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DieseArbeitsmappe"/>
  <mc:AlternateContent xmlns:mc="http://schemas.openxmlformats.org/markup-compatibility/2006">
    <mc:Choice Requires="x15">
      <x15ac:absPath xmlns:x15ac="http://schemas.microsoft.com/office/spreadsheetml/2010/11/ac" url="https://freenetgroup-my.sharepoint.com/personal/nele_schulze_freenet_ag/Documents/Desktop/"/>
    </mc:Choice>
  </mc:AlternateContent>
  <xr:revisionPtr revIDLastSave="0" documentId="8_{FA128F6A-4583-47B1-BE0B-3F846ABCCE7B}" xr6:coauthVersionLast="47" xr6:coauthVersionMax="47" xr10:uidLastSave="{00000000-0000-0000-0000-000000000000}"/>
  <bookViews>
    <workbookView xWindow="28680" yWindow="-120" windowWidth="29040" windowHeight="15720" tabRatio="870" activeTab="1" xr2:uid="{00000000-000D-0000-FFFF-FFFF00000000}"/>
  </bookViews>
  <sheets>
    <sheet name="Aktionsbaukasten" sheetId="30" r:id="rId1"/>
    <sheet name="freenet Tarif-Rabatte" sheetId="31" r:id="rId2"/>
    <sheet name="freenet-Tarife" sheetId="22" r:id="rId3"/>
    <sheet name="Digital Lifestyle" sheetId="20" r:id="rId4"/>
    <sheet name="Wertgarantie" sheetId="40" r:id="rId5"/>
    <sheet name="DOM-Optionen gestaffelt" sheetId="23" r:id="rId6"/>
    <sheet name="freenet-Optionen" sheetId="32" r:id="rId7"/>
    <sheet name="Optionen gestaffelt" sheetId="34" r:id="rId8"/>
    <sheet name="Aktionsbaukasten klarmobil" sheetId="35" r:id="rId9"/>
    <sheet name="Tarif-Rabatte klarmobil" sheetId="37" r:id="rId10"/>
    <sheet name="Tarife Klarmobil" sheetId="33" r:id="rId11"/>
    <sheet name="DLS_DOM-Klarmobil" sheetId="26" r:id="rId12"/>
    <sheet name="Optionen Klarmobil" sheetId="29" r:id="rId13"/>
    <sheet name="Tabelle1" sheetId="41" r:id="rId14"/>
    <sheet name="Tabelle2" sheetId="25" r:id="rId15"/>
  </sheets>
  <definedNames>
    <definedName name="_xlnm._FilterDatabase" localSheetId="3" hidden="1">'Digital Lifestyle'!$J$1:$J$25</definedName>
    <definedName name="_xlnm._FilterDatabase" localSheetId="11" hidden="1">'DLS_DOM-Klarmobil'!$F$1:$F$20</definedName>
    <definedName name="_xlnm._FilterDatabase" localSheetId="5" hidden="1">'DOM-Optionen gestaffelt'!#REF!</definedName>
    <definedName name="_xlnm._FilterDatabase" localSheetId="1" hidden="1">'freenet Tarif-Rabatte'!$B$5:$L$174</definedName>
    <definedName name="_xlnm._FilterDatabase" localSheetId="2" hidden="1">'freenet-Tarife'!$E$1:$E$190</definedName>
    <definedName name="_xlnm._FilterDatabase" localSheetId="7" hidden="1">'Optionen gestaffelt'!$F$1:$F$24</definedName>
    <definedName name="_xlnm._FilterDatabase" localSheetId="12" hidden="1">'Optionen Klarmobil'!$A$2:$U$5</definedName>
    <definedName name="_xlnm._FilterDatabase" localSheetId="10" hidden="1">'Tarife Klarmobil'!$A$2:$U$8</definedName>
    <definedName name="_xlnm._FilterDatabase" localSheetId="9" hidden="1">'Tarif-Rabatte klarmobil'!$B$5:$K$5</definedName>
    <definedName name="_xlnm._FilterDatabase" localSheetId="4" hidden="1">Wertgarantie!$J$1:$J$33</definedName>
    <definedName name="_xlnm.Print_Area" localSheetId="0">Aktionsbaukasten!$A$1:$F$54</definedName>
    <definedName name="_xlnm.Print_Area" localSheetId="8">'Aktionsbaukasten klarmobil'!$A$1:$F$30</definedName>
    <definedName name="_xlnm.Print_Area" localSheetId="3">'Digital Lifestyle'!$C$1:$K$31</definedName>
    <definedName name="_xlnm.Print_Area" localSheetId="11">'DLS_DOM-Klarmobil'!$C$1:$U$25</definedName>
    <definedName name="_xlnm.Print_Area" localSheetId="5">'DOM-Optionen gestaffelt'!$C$1:$R$36</definedName>
    <definedName name="_xlnm.Print_Area" localSheetId="1">'freenet Tarif-Rabatte'!$A$1:$L$181</definedName>
    <definedName name="_xlnm.Print_Area" localSheetId="6">'freenet-Optionen'!$C$1:$AM$23</definedName>
    <definedName name="_xlnm.Print_Area" localSheetId="2">'freenet-Tarife'!$C$1:$W$197,'freenet-Tarife'!$A$146</definedName>
    <definedName name="_xlnm.Print_Area" localSheetId="7">'Optionen gestaffelt'!$C$1:$T$26</definedName>
    <definedName name="_xlnm.Print_Area" localSheetId="12">'Optionen Klarmobil'!$C$1:$K$28</definedName>
    <definedName name="_xlnm.Print_Area" localSheetId="10">'Tarife Klarmobil'!$C$1:$Q$56</definedName>
    <definedName name="_xlnm.Print_Area" localSheetId="9">'Tarif-Rabatte klarmobil'!$A$1:$L$55</definedName>
    <definedName name="_xlnm.Print_Area" localSheetId="4">Wertgarantie!$C$1:$K$41</definedName>
    <definedName name="_xlnm.Print_Titles" localSheetId="3">'Digital Lifestyle'!$C:$N,'Digital Lifestyle'!$1:$5</definedName>
    <definedName name="_xlnm.Print_Titles" localSheetId="11">'DLS_DOM-Klarmobil'!$1:$8</definedName>
    <definedName name="_xlnm.Print_Titles" localSheetId="5">'DOM-Optionen gestaffelt'!$1:$9</definedName>
    <definedName name="_xlnm.Print_Titles" localSheetId="1">'freenet Tarif-Rabatte'!$5:$5</definedName>
    <definedName name="_xlnm.Print_Titles" localSheetId="6">'freenet-Optionen'!$1:$4</definedName>
    <definedName name="_xlnm.Print_Titles" localSheetId="2">'freenet-Tarife'!$C:$AA,'freenet-Tarife'!$1:$8</definedName>
    <definedName name="_xlnm.Print_Titles" localSheetId="7">'Optionen gestaffelt'!$1:$6</definedName>
    <definedName name="_xlnm.Print_Titles" localSheetId="12">'Optionen Klarmobil'!$C:$U,'Optionen Klarmobil'!$1:$5</definedName>
    <definedName name="_xlnm.Print_Titles" localSheetId="10">'Tarife Klarmobil'!$C:$U,'Tarife Klarmobil'!$1:$6</definedName>
    <definedName name="_xlnm.Print_Titles" localSheetId="9">'Tarif-Rabatte klarmobil'!$5:$5</definedName>
    <definedName name="_xlnm.Print_Titles" localSheetId="4">Wertgarantie!$C:$K,Wertgarantie!$1:$5</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17" i="22" l="1"/>
  <c r="U116" i="22"/>
  <c r="U114" i="22"/>
  <c r="U113" i="22"/>
  <c r="T160" i="22" l="1"/>
  <c r="U160" i="22" s="1"/>
  <c r="D5" i="40" l="1"/>
  <c r="T141" i="22"/>
  <c r="T140" i="22"/>
  <c r="T179" i="22"/>
  <c r="U179" i="22" s="1"/>
  <c r="T178" i="22"/>
  <c r="U178" i="22" s="1"/>
  <c r="T177" i="22"/>
  <c r="U177" i="22" s="1"/>
  <c r="U161" i="22" l="1"/>
  <c r="T180" i="22"/>
  <c r="U180" i="22" s="1"/>
  <c r="T176" i="22"/>
  <c r="U176" i="22" s="1"/>
  <c r="T175" i="22"/>
  <c r="U175" i="22" s="1"/>
  <c r="T174" i="22"/>
  <c r="U174" i="22" s="1"/>
  <c r="T173" i="22"/>
  <c r="U173" i="22" s="1"/>
  <c r="T172" i="22"/>
  <c r="U172" i="22" s="1"/>
  <c r="T171" i="22"/>
  <c r="U171" i="22" s="1"/>
  <c r="T170" i="22"/>
  <c r="U170" i="22" s="1"/>
  <c r="T169" i="22"/>
  <c r="U169" i="22" s="1"/>
  <c r="T168" i="22"/>
  <c r="U168" i="22" s="1"/>
  <c r="T167" i="22"/>
  <c r="U167" i="22" s="1"/>
  <c r="T166" i="22"/>
  <c r="U166" i="22" s="1"/>
  <c r="T165" i="22"/>
  <c r="U165" i="22" s="1"/>
  <c r="T164" i="22"/>
  <c r="U164" i="22" s="1"/>
  <c r="T163" i="22"/>
  <c r="U163" i="22" s="1"/>
  <c r="T162" i="22"/>
  <c r="U162" i="22" s="1"/>
  <c r="U94" i="22"/>
  <c r="U95" i="22"/>
  <c r="U96" i="22"/>
  <c r="U97" i="22"/>
  <c r="U98" i="22"/>
  <c r="T107" i="22"/>
  <c r="U107" i="22" s="1"/>
  <c r="T106" i="22"/>
  <c r="U106" i="22" s="1"/>
  <c r="T105" i="22"/>
  <c r="U105" i="22" s="1"/>
  <c r="T104" i="22"/>
  <c r="U104" i="22" s="1"/>
  <c r="T102" i="22"/>
  <c r="U102" i="22" s="1"/>
  <c r="T101" i="22"/>
  <c r="U101" i="22" s="1"/>
  <c r="T100" i="22"/>
  <c r="U100" i="22" s="1"/>
  <c r="T99" i="22"/>
  <c r="U99" i="22" s="1"/>
  <c r="P21" i="23" l="1"/>
  <c r="U9" i="22"/>
  <c r="U10" i="22"/>
  <c r="U11" i="22"/>
  <c r="U12" i="22"/>
  <c r="U13" i="22"/>
  <c r="U14" i="22"/>
  <c r="U18" i="22"/>
  <c r="U19" i="22" l="1"/>
  <c r="U20" i="22"/>
  <c r="U21" i="22"/>
  <c r="U22" i="22"/>
  <c r="U23" i="22"/>
  <c r="U24" i="22"/>
  <c r="U25" i="22"/>
  <c r="U26" i="22"/>
  <c r="U27" i="22"/>
  <c r="U28" i="22"/>
  <c r="U29" i="22"/>
  <c r="U30" i="22"/>
  <c r="U31" i="22"/>
  <c r="U32" i="22"/>
  <c r="T33" i="22"/>
  <c r="U33" i="22" s="1"/>
  <c r="T34" i="22"/>
  <c r="U34" i="22" s="1"/>
  <c r="U77" i="22" l="1"/>
  <c r="U78" i="22"/>
  <c r="U79" i="22"/>
  <c r="U80" i="22"/>
  <c r="U81" i="22"/>
  <c r="U82" i="22"/>
  <c r="U83" i="22"/>
  <c r="U84" i="22"/>
  <c r="U85" i="22"/>
  <c r="U86" i="22"/>
  <c r="U87" i="22"/>
  <c r="U88" i="22"/>
  <c r="U89" i="22"/>
  <c r="U90" i="22"/>
  <c r="U91" i="22"/>
  <c r="U92" i="22"/>
  <c r="U93" i="22"/>
  <c r="N28" i="33" l="1"/>
  <c r="O28" i="33" s="1"/>
  <c r="N27" i="33"/>
  <c r="O27" i="33" s="1"/>
  <c r="N26" i="33"/>
  <c r="O26" i="33" s="1"/>
  <c r="N25" i="33"/>
  <c r="O25" i="33" s="1"/>
  <c r="T181" i="22" l="1"/>
  <c r="U181" i="22" s="1"/>
  <c r="P18" i="23" l="1"/>
  <c r="P17" i="23"/>
  <c r="T158" i="22"/>
  <c r="U158" i="22" s="1"/>
  <c r="T157" i="22"/>
  <c r="U157" i="22" s="1"/>
  <c r="T156" i="22"/>
  <c r="U156" i="22" s="1"/>
  <c r="T155" i="22"/>
  <c r="U155" i="22" s="1"/>
  <c r="P19" i="23" l="1"/>
  <c r="P20" i="23"/>
  <c r="T135" i="22"/>
  <c r="U135" i="22" s="1"/>
  <c r="T136" i="22"/>
  <c r="U136" i="22" s="1"/>
  <c r="T134" i="22"/>
  <c r="U134" i="22" s="1"/>
  <c r="T133" i="22"/>
  <c r="U133" i="22" s="1"/>
  <c r="T127" i="22" l="1"/>
  <c r="U127" i="22" s="1"/>
  <c r="T128" i="22"/>
  <c r="U128" i="22" s="1"/>
  <c r="T129" i="22"/>
  <c r="U129" i="22" s="1"/>
  <c r="T130" i="22"/>
  <c r="U130" i="22" s="1"/>
  <c r="T139" i="22" l="1"/>
  <c r="U139" i="22" s="1"/>
  <c r="T126" i="22"/>
  <c r="U126" i="22" s="1"/>
  <c r="T145" i="22" l="1"/>
  <c r="U145" i="22" s="1"/>
  <c r="T154" i="22"/>
  <c r="U154" i="22" s="1"/>
  <c r="T153" i="22"/>
  <c r="U153" i="22" s="1"/>
  <c r="T152" i="22"/>
  <c r="U152" i="22" s="1"/>
  <c r="T151" i="22"/>
  <c r="U151" i="22" s="1"/>
  <c r="T150" i="22"/>
  <c r="U150" i="22" s="1"/>
  <c r="AA9" i="32"/>
  <c r="AG9" i="32"/>
  <c r="AD9" i="32"/>
  <c r="T111" i="22" l="1"/>
  <c r="T112" i="22"/>
  <c r="U112" i="22" s="1"/>
  <c r="T118" i="22"/>
  <c r="U118" i="22" s="1"/>
  <c r="T119" i="22"/>
  <c r="U119" i="22" s="1"/>
  <c r="T120" i="22"/>
  <c r="T121" i="22"/>
  <c r="U121" i="22" s="1"/>
  <c r="T122" i="22"/>
  <c r="T123" i="22"/>
  <c r="U123" i="22" s="1"/>
  <c r="T124" i="22"/>
  <c r="T125" i="22"/>
  <c r="U125" i="22" s="1"/>
  <c r="P14" i="23" l="1"/>
  <c r="U120" i="22" l="1"/>
  <c r="T148" i="22" l="1"/>
  <c r="U148" i="22" s="1"/>
  <c r="T146" i="22"/>
  <c r="U146" i="22" s="1"/>
  <c r="T144" i="22"/>
  <c r="U144" i="22" s="1"/>
  <c r="T142" i="22"/>
  <c r="U142" i="22" s="1"/>
  <c r="T137" i="22" l="1"/>
  <c r="U137" i="22" s="1"/>
  <c r="T138" i="22"/>
  <c r="U138" i="22" s="1"/>
  <c r="P13" i="23" l="1"/>
  <c r="U124" i="22" l="1"/>
  <c r="U122" i="22"/>
  <c r="U111" i="22"/>
  <c r="T108" i="22"/>
  <c r="U108" i="22" s="1"/>
  <c r="T109" i="22"/>
  <c r="U109" i="22" s="1"/>
  <c r="T110" i="22"/>
  <c r="U110" i="22" s="1"/>
  <c r="T131" i="22"/>
  <c r="U131" i="22" s="1"/>
  <c r="T132" i="22"/>
  <c r="U132" i="22" s="1"/>
  <c r="T143" i="22"/>
  <c r="U143" i="22" s="1"/>
  <c r="T147" i="22"/>
  <c r="U147" i="22" s="1"/>
  <c r="T149" i="22"/>
  <c r="U149" i="22" s="1"/>
  <c r="N10" i="33" l="1"/>
  <c r="O10" i="33" s="1"/>
  <c r="N9" i="33"/>
  <c r="O9" i="33" s="1"/>
  <c r="B1" i="37" l="1"/>
  <c r="B9" i="35"/>
  <c r="B9" i="30" l="1"/>
  <c r="P12" i="23" l="1"/>
  <c r="P11" i="23"/>
  <c r="P10" i="23"/>
  <c r="R12" i="34" l="1"/>
  <c r="R11" i="34"/>
  <c r="R10" i="34"/>
  <c r="N11" i="33" l="1"/>
  <c r="O11" i="33" s="1"/>
  <c r="D6" i="33"/>
  <c r="D5" i="32" l="1"/>
  <c r="E6" i="34" s="1"/>
  <c r="AG16" i="32"/>
  <c r="AA15" i="32"/>
  <c r="AA14" i="32"/>
  <c r="AG13" i="32"/>
  <c r="AD13" i="32"/>
  <c r="AA13" i="32"/>
  <c r="AG12" i="32"/>
  <c r="AD12" i="32"/>
  <c r="AA12" i="32"/>
  <c r="AG11" i="32"/>
  <c r="AD11" i="32"/>
  <c r="AA11" i="32"/>
  <c r="B1" i="31" l="1"/>
  <c r="B3" i="31"/>
  <c r="A7" i="30" l="1"/>
  <c r="E6" i="23" l="1"/>
  <c r="D5" i="29" l="1"/>
  <c r="D5" i="20" l="1"/>
  <c r="E5" i="26"/>
</calcChain>
</file>

<file path=xl/sharedStrings.xml><?xml version="1.0" encoding="utf-8"?>
<sst xmlns="http://schemas.openxmlformats.org/spreadsheetml/2006/main" count="3185" uniqueCount="566">
  <si>
    <t>Vergütungsmodell Fachhandel
Individuelle Vergabe von Aktionen für Neukunden
"Aktionsbaukasten"</t>
  </si>
  <si>
    <r>
      <t xml:space="preserve">Kategorie 1: Rabatte auf den Anschlusspreis </t>
    </r>
    <r>
      <rPr>
        <b/>
        <vertAlign val="superscript"/>
        <sz val="10"/>
        <rFont val="Arial"/>
        <family val="2"/>
      </rPr>
      <t>1) 2) 3)</t>
    </r>
  </si>
  <si>
    <t>Höhe des Rabattes
(brutto)</t>
  </si>
  <si>
    <t>Produkt-ID
alle Mandanten</t>
  </si>
  <si>
    <t>Gültigkeitsdauer ab Aktivierung</t>
  </si>
  <si>
    <r>
      <t xml:space="preserve">Vergütungsverzicht
(netto) </t>
    </r>
    <r>
      <rPr>
        <b/>
        <vertAlign val="superscript"/>
        <sz val="10"/>
        <rFont val="Arial"/>
        <family val="2"/>
      </rPr>
      <t>2)</t>
    </r>
  </si>
  <si>
    <t>nur direkt bei Aktivierung</t>
  </si>
  <si>
    <r>
      <t>Kategorie 2: Aktionsguthaben</t>
    </r>
    <r>
      <rPr>
        <b/>
        <vertAlign val="superscript"/>
        <sz val="10"/>
        <rFont val="Arial"/>
        <family val="2"/>
      </rPr>
      <t xml:space="preserve"> 1) 2) 4)</t>
    </r>
  </si>
  <si>
    <t>Höhe des Aktionsguthabens (brutto)</t>
  </si>
  <si>
    <t>12 Monate</t>
  </si>
  <si>
    <r>
      <t xml:space="preserve">Kategorie 3: Tarif-Rabatte </t>
    </r>
    <r>
      <rPr>
        <b/>
        <vertAlign val="superscript"/>
        <sz val="10"/>
        <rFont val="Arial"/>
        <family val="2"/>
      </rPr>
      <t>1) 2) 5)</t>
    </r>
  </si>
  <si>
    <t>24 x 2 Euro Rabatt</t>
  </si>
  <si>
    <t>24 Monate</t>
  </si>
  <si>
    <t>24 x 5 Euro Rabatt</t>
  </si>
  <si>
    <t>24 x 7 Euro Rabatt</t>
  </si>
  <si>
    <t>24 x 10 Euro Rabatt</t>
  </si>
  <si>
    <t>24 x 12 Euro Rabatt</t>
  </si>
  <si>
    <t>Vergütungsmodell Fachhandel
Rabatte auf den Monatsgrundpreis eines Tarifes (Tarif-Rabatte)</t>
  </si>
  <si>
    <t>Netz</t>
  </si>
  <si>
    <t>Tarifname</t>
  </si>
  <si>
    <t>Tarif-ID MC</t>
  </si>
  <si>
    <t>24 x 2 Euro Rabatt
(Vergütungsverzicht 40 Euro netto)</t>
  </si>
  <si>
    <t>24 x 5 Euro Rabatt
(Vergütungsverzicht 100 Euro netto)</t>
  </si>
  <si>
    <t>24 x 7 Euro Rabatt
(Vergütungsverzicht 140 Euro netto)</t>
  </si>
  <si>
    <t>24 x 10 Euro Rabatt
(Vergütungsverzicht 200 Euro netto)</t>
  </si>
  <si>
    <t>24 x 12 Euro Rabatt
(Vergütungsverzicht 240 Euro netto)</t>
  </si>
  <si>
    <t>TMD</t>
  </si>
  <si>
    <t>a</t>
  </si>
  <si>
    <t>-</t>
  </si>
  <si>
    <t>Smart Connect S</t>
  </si>
  <si>
    <t>Smart Connect S mit Smartphone 5</t>
  </si>
  <si>
    <t>Smart Connect M</t>
  </si>
  <si>
    <t>green Data S</t>
  </si>
  <si>
    <t>green Data S mit Hardware 10</t>
  </si>
  <si>
    <t>green Data M</t>
  </si>
  <si>
    <t>green Data M mit Hardware 10</t>
  </si>
  <si>
    <t>green Data L</t>
  </si>
  <si>
    <t>green Data L mit Hardware 10</t>
  </si>
  <si>
    <t>green Data XL</t>
  </si>
  <si>
    <t>green Data XL mit Hardware 10</t>
  </si>
  <si>
    <t>Magenta Mobil Pluskarte (Erste Pluskarte)</t>
  </si>
  <si>
    <t>Magenta Mobil Pluskarte Data</t>
  </si>
  <si>
    <t>Magenta Mobil Pluskarte Kids&amp;Teens</t>
  </si>
  <si>
    <t>Magenta Mobil Pluskarte+ (Zweite und jede weitere Pluskarte)</t>
  </si>
  <si>
    <t>Magenta Mobil Speedbox</t>
  </si>
  <si>
    <t>Magenta Mobil Speedbox Flex</t>
  </si>
  <si>
    <t>Magenta Mobil S Young 5G mit Smartphone 10</t>
  </si>
  <si>
    <t>Magenta Mobil M Young 5G mit Smartphone 10</t>
  </si>
  <si>
    <t>Magenta Mobil L Young 5G mit Smartphone 10</t>
  </si>
  <si>
    <t>Magenta Mobil XL Young 5G mit Smartphone 10</t>
  </si>
  <si>
    <t>VF</t>
  </si>
  <si>
    <t>Smart Control M</t>
  </si>
  <si>
    <t>Smart Control M mit Smartphone 5</t>
  </si>
  <si>
    <t>GigaMobil XS mit Smartphone 10</t>
  </si>
  <si>
    <t>GigaMobil S mit Smartphone 10</t>
  </si>
  <si>
    <t>GigaMobil M mit Smartphone 10</t>
  </si>
  <si>
    <t>GigaMobil L mit Smartphone 10</t>
  </si>
  <si>
    <t>GigaMobil XL mit Smartphone 10</t>
  </si>
  <si>
    <t>TEF</t>
  </si>
  <si>
    <t xml:space="preserve">o2 Mobile M </t>
  </si>
  <si>
    <t xml:space="preserve">o2 Mobile L </t>
  </si>
  <si>
    <t xml:space="preserve">Vergütungsmodell Fachhandel für Mobilfunkvertragsprodukte - 
Tarife Credit für Neukunden </t>
  </si>
  <si>
    <t>Die nachfolgende Vergütungsliste gilt ab dem oben genannten Zeitraum. Der Anbieter weist den Vertriebspartner ausdrücklich darauf hin, dass im Fall einer Änderung 
der Preis- und Vergütungsliste das Einverständnis des Vertriebspartners bezüglich der Änderungen spätestens mit der Eingabe des ersten Kundenvertrages ab der Geltung der Änderung in das System des Anbieters als erteilt gilt.</t>
  </si>
  <si>
    <t>ÄnDerungen zur Vorversion</t>
  </si>
  <si>
    <t>Tarif-
welt</t>
  </si>
  <si>
    <r>
      <t>Grund-
gebühr</t>
    </r>
    <r>
      <rPr>
        <vertAlign val="superscript"/>
        <sz val="10"/>
        <rFont val="Arial"/>
        <family val="2"/>
      </rPr>
      <t xml:space="preserve"> 2</t>
    </r>
  </si>
  <si>
    <t>Tarif-
Cluster</t>
  </si>
  <si>
    <t>Tarif-ID CW</t>
  </si>
  <si>
    <t>Variant-ID MC</t>
  </si>
  <si>
    <t>Tarif-ID SP DB</t>
  </si>
  <si>
    <t>Tarif-ID SP TL</t>
  </si>
  <si>
    <r>
      <t>Tarifklasse</t>
    </r>
    <r>
      <rPr>
        <vertAlign val="superscript"/>
        <sz val="10"/>
        <rFont val="Arial"/>
        <family val="2"/>
      </rPr>
      <t>6</t>
    </r>
  </si>
  <si>
    <r>
      <t>Grund-
Vergütung</t>
    </r>
    <r>
      <rPr>
        <vertAlign val="superscript"/>
        <sz val="10"/>
        <rFont val="Arial"/>
        <family val="2"/>
      </rPr>
      <t>1,5</t>
    </r>
  </si>
  <si>
    <r>
      <t>Punktewert</t>
    </r>
    <r>
      <rPr>
        <vertAlign val="superscript"/>
        <sz val="10"/>
        <rFont val="Arial"/>
        <family val="2"/>
      </rPr>
      <t>3</t>
    </r>
  </si>
  <si>
    <r>
      <t>Bemerkungen</t>
    </r>
    <r>
      <rPr>
        <vertAlign val="superscript"/>
        <sz val="10"/>
        <rFont val="Arial"/>
        <family val="2"/>
      </rPr>
      <t>4</t>
    </r>
  </si>
  <si>
    <t>Befristung 
Push</t>
  </si>
  <si>
    <t>Summe Vormonat</t>
  </si>
  <si>
    <t>Summe</t>
  </si>
  <si>
    <t>Differenz
Vormonat</t>
  </si>
  <si>
    <t>TM</t>
  </si>
  <si>
    <t>TC 4</t>
  </si>
  <si>
    <t>PK 70</t>
  </si>
  <si>
    <t>PK 150</t>
  </si>
  <si>
    <t>PK 230</t>
  </si>
  <si>
    <t>PK 110</t>
  </si>
  <si>
    <t>PK 190</t>
  </si>
  <si>
    <t>PK 270</t>
  </si>
  <si>
    <t>TC 5</t>
  </si>
  <si>
    <t>PK 310</t>
  </si>
  <si>
    <t>TC 6</t>
  </si>
  <si>
    <t>PK 170</t>
  </si>
  <si>
    <t>PK 250</t>
  </si>
  <si>
    <t>PK 330</t>
  </si>
  <si>
    <t>PK 390</t>
  </si>
  <si>
    <t>PK 410</t>
  </si>
  <si>
    <t>PK 350</t>
  </si>
  <si>
    <t>PK 470</t>
  </si>
  <si>
    <t>TC 1</t>
  </si>
  <si>
    <t>PK 20</t>
  </si>
  <si>
    <t>TC 3</t>
  </si>
  <si>
    <t>TC 2</t>
  </si>
  <si>
    <t>PK 90</t>
  </si>
  <si>
    <t>PK 100</t>
  </si>
  <si>
    <t>PK 180</t>
  </si>
  <si>
    <t>PK 260</t>
  </si>
  <si>
    <t>PK 15</t>
  </si>
  <si>
    <t>PK 25</t>
  </si>
  <si>
    <t>PK 220</t>
  </si>
  <si>
    <t>PK 300</t>
  </si>
  <si>
    <t>PK 380</t>
  </si>
  <si>
    <t>Flex 25</t>
  </si>
  <si>
    <t>PK 10</t>
  </si>
  <si>
    <t>Flex 100</t>
  </si>
  <si>
    <t>Flex 100 mit Handy 5</t>
  </si>
  <si>
    <t>PK 30</t>
  </si>
  <si>
    <t>DK 30</t>
  </si>
  <si>
    <t>DK 110</t>
  </si>
  <si>
    <t>freenet Daten</t>
  </si>
  <si>
    <t>green Data S (2021)</t>
  </si>
  <si>
    <t>DK 190</t>
  </si>
  <si>
    <t>green Data M (2021)</t>
  </si>
  <si>
    <t>green Data L (2021)</t>
  </si>
  <si>
    <t>DK 70</t>
  </si>
  <si>
    <t>DK 230</t>
  </si>
  <si>
    <t>green Data XL (2021)</t>
  </si>
  <si>
    <t>DK 270</t>
  </si>
  <si>
    <t>Telekom</t>
  </si>
  <si>
    <t xml:space="preserve"> -</t>
  </si>
  <si>
    <t>DK 200</t>
  </si>
  <si>
    <r>
      <t xml:space="preserve">Magenta Mobil Speedbox Flex </t>
    </r>
    <r>
      <rPr>
        <vertAlign val="superscript"/>
        <sz val="10"/>
        <rFont val="Arial"/>
        <family val="2"/>
      </rPr>
      <t>7</t>
    </r>
  </si>
  <si>
    <t>DK 20</t>
  </si>
  <si>
    <t>TC1</t>
  </si>
  <si>
    <t>DK 10</t>
  </si>
  <si>
    <t>DK 90</t>
  </si>
  <si>
    <t>TC 7</t>
  </si>
  <si>
    <t>Vodafone</t>
  </si>
  <si>
    <t>PK 60</t>
  </si>
  <si>
    <t>PK 370</t>
  </si>
  <si>
    <t>Vergütungsmodell Fachhandel für Digital Lifestyle</t>
  </si>
  <si>
    <t>Änderungen zur Vorversion</t>
  </si>
  <si>
    <r>
      <t>Dienste/Optionen</t>
    </r>
    <r>
      <rPr>
        <b/>
        <vertAlign val="superscript"/>
        <sz val="10"/>
        <rFont val="Arial"/>
        <family val="2"/>
      </rPr>
      <t>2), 5)</t>
    </r>
  </si>
  <si>
    <r>
      <t xml:space="preserve">Grundgebühr
in € </t>
    </r>
    <r>
      <rPr>
        <b/>
        <vertAlign val="superscript"/>
        <sz val="9"/>
        <rFont val="Arial"/>
        <family val="2"/>
      </rPr>
      <t>3</t>
    </r>
  </si>
  <si>
    <t>Dienst / 
Netz</t>
  </si>
  <si>
    <t>Produkt-ID MC
netzunabhängig</t>
  </si>
  <si>
    <r>
      <t xml:space="preserve">Vergütung </t>
    </r>
    <r>
      <rPr>
        <b/>
        <vertAlign val="superscript"/>
        <sz val="10"/>
        <rFont val="Arial"/>
        <family val="2"/>
      </rPr>
      <t>1</t>
    </r>
  </si>
  <si>
    <r>
      <t>Punktewert</t>
    </r>
    <r>
      <rPr>
        <vertAlign val="superscript"/>
        <sz val="10"/>
        <rFont val="Arial"/>
        <family val="2"/>
      </rPr>
      <t>4</t>
    </r>
  </si>
  <si>
    <t>Bemerkungen</t>
  </si>
  <si>
    <t>Neukunde</t>
  </si>
  <si>
    <t>Bestand</t>
  </si>
  <si>
    <r>
      <t xml:space="preserve">WERTGARANTIE (DLS) </t>
    </r>
    <r>
      <rPr>
        <b/>
        <vertAlign val="superscript"/>
        <sz val="10"/>
        <rFont val="Arial"/>
        <family val="2"/>
      </rPr>
      <t>2)</t>
    </r>
  </si>
  <si>
    <t>WERTGARANTIE Schutzpaket Basic</t>
  </si>
  <si>
    <t>WG 99 / WG 0</t>
  </si>
  <si>
    <t>WG 68</t>
  </si>
  <si>
    <t>WERTGARANTIE Geräteschutz 500</t>
  </si>
  <si>
    <t>WG 64</t>
  </si>
  <si>
    <t>WERTGARANTIE Plus-Option 500</t>
  </si>
  <si>
    <t>WG 77</t>
  </si>
  <si>
    <t>WERTGARANTIE Geräteschutz 800</t>
  </si>
  <si>
    <t>WG 66</t>
  </si>
  <si>
    <t>WERTGARANTIE Plus-Option 800</t>
  </si>
  <si>
    <t>WG 79</t>
  </si>
  <si>
    <t>WERTGARANTIE Geräteschutz 1.100</t>
  </si>
  <si>
    <t>WG 60</t>
  </si>
  <si>
    <t>WERTGARANTIE Plus-Option 1.100</t>
  </si>
  <si>
    <t>WG 73</t>
  </si>
  <si>
    <t>WERTGARANTIE Geräteschutz 3.000 / 10.000</t>
  </si>
  <si>
    <t>WG 62</t>
  </si>
  <si>
    <t>WERTGARANTIE Plus-Option 3.000 / 10.000</t>
  </si>
  <si>
    <t>WG 75</t>
  </si>
  <si>
    <t>WERTGARANTIE Geräteschutz Gebrauchtgeräte</t>
  </si>
  <si>
    <t>WG 99 / WG 1</t>
  </si>
  <si>
    <t>WG 69</t>
  </si>
  <si>
    <t>WERTGARANTIE Plus-Option Gebrauchtgeräte</t>
  </si>
  <si>
    <t>WG 99 / WG 2</t>
  </si>
  <si>
    <t>WG 81</t>
  </si>
  <si>
    <t>Conbato Mobile Device Management</t>
  </si>
  <si>
    <t>Conbato Mobile Device Management DOM</t>
  </si>
  <si>
    <t>freenet Hotspot Flat 24 Monate (DLS24M0TB0G0200)</t>
  </si>
  <si>
    <t>waipu.tv Comfort 24 Monate (DOM24M0TB1G0499)</t>
  </si>
  <si>
    <t>Vergütungsmodell Fachhandel für Mobilfunkvertragsprodukte - zeitlich gestaffelter Bonus Credit</t>
  </si>
  <si>
    <t>Bei Digital Lifestyle-Vertragsprodukten handelt es sich nicht um Mobilfunk-Vertragsprodukte, sondern um sonstige Dienstleistungen. Die nachfolgende Vergütungsliste gilt ab dem oben genannten Zeitraum. Der Anbieter weist den Vertriebspartner ausdrücklich darauf hin, dass im Fall einer Änderung der Preis- und Vergütungsliste das Einverständnis des Vertriebspartners bezüglich der Änderungen spätestens mit der Eingabe des ersten Kundenvertrages ab der Geltung der Änderung in das System des Anbieters als erteilt gilt.</t>
  </si>
  <si>
    <t>Tarifname
--------------------------
Dienste / Optionen</t>
  </si>
  <si>
    <r>
      <t xml:space="preserve">Grundgebühr </t>
    </r>
    <r>
      <rPr>
        <vertAlign val="superscript"/>
        <sz val="10"/>
        <rFont val="Arial"/>
        <family val="2"/>
      </rPr>
      <t>2</t>
    </r>
  </si>
  <si>
    <t>Dienste-ID</t>
  </si>
  <si>
    <r>
      <t xml:space="preserve">Vergütung / zeitlich gestaffelter Bonus </t>
    </r>
    <r>
      <rPr>
        <b/>
        <vertAlign val="superscript"/>
        <sz val="10"/>
        <rFont val="Arial"/>
        <family val="2"/>
      </rPr>
      <t>1</t>
    </r>
  </si>
  <si>
    <r>
      <t>Punkte-
wert</t>
    </r>
    <r>
      <rPr>
        <vertAlign val="superscript"/>
        <sz val="10"/>
        <rFont val="Arial"/>
        <family val="2"/>
      </rPr>
      <t>3</t>
    </r>
  </si>
  <si>
    <t>Vergütung</t>
  </si>
  <si>
    <t>Aktions-vergütung</t>
  </si>
  <si>
    <t xml:space="preserve">zeitlich gestaffelter Bonus </t>
  </si>
  <si>
    <t>Bonus 1</t>
  </si>
  <si>
    <t>Bonus 2</t>
  </si>
  <si>
    <t>Bonus 3</t>
  </si>
  <si>
    <t>Bonus 4</t>
  </si>
  <si>
    <t>Bonus 5</t>
  </si>
  <si>
    <t>Bonus 6</t>
  </si>
  <si>
    <t>Freenet TV</t>
  </si>
  <si>
    <t>freenet TV 1 Monat (DOM1M0TB0G0799)</t>
  </si>
  <si>
    <t>freenet TV 24 Monate (DOM24M0TB3G0799)</t>
  </si>
  <si>
    <t>freenet TV 24 Monate + Receiver (DOM24M0TB3G0799)</t>
  </si>
  <si>
    <t>freenet Video Basic 24 Monate</t>
  </si>
  <si>
    <t>Norton Mobile Security 3.x 24 Monate (DOM24M0TB0G0199)</t>
  </si>
  <si>
    <t>freenet Cloud 200 GB (DOM24M0TB0G0199)</t>
  </si>
  <si>
    <t>Vergütungsmodell Fachhandel für Mobilfunkvertragsprodukte - 
Dienste und Optionen Credit für Neu- &amp; Bestandskunden</t>
  </si>
  <si>
    <t>Die nachfolgende Vergütungsliste gilt ab dem oben genannten Zeitraum. Der Anbieter weist den Vertriebspartner ausdrücklich darauf hin, dass im Fall einer Änderung der Preis- und Vergütungsliste das Einverständnis des Vertriebspartners bezüglich der Änderungen spätestens mit der Eingabe des ersten Kundenvertrages ab der Geltung der Änderung in das System des Anbieters als erteilt gilt.</t>
  </si>
  <si>
    <r>
      <t>Dienste/Optionen</t>
    </r>
    <r>
      <rPr>
        <vertAlign val="superscript"/>
        <sz val="10"/>
        <rFont val="Arial"/>
        <family val="2"/>
      </rPr>
      <t>2</t>
    </r>
  </si>
  <si>
    <t>Produkt-ID MC / CW</t>
  </si>
  <si>
    <t>Produkt-ID SP</t>
  </si>
  <si>
    <r>
      <t>Vergütung Neukunde</t>
    </r>
    <r>
      <rPr>
        <vertAlign val="superscript"/>
        <sz val="10"/>
        <rFont val="Arial"/>
        <family val="2"/>
      </rPr>
      <t xml:space="preserve">1
</t>
    </r>
    <r>
      <rPr>
        <sz val="10"/>
        <rFont val="Arial"/>
        <family val="2"/>
      </rPr>
      <t>in €</t>
    </r>
  </si>
  <si>
    <r>
      <t xml:space="preserve">Vergütung Bestandskunde </t>
    </r>
    <r>
      <rPr>
        <vertAlign val="superscript"/>
        <sz val="7"/>
        <rFont val="Arial"/>
        <family val="2"/>
      </rPr>
      <t xml:space="preserve">1
</t>
    </r>
    <r>
      <rPr>
        <sz val="10"/>
        <rFont val="Arial"/>
        <family val="2"/>
      </rPr>
      <t>in €</t>
    </r>
  </si>
  <si>
    <r>
      <t>O</t>
    </r>
    <r>
      <rPr>
        <vertAlign val="subscript"/>
        <sz val="10"/>
        <rFont val="Arial"/>
        <family val="2"/>
      </rPr>
      <t xml:space="preserve">2, </t>
    </r>
    <r>
      <rPr>
        <sz val="10"/>
        <rFont val="Arial"/>
        <family val="2"/>
      </rPr>
      <t>Telefónica</t>
    </r>
  </si>
  <si>
    <t>nur für die Abrechnung</t>
  </si>
  <si>
    <t>T-Mobile</t>
  </si>
  <si>
    <r>
      <t>Telefónica / O</t>
    </r>
    <r>
      <rPr>
        <vertAlign val="subscript"/>
        <sz val="10"/>
        <rFont val="Arial"/>
        <family val="2"/>
      </rPr>
      <t>2</t>
    </r>
  </si>
  <si>
    <r>
      <t>Telefónica, O</t>
    </r>
    <r>
      <rPr>
        <sz val="5"/>
        <rFont val="Arial"/>
        <family val="2"/>
      </rPr>
      <t>2</t>
    </r>
  </si>
  <si>
    <t>Grund-
vergütung</t>
  </si>
  <si>
    <t>Aktion</t>
  </si>
  <si>
    <t>Service Plus Option</t>
  </si>
  <si>
    <t>Wunschrufnummer "Silber"</t>
  </si>
  <si>
    <t>Wunschrufnummer "Gold"</t>
  </si>
  <si>
    <t>Wunschrufnummer "Platin"</t>
  </si>
  <si>
    <t xml:space="preserve">FestnetzFlat (deutschlandweite Festnetzrufnummer) </t>
  </si>
  <si>
    <t>T-Mobile @ home Single</t>
  </si>
  <si>
    <t>Deutschlandweite Festnetznummer (6 Mon)</t>
  </si>
  <si>
    <t>Vergütungs- &amp; Bonusübersicht Fachhandel für Mobilfunkvertragsprodukte - zeitlich gestaffelter Bonus Credit</t>
  </si>
  <si>
    <t>Dienste / Optionen</t>
  </si>
  <si>
    <t>Dienste-
ID</t>
  </si>
  <si>
    <r>
      <t>zeitlich gestaffelter Bonus</t>
    </r>
    <r>
      <rPr>
        <vertAlign val="superscript"/>
        <sz val="10"/>
        <rFont val="Arial"/>
        <family val="2"/>
      </rPr>
      <t>1</t>
    </r>
  </si>
  <si>
    <r>
      <t>Vergütung</t>
    </r>
    <r>
      <rPr>
        <vertAlign val="superscript"/>
        <sz val="10"/>
        <rFont val="Arial"/>
        <family val="2"/>
      </rPr>
      <t>1</t>
    </r>
  </si>
  <si>
    <t>MultiSIM 1 + 2</t>
  </si>
  <si>
    <t>Ultracard / Datasim 1 + 2</t>
  </si>
  <si>
    <t>Multicard 2+3</t>
  </si>
  <si>
    <t>Vergütungsmodell Fachhandel
Individuelle Vergabe von Aktionen für Neukunden
"Aktionsbaukasten klarmobil"</t>
  </si>
  <si>
    <r>
      <t xml:space="preserve">Kategorie 1: Tarif-Rabatte </t>
    </r>
    <r>
      <rPr>
        <b/>
        <vertAlign val="superscript"/>
        <sz val="10"/>
        <rFont val="Arial"/>
        <family val="2"/>
      </rPr>
      <t>1) 2)</t>
    </r>
  </si>
  <si>
    <t>Produkt-ID</t>
  </si>
  <si>
    <r>
      <t xml:space="preserve">Vergütungsverzicht
(netto) </t>
    </r>
    <r>
      <rPr>
        <b/>
        <vertAlign val="superscript"/>
        <sz val="10"/>
        <rFont val="Arial"/>
        <family val="2"/>
      </rPr>
      <t>1)</t>
    </r>
  </si>
  <si>
    <t>24 x 1,00 € Rabatt</t>
  </si>
  <si>
    <t>24 x 2,00 € Rabatt</t>
  </si>
  <si>
    <t>24 x 3,00 € Rabatt</t>
  </si>
  <si>
    <t>24 x 4,00 € Rabatt</t>
  </si>
  <si>
    <t>24 x 5,00 € Rabatt</t>
  </si>
  <si>
    <t>24 x 6,00 € Rabatt</t>
  </si>
  <si>
    <t>24 x 7,00 € Rabatt</t>
  </si>
  <si>
    <t>24 x 8,00 € Rabatt</t>
  </si>
  <si>
    <t>24 x 9,00 € Rabatt</t>
  </si>
  <si>
    <t>24 x 10,00 € Rabatt</t>
  </si>
  <si>
    <t>Vergütungsmodell Fachhandel
Rabatte auf den Monatsgrundpreis eines Tarifes (Tarif-Rabatte klarmobil)</t>
  </si>
  <si>
    <t>Tarif-ID KM</t>
  </si>
  <si>
    <t>24x1 Euro Rabatt
(Vergütungs-
verzicht
20 Euro netto)</t>
  </si>
  <si>
    <t>24x2 Euro Rabatt
(Vergütungs-
verzicht
40 Euro netto)</t>
  </si>
  <si>
    <t>24x3 Euro Rabatt
(Vergütungs-
verzicht
60 Euro netto)</t>
  </si>
  <si>
    <t>24x4 Euro Rabatt
(Vergütungs-
verzicht
80 Euro netto)</t>
  </si>
  <si>
    <t>24x5 Euro Rabatt
(Vergütungs-
verzicht
100 Euro netto)</t>
  </si>
  <si>
    <t>24x6 Euro Rabatt
(Vergütungs-
verzicht
120 Euro netto)</t>
  </si>
  <si>
    <t>24x7 Euro Rabatt
(Vergütungs-verzicht
140 Euro netto)</t>
  </si>
  <si>
    <t>Allnet Flat 25 GB</t>
  </si>
  <si>
    <t xml:space="preserve">Minuten Tarif 1 GB </t>
  </si>
  <si>
    <t xml:space="preserve">Minuten Tarif 2 GB </t>
  </si>
  <si>
    <t>Allnet Flat 20 GB</t>
  </si>
  <si>
    <t>Allnet Flat 40 GB 5G</t>
  </si>
  <si>
    <t xml:space="preserve">Daten Flat 5 GB LTE </t>
  </si>
  <si>
    <t xml:space="preserve">Daten Flat 8 GB LTE </t>
  </si>
  <si>
    <t>24x8 Euro Rabatt
(Vergütungs-verzicht
160 Euro netto)</t>
  </si>
  <si>
    <t>24x9 Euro Rabatt
(Vergütungs-
verzicht
180 Euro netto)</t>
  </si>
  <si>
    <t>24x10 Euro Rabatt
(Vergütungs-
verzicht
200 Euro netto)</t>
  </si>
  <si>
    <t xml:space="preserve">Vergütungsmodell Fachhandel für Mobilfunkvertragsprodukte
 - Tarife Credit für Neukunden </t>
  </si>
  <si>
    <t>Tarif-ID</t>
  </si>
  <si>
    <r>
      <t>Tarifklasse</t>
    </r>
    <r>
      <rPr>
        <vertAlign val="superscript"/>
        <sz val="10"/>
        <rFont val="Arial"/>
        <family val="2"/>
      </rPr>
      <t>5</t>
    </r>
  </si>
  <si>
    <r>
      <t>Grund-
Vergütung</t>
    </r>
    <r>
      <rPr>
        <vertAlign val="superscript"/>
        <sz val="10"/>
        <rFont val="Arial"/>
        <family val="2"/>
      </rPr>
      <t>1</t>
    </r>
  </si>
  <si>
    <t>Befristung 
Aktions-vergütung</t>
  </si>
  <si>
    <t>KM 1674</t>
  </si>
  <si>
    <t>PK 2</t>
  </si>
  <si>
    <t>KM 1678</t>
  </si>
  <si>
    <t>KM 550</t>
  </si>
  <si>
    <t>PK 3</t>
  </si>
  <si>
    <t xml:space="preserve">TM </t>
  </si>
  <si>
    <t>Allnet Flat 30 GB - Laufzeit 24 Monate</t>
  </si>
  <si>
    <t>KM 1726</t>
  </si>
  <si>
    <t>Allnet Flat 40 GB 5G – 24 Monate</t>
  </si>
  <si>
    <t>KM 1728</t>
  </si>
  <si>
    <t>KM 1662</t>
  </si>
  <si>
    <t>KM 1665</t>
  </si>
  <si>
    <t>KM 1668</t>
  </si>
  <si>
    <t>Smartphone Flat 1GB/100Min/50SMS 24M</t>
  </si>
  <si>
    <t>KM 606</t>
  </si>
  <si>
    <t>Dienste/Optionen</t>
  </si>
  <si>
    <r>
      <t>Vergütung Neukunde/
Bestandkunde</t>
    </r>
    <r>
      <rPr>
        <b/>
        <vertAlign val="superscript"/>
        <sz val="10"/>
        <rFont val="Arial"/>
        <family val="2"/>
      </rPr>
      <t>1</t>
    </r>
  </si>
  <si>
    <r>
      <t>Punkte-
wert</t>
    </r>
    <r>
      <rPr>
        <b/>
        <vertAlign val="superscript"/>
        <sz val="10"/>
        <rFont val="Arial"/>
        <family val="2"/>
      </rPr>
      <t>2</t>
    </r>
  </si>
  <si>
    <t>Klarmobil
Optionen</t>
  </si>
  <si>
    <t>Handyoption 5 €</t>
  </si>
  <si>
    <t>TMD, VF</t>
  </si>
  <si>
    <t>Handyoption 10 €</t>
  </si>
  <si>
    <t>Handyoption 15 €</t>
  </si>
  <si>
    <t>Wunschrufnummer Silber</t>
  </si>
  <si>
    <t>Wunschrufnummer Gold</t>
  </si>
  <si>
    <t>Wunschrufnummer Platin</t>
  </si>
  <si>
    <t>LTE 50 Option</t>
  </si>
  <si>
    <t>LTE 50 Option / 3GB / 50 Mbit/s / 3,00 EUR</t>
  </si>
  <si>
    <t>LTE 50 Option / 5GB / 50 Mbit/s / 3,00 EUR</t>
  </si>
  <si>
    <t>LTE 50 Option / 10GB / 50 Mbit/s / 3,00 EUR</t>
  </si>
  <si>
    <t>Bei Digital Lifestyle-Vertragsprodukten handelt es sich nicht um Mobilfunk-Vertragsprodukte, sondern um sonstige Dienstleistungen. Die nachfolgende Preis- und Vergütungsliste gilt ab dem oben genannten Zeitraum. Der Anbieter weist den Vertriebspartner ausdrücklich darauf hin, dass im Fall einer Änderung der Preis- und Vergütungsliste das Einverständnis des Vertriebspartners bezüglich der Änderungen spätestens mit der Eingabe des ersten Kundenvertrages ab der Geltung der Änderung in das System des Anbieters als erteilt gilt.</t>
  </si>
  <si>
    <r>
      <t>Grundgebühr</t>
    </r>
    <r>
      <rPr>
        <vertAlign val="superscript"/>
        <sz val="10"/>
        <rFont val="Arial"/>
        <family val="2"/>
      </rPr>
      <t>2</t>
    </r>
  </si>
  <si>
    <r>
      <t xml:space="preserve">Neuvertrags-Vergütung / zeitlich gestaffelter Bonus </t>
    </r>
    <r>
      <rPr>
        <b/>
        <vertAlign val="superscript"/>
        <sz val="10"/>
        <rFont val="Arial"/>
        <family val="2"/>
      </rPr>
      <t>1</t>
    </r>
  </si>
  <si>
    <t>Höhe des Cashbacks
(brutto)</t>
  </si>
  <si>
    <t>PK 430</t>
  </si>
  <si>
    <r>
      <t xml:space="preserve">Kategorie 4: Cashback </t>
    </r>
    <r>
      <rPr>
        <b/>
        <vertAlign val="superscript"/>
        <sz val="10"/>
        <rFont val="Arial"/>
        <family val="2"/>
      </rPr>
      <t>1) 2) 6)</t>
    </r>
  </si>
  <si>
    <t>Kundenservice Paket 100 GB (DLS24M0TB0G0199)</t>
  </si>
  <si>
    <t>waipu.tv Comfort Special 24 Monate (DOM24M0TB1G0799)</t>
  </si>
  <si>
    <t>Die nachfolgende Vergütungsliste gilt ab dem oben genannten Zeitraum. Der Anbieter weist den Vertriebspartner ausdrücklich darauf hin,
dass im Fall einer Änderung der Preis- und Vergütungsliste das Einverständnis
 des Vertriebspartners bezüglich der Änderungen spätestens mit der Eingabe des ersten Kundenvertrages ab der Geltung der Änderung in das System des Anbieters als erteilt gilt.</t>
  </si>
  <si>
    <t>Die nachfolgende Vergütungsliste gilt ab dem oben genannten Zeitraum. Der Anbieter weist den Vertriebspartner ausdrücklich darauf hin,
dass im Fall einer Änderung der Preis- und Vergütungsliste das Einverständnis des Vertriebspartners bezüglich der Änderungen spätestens mit der Eingabe des ersten Kundenvertrages ab der Geltung der Änderung in das System des Anbieters als erteilt gilt.</t>
  </si>
  <si>
    <t>N</t>
  </si>
  <si>
    <r>
      <t>Aktions-
vergütung</t>
    </r>
    <r>
      <rPr>
        <vertAlign val="superscript"/>
        <sz val="10"/>
        <rFont val="Arial"/>
        <family val="2"/>
      </rPr>
      <t>1)</t>
    </r>
  </si>
  <si>
    <t>GigaMobil Young S mit Smartphone 10</t>
  </si>
  <si>
    <t>GigaMobil Young M mit Smartphone 10</t>
  </si>
  <si>
    <t>GigaMobil Young L mit Smartphone 10</t>
  </si>
  <si>
    <t>GigaMobil Young XL mit Smartphone 10</t>
  </si>
  <si>
    <t>freenet Handy Helfer 24 Monate (DLS24M0TB0G0499)</t>
  </si>
  <si>
    <t>5G Option (50 Mbit/s) 24M</t>
  </si>
  <si>
    <t>21530;21533, 21536</t>
  </si>
  <si>
    <t>freenet Handy Helfer 24 Monate (DOM24M0TB0G0499) - DOM</t>
  </si>
  <si>
    <t>DK 150</t>
  </si>
  <si>
    <t>Allnet Flat 20 GB - Laufzeit 24 Monate</t>
  </si>
  <si>
    <t>Minuten Tarif 2 GB - Laufzeit 24 Monate</t>
  </si>
  <si>
    <t>Minuten Tarif 1 GB - Laufzeit 24 Monate</t>
  </si>
  <si>
    <t>Daten Flat 5 GB LTE - Laufzeit 24 Monate</t>
  </si>
  <si>
    <t>Daten Flat 10 GB LTE - Laufzeit 24 Monate</t>
  </si>
  <si>
    <t>Smartphone Flat 24M 100MB/100Min/100SMS (D1)
- 24M</t>
  </si>
  <si>
    <t>freenet</t>
  </si>
  <si>
    <t>KM 2042</t>
  </si>
  <si>
    <t>DSL</t>
  </si>
  <si>
    <t>KM 2040</t>
  </si>
  <si>
    <t>KM 1750</t>
  </si>
  <si>
    <t>Allnet Flat 40 GB 24 Monate</t>
  </si>
  <si>
    <t>Höhe des Rabatts auf Monatsgrundpreis
(brutto)</t>
  </si>
  <si>
    <t/>
  </si>
  <si>
    <t>o2 Mobile Unlimited Max</t>
  </si>
  <si>
    <t>o2 Mobile Unlimited Max 1M</t>
  </si>
  <si>
    <t>Allnet Flat 25 GB mit Smartphone 5</t>
  </si>
  <si>
    <t>Allnet Flat 25 GB mit Smartphone 10</t>
  </si>
  <si>
    <t>Allnet Flat 35 GB</t>
  </si>
  <si>
    <t>Allnet Flat 35 GB mit Smartphone 5</t>
  </si>
  <si>
    <t>Allnet Flat 35 GB mit Smartphone 10</t>
  </si>
  <si>
    <t>o2 Mobile Unlimited Max SIM only</t>
  </si>
  <si>
    <t>Allnet Flat 70 GB 1 Monat</t>
  </si>
  <si>
    <t>Allnet Flat 70 GB 24 Monate</t>
  </si>
  <si>
    <t>PK 1</t>
  </si>
  <si>
    <t>Allnet Flat 25+10 GB (monatlich kündbar)</t>
  </si>
  <si>
    <t>Allnet Flat 10+7 GB (monatlich kündbar)</t>
  </si>
  <si>
    <t>Allnet Flat 35+15 GB</t>
  </si>
  <si>
    <t>Allnet Flat 25+10 GB</t>
  </si>
  <si>
    <t>Allnet Flat 5+2 GB (monatlich kündbar)</t>
  </si>
  <si>
    <t>Allnet Flat 15+10 GB</t>
  </si>
  <si>
    <t>Allnet Flat 35+15 GB (monatlich kündbar)</t>
  </si>
  <si>
    <t>Allnet Flat 5+2 GB</t>
  </si>
  <si>
    <t>Allnet Flat 15+10 GB (minatlich kündbar)</t>
  </si>
  <si>
    <t>Allnet Flat 10+7 GB</t>
  </si>
  <si>
    <t>KM 1831</t>
  </si>
  <si>
    <t>KM 1838</t>
  </si>
  <si>
    <t>KM 1836</t>
  </si>
  <si>
    <t>KM 1835</t>
  </si>
  <si>
    <t>KM 1829</t>
  </si>
  <si>
    <t>KM 1834</t>
  </si>
  <si>
    <t>KM 1837</t>
  </si>
  <si>
    <t>KM 1830</t>
  </si>
  <si>
    <t>KM 1833</t>
  </si>
  <si>
    <t>KM 1832</t>
  </si>
  <si>
    <t>Allnet Flat 5+2 GB (Aug 2024)</t>
  </si>
  <si>
    <t>Allnet Flat 5+2 GB  mit Smartphone 5 (Aug 2024)</t>
  </si>
  <si>
    <t>Allnet Flat 5+2 GB  mit Smartphone 10 (Aug 2024)</t>
  </si>
  <si>
    <t>Allnet Flat 10+7 GB (Aug 2024)</t>
  </si>
  <si>
    <t>Allnet Flat 10+7 GB  mit Smartphone 5 (Aug 2024)</t>
  </si>
  <si>
    <t>Allnet Flat 10+7 GB  mit Smartphone 10 (Aug 2024)</t>
  </si>
  <si>
    <t>Allnet Flat 15+10 GB (Aug 2024)</t>
  </si>
  <si>
    <t>Allnet Flat 15+10 GB  mit Smartphone 5 (Aug 2024)</t>
  </si>
  <si>
    <t>Allnet Flat 15+10 GB  mit Smartphone 10 (Aug 2024)</t>
  </si>
  <si>
    <t>Allnet Flat 25+10 GB (Aug 2024)</t>
  </si>
  <si>
    <t>Allnet Flat 25+10 GB  mit Smartphone 5 (Aug 2024)</t>
  </si>
  <si>
    <t>Allnet Flat 25+10 GB  mit Smartphone 10 (Aug 2024)</t>
  </si>
  <si>
    <t>Allnet Flat 35+15 GB (Aug 2024)</t>
  </si>
  <si>
    <t>Allnet Flat 35+15 GB  mit Smartphone 5 (Aug 2024)</t>
  </si>
  <si>
    <t>Allnet Flat 35+15 GB  mit Smartphone 10 (Aug 2024)</t>
  </si>
  <si>
    <t>family &amp; friends 5+2 GB</t>
  </si>
  <si>
    <t>family &amp; friends 25+10 GB</t>
  </si>
  <si>
    <t>TMD, VF; TEF</t>
  </si>
  <si>
    <t>Allnet Flat 5+2 GB - Laufzeit 24 Monate</t>
  </si>
  <si>
    <t>Allnet Flat 10+7GB - Laufzeit 24 Monate</t>
  </si>
  <si>
    <t>Allnet Flat 15+10 GB - Laufzeit 24 Monate</t>
  </si>
  <si>
    <t>Allnet Flat 25+10 GB - Laufzeit 24 Monate</t>
  </si>
  <si>
    <t>Allnet Flat 35+15 GB - Laufzeit 24 Monate</t>
  </si>
  <si>
    <t>Allnet Flat 5+2 GB - Laufzeit 1 Monat</t>
  </si>
  <si>
    <t>Allnet Flat 10+7 GB - Laufzeit 1 Monat</t>
  </si>
  <si>
    <t>Allnet Flat 15+10 GB - Laufzeit 1 Monat</t>
  </si>
  <si>
    <t>Allnet Flat 25+10 GB - Laufzeit 1 Monat</t>
  </si>
  <si>
    <t>Allnet Flat 35+15 GB - Laufzeit 1 Monat</t>
  </si>
  <si>
    <t>Allnet Flat 15+10 GB 1M</t>
  </si>
  <si>
    <t>Allnet Flat 25+10 GB 1M</t>
  </si>
  <si>
    <t>Allnet Flat 35+10 GB 1M</t>
  </si>
  <si>
    <t>Allnet Flat 10+7 GB 1M</t>
  </si>
  <si>
    <t>Allnet Flat 5+2 GB 1M</t>
  </si>
  <si>
    <t>Allnet Flat 8 GB</t>
  </si>
  <si>
    <t>Allnet Flat 80 GB</t>
  </si>
  <si>
    <t>Allnet Flat 80 GB mit Smartphone 10</t>
  </si>
  <si>
    <t>Allnet Flat 8 GB mit Smartphone 5</t>
  </si>
  <si>
    <t>Allnet Flat 8 GB mit Smartphone 10</t>
  </si>
  <si>
    <t>Allnet Flat 80 GB mit Smartphone 5</t>
  </si>
  <si>
    <t>Allnet Flat 20 GB mit Smartphone 5</t>
  </si>
  <si>
    <t>Allnet Flat 20 GB mit Smartphone 10</t>
  </si>
  <si>
    <t>Allnet Flat 60 GB</t>
  </si>
  <si>
    <t>Allnet Flat 60 GB mit Smartphone 5</t>
  </si>
  <si>
    <t>Allnet Flat 60 GB mit Smartphone 10</t>
  </si>
  <si>
    <t>Allnet Flat 4 GB</t>
  </si>
  <si>
    <t>Allnet Flat 4 GB mit Smartphone 5</t>
  </si>
  <si>
    <t>Allnet Flat 4 GB mit Smartphone 10</t>
  </si>
  <si>
    <t>Allnet Flat 12 GB</t>
  </si>
  <si>
    <t>Allnet Flat 12 GB mit Smartphone 5</t>
  </si>
  <si>
    <t>Allnet Flat 12 GB mit Smartphone 10</t>
  </si>
  <si>
    <t>PK 50</t>
  </si>
  <si>
    <t>PK 130</t>
  </si>
  <si>
    <t>PK 210</t>
  </si>
  <si>
    <t>Datentarif 400</t>
  </si>
  <si>
    <t>o2 Mobile Unlimited on Demand</t>
  </si>
  <si>
    <t>o2 Mobile Unlimited on Demand Laufzeit 1 Monat</t>
  </si>
  <si>
    <t>Allnet Flat 100 GB 24 Monate</t>
  </si>
  <si>
    <t>Allnet Flat 200 GB 24 Monate</t>
  </si>
  <si>
    <t>Allnet Flat 300 GB 24 Monate</t>
  </si>
  <si>
    <t>Allnet Flat 100 GB 1 Monat</t>
  </si>
  <si>
    <t>Allnet Flat 200 GB 1 Monat</t>
  </si>
  <si>
    <t>Allnet Flat 300 GB 1 Monat</t>
  </si>
  <si>
    <t xml:space="preserve">o2 Mobile M mit Smartphone 5 </t>
  </si>
  <si>
    <t xml:space="preserve">o2 Mobile M mit Smartphone 10 </t>
  </si>
  <si>
    <t xml:space="preserve">o2 Mobile L mit Smartphone 5 </t>
  </si>
  <si>
    <t xml:space="preserve">o2 Mobile L mit Smartphone 10 </t>
  </si>
  <si>
    <t xml:space="preserve">o2 Mobile XL </t>
  </si>
  <si>
    <t xml:space="preserve">o2 Mobile XL mit Smartphone 5 </t>
  </si>
  <si>
    <t xml:space="preserve">o2 Mobile XL mit Smartphone 10 </t>
  </si>
  <si>
    <t xml:space="preserve">o2 Mobile Starter Flex </t>
  </si>
  <si>
    <t>o2 Mobile Starter Flex  mit Smartphone 5</t>
  </si>
  <si>
    <t>o2 Mobile Starter Flex  mit Smartphone 10</t>
  </si>
  <si>
    <t xml:space="preserve">o2 Mobile S </t>
  </si>
  <si>
    <t>o2 Mobile S  mit Smartphone 5</t>
  </si>
  <si>
    <t>o2 Mobile S  mit Smartphone 10</t>
  </si>
  <si>
    <t>PK 140</t>
  </si>
  <si>
    <t>PK 160</t>
  </si>
  <si>
    <t>PK 240</t>
  </si>
  <si>
    <t>PK 320</t>
  </si>
  <si>
    <t>PK 460</t>
  </si>
  <si>
    <t>Datentarif 5</t>
  </si>
  <si>
    <t>Datentarif 50</t>
  </si>
  <si>
    <t>Datentarif 100</t>
  </si>
  <si>
    <t>Datentarif 200</t>
  </si>
  <si>
    <t xml:space="preserve"> </t>
  </si>
  <si>
    <t>DK 130</t>
  </si>
  <si>
    <t>x</t>
  </si>
  <si>
    <t>waipu.tv Perfect Plus mit DAZN UNLIMITED 12 Monate (DOM12M0TB0G5699</t>
  </si>
  <si>
    <t>waipu.tv Perfect Plus Mobile 24 Monate (DOM24M0TB0G1799)</t>
  </si>
  <si>
    <t>waipu.tv Perfect Plus 24 Monate (DOM24M0TB0G1199)</t>
  </si>
  <si>
    <t>Deezer Family 12 Monate (DOM12M0TB0G1799)</t>
  </si>
  <si>
    <t>Deezer Premium 12 Monate (DOM12M0TB0G1099)</t>
  </si>
  <si>
    <t xml:space="preserve">Allnet Flat 10 GB </t>
  </si>
  <si>
    <t>Allnet Flat 10 GB mit Smartphone 5</t>
  </si>
  <si>
    <t>Allnet Flat 10 GB mit Smartphone 10</t>
  </si>
  <si>
    <t xml:space="preserve">Allnet Flat 20 GB </t>
  </si>
  <si>
    <t xml:space="preserve">Allnet Flat 40 GB </t>
  </si>
  <si>
    <t>Allnet Flat 40 GB mit Smartphone 5</t>
  </si>
  <si>
    <t>Allnet Flat 40 GB mit Smartphone 10</t>
  </si>
  <si>
    <t xml:space="preserve">Allnet Flat 30GB 150Mbit/s </t>
  </si>
  <si>
    <t xml:space="preserve">Allnet Flat 35GB </t>
  </si>
  <si>
    <t xml:space="preserve">Allnet Flat 40GB 150Mbit/s </t>
  </si>
  <si>
    <t xml:space="preserve">Allnet Flat 60GB </t>
  </si>
  <si>
    <t xml:space="preserve">Allnet Flat 60GB 150Mbit/s </t>
  </si>
  <si>
    <t xml:space="preserve">Allnet Flat 80GB </t>
  </si>
  <si>
    <t>Allnet Flat 35GB mit Smartphone 5</t>
  </si>
  <si>
    <t>Allnet Flat 35GB mit Smartphone 10</t>
  </si>
  <si>
    <t>Allnet Flat 60GB mit Smartphone 5</t>
  </si>
  <si>
    <t>Allnet Flat 60GB mit Smartphone 10</t>
  </si>
  <si>
    <t>Allnet Flat 60GB 150Mbit/s mit Smartphone 5</t>
  </si>
  <si>
    <t>Allnet Flat 60GB 150Mbit/s mit Smartphone 10</t>
  </si>
  <si>
    <t>Allnet Flat 80GB mit Smartphone 5</t>
  </si>
  <si>
    <t>Allnet Flat 80GB mit Smartphone 10</t>
  </si>
  <si>
    <t>Allnet Flat 30GB 150Mbit/s mit Smartphone 5</t>
  </si>
  <si>
    <t>Allnet Flat 30GB 150Mbit/s mit Smartphone 10</t>
  </si>
  <si>
    <t>Allnet Flat 40GB 150Mbit/s mit Smartphone 5</t>
  </si>
  <si>
    <t>Allnet Flat 40GB 150Mbit/s mit Smartphone 10</t>
  </si>
  <si>
    <t xml:space="preserve">Allnet Flat 30GB </t>
  </si>
  <si>
    <t>Allnet Flat 30GB mit Smartphone 5</t>
  </si>
  <si>
    <t>Allnet Flat 30GB mit Smartphone 10</t>
  </si>
  <si>
    <t xml:space="preserve">Allnet Flat 30 GB </t>
  </si>
  <si>
    <t>Allnet Flat 30 GB mit Smartphone 5</t>
  </si>
  <si>
    <t>Allnet Flat 30 GB mit Smartphone 10</t>
  </si>
  <si>
    <t xml:space="preserve">Allnet Flat 30 GB 150Mbit/s </t>
  </si>
  <si>
    <t>Allnet Flat 30 GB 150Mbit/s mit Smartphone 5</t>
  </si>
  <si>
    <t>Allnet Flat 30 GB 150Mbit/s mit Smartphone 10</t>
  </si>
  <si>
    <t xml:space="preserve">Allnet Flat 35 GB </t>
  </si>
  <si>
    <t xml:space="preserve">Allnet Flat 40 GB 150Mbit/s </t>
  </si>
  <si>
    <t>Allnet Flat 40 GB 150Mbit/s mit Smartphone 5</t>
  </si>
  <si>
    <t>Allnet Flat 40 GB 150Mbit/s mit Smartphone 10</t>
  </si>
  <si>
    <t xml:space="preserve">Allnet Flat 60 GB </t>
  </si>
  <si>
    <t xml:space="preserve">Allnet Flat 80 GB </t>
  </si>
  <si>
    <t>Allnet Flat 50 GB 5G 24 Monate</t>
  </si>
  <si>
    <t>Telefónica</t>
  </si>
  <si>
    <t xml:space="preserve">Allnet Flat 60 GB 150Mbit/s </t>
  </si>
  <si>
    <t>Allnet Flat 60 GB 150Mbit/s mit Smartphone 5</t>
  </si>
  <si>
    <t>Allnet Flat 60 GB 150Mbit/s mit Smartphone 10</t>
  </si>
  <si>
    <t>X</t>
  </si>
  <si>
    <t>Norton Secure VPN 3 Gerät 24 Monate (DOM24M0TB1G0199)</t>
  </si>
  <si>
    <t xml:space="preserve">Allnet Flat 5 GB </t>
  </si>
  <si>
    <t>Allnet Flat 5 GB mit Smartphone 5</t>
  </si>
  <si>
    <t>Allnet Flat 5 GB mit Smartphone 10</t>
  </si>
  <si>
    <t>Allnet Flat 40 GB 5G - Laufzeit 24 Monate</t>
  </si>
  <si>
    <t>Allnet Flat 50 GB 5G - Laufzeit 24 Monate</t>
  </si>
  <si>
    <t>Allnet Flat 40 GB 5G 24 Monate</t>
  </si>
  <si>
    <t>Family &amp; Friends 5 GB 5G</t>
  </si>
  <si>
    <t>Family &amp; Friends 20 GB 5G</t>
  </si>
  <si>
    <t xml:space="preserve">Family &amp; Friends 5G 5 GB </t>
  </si>
  <si>
    <t>Family &amp; Friends 5G 20 GB</t>
  </si>
  <si>
    <t xml:space="preserve">o2 Mobile Unlimited Smart </t>
  </si>
  <si>
    <t>o2 Mobile Unlimited Smart mit Smartphone 5</t>
  </si>
  <si>
    <t>o2 Mobile Unlimited Smart mit Smartphone 10</t>
  </si>
  <si>
    <t>inkl. 20 € Q2-2025 Aktionsvergütung Neukunde</t>
  </si>
  <si>
    <t>inkl. 25 € Q2-2025 Aktionsvergütung Neukunde</t>
  </si>
  <si>
    <t>Magenta Mobil S mit Smartphone 10</t>
  </si>
  <si>
    <t>Magenta Mobil M mit Smartphone 10</t>
  </si>
  <si>
    <t>Magenta Mobil L mit Smartphone 10</t>
  </si>
  <si>
    <t>Magenta Mobil Special mit Smartphone 10</t>
  </si>
  <si>
    <t>Magenta Mobil XS mit Smartphone 10</t>
  </si>
  <si>
    <t>Magenta Mobil XL mit Smartphone 10</t>
  </si>
  <si>
    <t>Staffelgruppe 2</t>
  </si>
  <si>
    <t>Staffelgruppe 1</t>
  </si>
  <si>
    <t>DLS</t>
  </si>
  <si>
    <r>
      <t xml:space="preserve">Grundgebühr
in € </t>
    </r>
    <r>
      <rPr>
        <b/>
        <vertAlign val="superscript"/>
        <sz val="9"/>
        <rFont val="Arial"/>
        <family val="2"/>
      </rPr>
      <t>3)</t>
    </r>
  </si>
  <si>
    <r>
      <t xml:space="preserve">Vergütung </t>
    </r>
    <r>
      <rPr>
        <b/>
        <vertAlign val="superscript"/>
        <sz val="10"/>
        <rFont val="Arial"/>
        <family val="2"/>
      </rPr>
      <t>1)</t>
    </r>
  </si>
  <si>
    <r>
      <t>Punktewert</t>
    </r>
    <r>
      <rPr>
        <vertAlign val="superscript"/>
        <sz val="10"/>
        <rFont val="Arial"/>
        <family val="2"/>
      </rPr>
      <t>4</t>
    </r>
    <r>
      <rPr>
        <b/>
        <vertAlign val="superscript"/>
        <sz val="9"/>
        <rFont val="Arial"/>
        <family val="2"/>
      </rPr>
      <t>)</t>
    </r>
  </si>
  <si>
    <r>
      <t>Sonderprämie (ontop zur Vergütung Neukunde)</t>
    </r>
    <r>
      <rPr>
        <b/>
        <vertAlign val="superscript"/>
        <sz val="9"/>
        <color rgb="FF000000"/>
        <rFont val="Arial"/>
        <family val="2"/>
      </rPr>
      <t xml:space="preserve"> 6), 7)</t>
    </r>
  </si>
  <si>
    <r>
      <t xml:space="preserve">Gilt je Staffelgruppe ab 3 Neuaktivierungen </t>
    </r>
    <r>
      <rPr>
        <b/>
        <vertAlign val="superscript"/>
        <sz val="10"/>
        <rFont val="Arial"/>
        <family val="2"/>
      </rPr>
      <t>5), 7)</t>
    </r>
  </si>
  <si>
    <t>PK 200</t>
  </si>
  <si>
    <t xml:space="preserve">Allnet Flat 100 GB </t>
  </si>
  <si>
    <t>Allnet Flat 100 GB mit Smartphone 5</t>
  </si>
  <si>
    <t>Allnet Flat 100 GB mit Smartphone 10</t>
  </si>
  <si>
    <t>PK 80</t>
  </si>
  <si>
    <t>Allnet Unlimited Basis</t>
  </si>
  <si>
    <t>Allnet Unlimited on Demand 50</t>
  </si>
  <si>
    <t>Allnet Unlimited on Demand 50 mit Smartphone 5</t>
  </si>
  <si>
    <t>Allnet Unlimited on Demand 50 mit Smartphone 10</t>
  </si>
  <si>
    <t>Allnet Unlimited on Demand 100</t>
  </si>
  <si>
    <t>Allnet Unlimited on Demand 100 mit Smartphone 5</t>
  </si>
  <si>
    <t>Allnet Unlimited on Demand 100 mit Smartphone 10</t>
  </si>
  <si>
    <t>Version 1</t>
  </si>
  <si>
    <t>Gültig ab 01.06.2025 bis auf Widerruf, längstens bis 30.06.2025</t>
  </si>
  <si>
    <t>Gültig bis 1.6.25</t>
  </si>
  <si>
    <t>NEU ab 2.6.25-Nur Neukunde</t>
  </si>
  <si>
    <t>28361, 28363, 28365</t>
  </si>
  <si>
    <t>5G Option (100 Mbit/s) / Grundpreis 3,00 EUR mtl.</t>
  </si>
  <si>
    <t>D</t>
  </si>
  <si>
    <t>beendet</t>
  </si>
  <si>
    <t>NEU</t>
  </si>
  <si>
    <t>Allnet Flat 40 GB (5G)</t>
  </si>
  <si>
    <t>Allnet Flat 70 GB 5G</t>
  </si>
  <si>
    <t>Allnet Flat 80 GB 5G</t>
  </si>
  <si>
    <t>Allnet Flat 100 GB 5G</t>
  </si>
  <si>
    <t>150 EUR</t>
  </si>
  <si>
    <t>180 EUR</t>
  </si>
  <si>
    <t>220 EUR</t>
  </si>
  <si>
    <t>260 EUR</t>
  </si>
  <si>
    <t>mc</t>
  </si>
  <si>
    <t>Variant ID MC</t>
  </si>
  <si>
    <t>Variant ID SP TL</t>
  </si>
  <si>
    <t>Variant ID SP DL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</si>
</sst>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0.00\ &quot;€&quot;;\-#,##0.00\ &quot;€&quot;"/>
    <numFmt numFmtId="8" formatCode="#,##0.00\ &quot;€&quot;;[Red]\-#,##0.00\ &quot;€&quot;"/>
    <numFmt numFmtId="44" formatCode="_-* #,##0.00\ &quot;€&quot;_-;\-* #,##0.00\ &quot;€&quot;_-;_-* &quot;-&quot;??\ &quot;€&quot;_-;_-@_-"/>
    <numFmt numFmtId="164" formatCode="_-* #,##0.00\ _€_-;\-* #,##0.00\ _€_-;_-* &quot;-&quot;??\ _€_-;_-@_-"/>
    <numFmt numFmtId="165" formatCode="#,##0\ [$€-1];[Red]\-#,##0\ [$€-1]"/>
    <numFmt numFmtId="166" formatCode="#,##0.00\ [$€-1];[Red]\-#,##0.00\ [$€-1]"/>
    <numFmt numFmtId="167" formatCode="#,##0.\-\ "/>
    <numFmt numFmtId="168" formatCode="#,##0\ &quot;€&quot;"/>
    <numFmt numFmtId="169" formatCode="#,##0.00\ &quot;€&quot;"/>
    <numFmt numFmtId="170" formatCode="#,##0_ ;[Red]\-#,##0\ "/>
    <numFmt numFmtId="171" formatCode="0.0"/>
    <numFmt numFmtId="172" formatCode="#,##0.0"/>
    <numFmt numFmtId="173" formatCode="_-* #,##0.00\ &quot;DM&quot;_-;\-* #,##0.00\ &quot;DM&quot;_-;_-* &quot;-&quot;??\ &quot;DM&quot;_-;_-@_-"/>
    <numFmt numFmtId="174" formatCode="#,##0.00_ ;\-#,##0.00\ "/>
  </numFmts>
  <fonts count="8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6"/>
      <name val="Arial"/>
      <family val="2"/>
    </font>
    <font>
      <vertAlign val="superscript"/>
      <sz val="10"/>
      <name val="Arial"/>
      <family val="2"/>
    </font>
    <font>
      <b/>
      <u/>
      <sz val="10"/>
      <name val="Arial"/>
      <family val="2"/>
    </font>
    <font>
      <b/>
      <sz val="14"/>
      <name val="Arial"/>
      <family val="2"/>
    </font>
    <font>
      <vertAlign val="subscript"/>
      <sz val="10"/>
      <name val="Arial"/>
      <family val="2"/>
    </font>
    <font>
      <b/>
      <vertAlign val="superscript"/>
      <sz val="10"/>
      <name val="Arial"/>
      <family val="2"/>
    </font>
    <font>
      <sz val="10"/>
      <name val="Arial"/>
      <family val="2"/>
    </font>
    <font>
      <sz val="10"/>
      <name val="Arial"/>
      <family val="2"/>
    </font>
    <font>
      <sz val="10"/>
      <name val="Arial"/>
      <family val="2"/>
    </font>
    <font>
      <sz val="10"/>
      <name val="Arial"/>
      <family val="2"/>
    </font>
    <font>
      <sz val="10"/>
      <color indexed="10"/>
      <name val="Arial"/>
      <family val="2"/>
    </font>
    <font>
      <sz val="11"/>
      <name val="Arial"/>
      <family val="2"/>
    </font>
    <font>
      <sz val="16"/>
      <name val="Arial"/>
      <family val="2"/>
    </font>
    <font>
      <sz val="9"/>
      <name val="Arial"/>
      <family val="2"/>
    </font>
    <font>
      <sz val="10"/>
      <color indexed="8"/>
      <name val="Arial"/>
      <family val="2"/>
    </font>
    <font>
      <u/>
      <sz val="12.5"/>
      <color indexed="12"/>
      <name val="Arial"/>
      <family val="2"/>
    </font>
    <font>
      <u/>
      <sz val="8.5"/>
      <color theme="10"/>
      <name val="Arial"/>
      <family val="2"/>
    </font>
    <font>
      <b/>
      <sz val="11"/>
      <color theme="1"/>
      <name val="Calibri"/>
      <family val="2"/>
      <scheme val="minor"/>
    </font>
    <font>
      <sz val="11"/>
      <color indexed="8"/>
      <name val="Calibri"/>
      <family val="2"/>
    </font>
    <font>
      <u/>
      <sz val="6"/>
      <color indexed="12"/>
      <name val="Arial"/>
      <family val="2"/>
    </font>
    <font>
      <u/>
      <sz val="10"/>
      <color theme="10"/>
      <name val="Arial"/>
      <family val="2"/>
    </font>
    <font>
      <sz val="10"/>
      <color theme="1"/>
      <name val="Arial"/>
      <family val="2"/>
    </font>
    <font>
      <sz val="10"/>
      <color rgb="FF000000"/>
      <name val="Arial"/>
      <family val="2"/>
    </font>
    <font>
      <u/>
      <sz val="7.7"/>
      <color theme="10"/>
      <name val="Calibri"/>
      <family val="2"/>
    </font>
    <font>
      <sz val="11"/>
      <color indexed="8"/>
      <name val="Calibri"/>
      <family val="2"/>
      <scheme val="minor"/>
    </font>
    <font>
      <b/>
      <sz val="12"/>
      <name val="Arial"/>
      <family val="2"/>
    </font>
    <font>
      <b/>
      <vertAlign val="superscript"/>
      <sz val="9"/>
      <name val="Arial"/>
      <family val="2"/>
    </font>
    <font>
      <b/>
      <sz val="9"/>
      <name val="Arial"/>
      <family val="2"/>
    </font>
    <font>
      <b/>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rgb="FF000000"/>
      <name val="Arial"/>
      <family val="2"/>
    </font>
    <font>
      <sz val="12"/>
      <name val="Arial"/>
      <family val="2"/>
    </font>
    <font>
      <b/>
      <sz val="10"/>
      <color indexed="10"/>
      <name val="Arial"/>
      <family val="2"/>
    </font>
    <font>
      <sz val="10"/>
      <name val="Webdings"/>
      <family val="1"/>
      <charset val="2"/>
    </font>
    <font>
      <b/>
      <sz val="15"/>
      <name val="Arial"/>
      <family val="2"/>
    </font>
    <font>
      <sz val="15"/>
      <name val="Arial"/>
      <family val="2"/>
    </font>
    <font>
      <sz val="8"/>
      <name val="Arial"/>
      <family val="2"/>
    </font>
    <font>
      <sz val="8"/>
      <name val="Arial"/>
      <family val="2"/>
    </font>
    <font>
      <vertAlign val="superscript"/>
      <sz val="7"/>
      <name val="Arial"/>
      <family val="2"/>
    </font>
    <font>
      <sz val="5"/>
      <name val="Arial"/>
      <family val="2"/>
    </font>
    <font>
      <sz val="10"/>
      <name val="Arial"/>
      <family val="2"/>
    </font>
    <font>
      <b/>
      <sz val="9"/>
      <color rgb="FF000000"/>
      <name val="Arial"/>
      <family val="2"/>
    </font>
    <font>
      <b/>
      <vertAlign val="superscript"/>
      <sz val="9"/>
      <color rgb="FF000000"/>
      <name val="Arial"/>
      <family val="2"/>
    </font>
  </fonts>
  <fills count="45">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rgb="FFFFC000"/>
        <bgColor indexed="64"/>
      </patternFill>
    </fill>
    <fill>
      <patternFill patternType="solid">
        <fgColor theme="0"/>
        <bgColor indexed="64"/>
      </patternFill>
    </fill>
    <fill>
      <patternFill patternType="solid">
        <fgColor rgb="FFCCFFCC"/>
        <bgColor indexed="64"/>
      </patternFill>
    </fill>
    <fill>
      <patternFill patternType="solid">
        <fgColor indexed="8"/>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0000"/>
        <bgColor indexed="64"/>
      </patternFill>
    </fill>
    <fill>
      <patternFill patternType="solid">
        <fgColor rgb="FFFFFF00"/>
        <bgColor indexed="64"/>
      </patternFill>
    </fill>
  </fills>
  <borders count="68">
    <border>
      <left/>
      <right/>
      <top/>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diagonal/>
    </border>
    <border>
      <left style="thin">
        <color indexed="64"/>
      </left>
      <right/>
      <top/>
      <bottom/>
      <diagonal/>
    </border>
    <border>
      <left/>
      <right/>
      <top/>
      <bottom style="hair">
        <color indexed="64"/>
      </bottom>
      <diagonal/>
    </border>
    <border>
      <left style="hair">
        <color indexed="64"/>
      </left>
      <right style="hair">
        <color indexed="64"/>
      </right>
      <top/>
      <bottom/>
      <diagonal/>
    </border>
    <border>
      <left/>
      <right style="hair">
        <color indexed="64"/>
      </right>
      <top/>
      <bottom/>
      <diagonal/>
    </border>
    <border>
      <left/>
      <right style="thin">
        <color indexed="64"/>
      </right>
      <top/>
      <bottom/>
      <diagonal/>
    </border>
    <border>
      <left/>
      <right style="hair">
        <color indexed="64"/>
      </right>
      <top/>
      <bottom style="hair">
        <color indexed="64"/>
      </bottom>
      <diagonal/>
    </border>
    <border>
      <left style="thin">
        <color indexed="64"/>
      </left>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right/>
      <top style="medium">
        <color indexed="64"/>
      </top>
      <bottom/>
      <diagonal/>
    </border>
    <border>
      <left style="hair">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hair">
        <color indexed="64"/>
      </top>
      <bottom style="hair">
        <color indexed="64"/>
      </bottom>
      <diagonal/>
    </border>
    <border>
      <left style="medium">
        <color indexed="64"/>
      </left>
      <right style="dashed">
        <color indexed="64"/>
      </right>
      <top style="hair">
        <color indexed="64"/>
      </top>
      <bottom/>
      <diagonal/>
    </border>
    <border>
      <left style="dashed">
        <color indexed="64"/>
      </left>
      <right style="dashed">
        <color indexed="64"/>
      </right>
      <top style="hair">
        <color indexed="64"/>
      </top>
      <bottom/>
      <diagonal/>
    </border>
    <border>
      <left style="medium">
        <color indexed="64"/>
      </left>
      <right style="dashed">
        <color indexed="64"/>
      </right>
      <top/>
      <bottom style="hair">
        <color indexed="64"/>
      </bottom>
      <diagonal/>
    </border>
    <border>
      <left style="dashed">
        <color indexed="64"/>
      </left>
      <right style="dashed">
        <color indexed="64"/>
      </right>
      <top/>
      <bottom style="hair">
        <color indexed="64"/>
      </bottom>
      <diagonal/>
    </border>
    <border>
      <left/>
      <right style="dotted">
        <color indexed="64"/>
      </right>
      <top style="medium">
        <color indexed="64"/>
      </top>
      <bottom/>
      <diagonal/>
    </border>
    <border>
      <left style="dotted">
        <color indexed="64"/>
      </left>
      <right style="hair">
        <color indexed="64"/>
      </right>
      <top style="medium">
        <color indexed="64"/>
      </top>
      <bottom/>
      <diagonal/>
    </border>
    <border>
      <left style="dotted">
        <color indexed="64"/>
      </left>
      <right style="hair">
        <color indexed="64"/>
      </right>
      <top/>
      <bottom/>
      <diagonal/>
    </border>
    <border>
      <left style="dotted">
        <color indexed="64"/>
      </left>
      <right style="hair">
        <color indexed="64"/>
      </right>
      <top/>
      <bottom style="hair">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dotted">
        <color indexed="64"/>
      </left>
      <right style="dotted">
        <color indexed="64"/>
      </right>
      <top style="medium">
        <color indexed="64"/>
      </top>
      <bottom/>
      <diagonal/>
    </border>
    <border>
      <left style="dotted">
        <color indexed="64"/>
      </left>
      <right style="dotted">
        <color indexed="64"/>
      </right>
      <top/>
      <bottom/>
      <diagonal/>
    </border>
    <border>
      <left style="dotted">
        <color indexed="64"/>
      </left>
      <right style="dotted">
        <color indexed="64"/>
      </right>
      <top/>
      <bottom style="hair">
        <color indexed="64"/>
      </bottom>
      <diagonal/>
    </border>
    <border>
      <left/>
      <right style="dotted">
        <color indexed="64"/>
      </right>
      <top/>
      <bottom style="hair">
        <color indexed="64"/>
      </bottom>
      <diagonal/>
    </border>
    <border>
      <left style="medium">
        <color indexed="64"/>
      </left>
      <right style="hair">
        <color indexed="64"/>
      </right>
      <top/>
      <bottom style="hair">
        <color indexed="64"/>
      </bottom>
      <diagonal/>
    </border>
    <border>
      <left style="medium">
        <color indexed="64"/>
      </left>
      <right style="hair">
        <color indexed="64"/>
      </right>
      <top/>
      <bottom/>
      <diagonal/>
    </border>
    <border>
      <left style="medium">
        <color indexed="64"/>
      </left>
      <right style="hair">
        <color indexed="64"/>
      </right>
      <top style="hair">
        <color indexed="64"/>
      </top>
      <bottom/>
      <diagonal/>
    </border>
    <border>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top style="medium">
        <color indexed="64"/>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medium">
        <color indexed="64"/>
      </left>
      <right/>
      <top style="hair">
        <color indexed="64"/>
      </top>
      <bottom/>
      <diagonal/>
    </border>
    <border>
      <left style="medium">
        <color indexed="64"/>
      </left>
      <right/>
      <top/>
      <bottom/>
      <diagonal/>
    </border>
    <border>
      <left style="medium">
        <color indexed="64"/>
      </left>
      <right/>
      <top/>
      <bottom style="hair">
        <color indexed="64"/>
      </bottom>
      <diagonal/>
    </border>
  </borders>
  <cellStyleXfs count="39948">
    <xf numFmtId="0" fontId="0" fillId="0" borderId="0"/>
    <xf numFmtId="0" fontId="37" fillId="0" borderId="0"/>
    <xf numFmtId="0" fontId="27" fillId="0" borderId="0"/>
    <xf numFmtId="0" fontId="27" fillId="0" borderId="0"/>
    <xf numFmtId="0" fontId="27" fillId="0" borderId="0"/>
    <xf numFmtId="44" fontId="25" fillId="0" borderId="0" applyFont="0" applyFill="0" applyBorder="0" applyAlignment="0" applyProtection="0"/>
    <xf numFmtId="0" fontId="25" fillId="0" borderId="0"/>
    <xf numFmtId="0" fontId="25" fillId="0" borderId="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5" fontId="25" fillId="0" borderId="0"/>
    <xf numFmtId="0" fontId="44" fillId="0" borderId="0" applyNumberFormat="0" applyFill="0" applyBorder="0" applyAlignment="0" applyProtection="0">
      <alignment vertical="top"/>
      <protection locked="0"/>
    </xf>
    <xf numFmtId="0" fontId="24" fillId="0" borderId="0"/>
    <xf numFmtId="0" fontId="24" fillId="0" borderId="0"/>
    <xf numFmtId="0" fontId="24" fillId="0" borderId="0"/>
    <xf numFmtId="165" fontId="25" fillId="0" borderId="0"/>
    <xf numFmtId="165" fontId="25" fillId="0" borderId="0"/>
    <xf numFmtId="0" fontId="23" fillId="0" borderId="0"/>
    <xf numFmtId="0" fontId="25" fillId="0" borderId="0"/>
    <xf numFmtId="0" fontId="23" fillId="0" borderId="0"/>
    <xf numFmtId="0" fontId="25" fillId="0" borderId="0"/>
    <xf numFmtId="0" fontId="25" fillId="0" borderId="0"/>
    <xf numFmtId="0"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0"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39" fillId="0" borderId="0"/>
    <xf numFmtId="165" fontId="39" fillId="0" borderId="0"/>
    <xf numFmtId="165"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25" fillId="0" borderId="0"/>
    <xf numFmtId="0" fontId="25" fillId="0" borderId="0"/>
    <xf numFmtId="0" fontId="39" fillId="0" borderId="0"/>
    <xf numFmtId="165" fontId="25" fillId="0" borderId="0"/>
    <xf numFmtId="165" fontId="25" fillId="0" borderId="0"/>
    <xf numFmtId="165"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39"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25"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5" fontId="48" fillId="0" borderId="0" applyNumberFormat="0" applyFill="0" applyBorder="0" applyAlignment="0" applyProtection="0">
      <alignment vertical="top"/>
      <protection locked="0"/>
    </xf>
    <xf numFmtId="165" fontId="48" fillId="0" borderId="0" applyNumberFormat="0" applyFill="0" applyBorder="0" applyAlignment="0" applyProtection="0">
      <alignment vertical="top"/>
      <protection locked="0"/>
    </xf>
    <xf numFmtId="165" fontId="48"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3" fontId="25" fillId="2" borderId="0">
      <alignment horizontal="right"/>
    </xf>
    <xf numFmtId="0" fontId="47" fillId="8" borderId="0">
      <alignment horizontal="center" vertical="center"/>
    </xf>
    <xf numFmtId="0" fontId="47" fillId="2" borderId="17"/>
    <xf numFmtId="0" fontId="47" fillId="2" borderId="0" applyBorder="0">
      <alignment horizontal="centerContinuous"/>
    </xf>
    <xf numFmtId="0" fontId="47" fillId="2" borderId="0" applyBorder="0">
      <alignment horizontal="centerContinuous"/>
    </xf>
    <xf numFmtId="0" fontId="23" fillId="0" borderId="0"/>
    <xf numFmtId="0" fontId="23" fillId="0" borderId="0"/>
    <xf numFmtId="0" fontId="25" fillId="0" borderId="0"/>
    <xf numFmtId="165" fontId="25" fillId="0" borderId="0"/>
    <xf numFmtId="165" fontId="25"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39"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5" fillId="0" borderId="0"/>
    <xf numFmtId="0" fontId="39" fillId="0" borderId="0"/>
    <xf numFmtId="0" fontId="25" fillId="0" borderId="0"/>
    <xf numFmtId="165" fontId="25" fillId="0" borderId="0"/>
    <xf numFmtId="165" fontId="25" fillId="0" borderId="0"/>
    <xf numFmtId="165" fontId="25" fillId="0" borderId="0"/>
    <xf numFmtId="0" fontId="23"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165" fontId="25" fillId="0" borderId="0"/>
    <xf numFmtId="165" fontId="25" fillId="0" borderId="0"/>
    <xf numFmtId="0" fontId="39" fillId="0" borderId="0"/>
    <xf numFmtId="165" fontId="25" fillId="0" borderId="0"/>
    <xf numFmtId="165" fontId="23" fillId="0" borderId="0"/>
    <xf numFmtId="165"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0" fontId="23" fillId="0" borderId="0"/>
    <xf numFmtId="0" fontId="23" fillId="0" borderId="0"/>
    <xf numFmtId="0" fontId="39"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0" fontId="23" fillId="0" borderId="0"/>
    <xf numFmtId="0" fontId="23" fillId="0" borderId="0"/>
    <xf numFmtId="0" fontId="23" fillId="0" borderId="0"/>
    <xf numFmtId="0" fontId="39" fillId="0" borderId="0"/>
    <xf numFmtId="0" fontId="25" fillId="0" borderId="0"/>
    <xf numFmtId="0" fontId="25" fillId="0" borderId="0"/>
    <xf numFmtId="165" fontId="25"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0" fontId="23" fillId="0" borderId="0"/>
    <xf numFmtId="0" fontId="23" fillId="0" borderId="0"/>
    <xf numFmtId="0" fontId="23" fillId="0" borderId="0"/>
    <xf numFmtId="0" fontId="39" fillId="0" borderId="0"/>
    <xf numFmtId="0" fontId="25" fillId="0" borderId="0"/>
    <xf numFmtId="0" fontId="25" fillId="0" borderId="0"/>
    <xf numFmtId="165" fontId="25"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165" fontId="25" fillId="0" borderId="0"/>
    <xf numFmtId="165" fontId="25" fillId="0" borderId="0"/>
    <xf numFmtId="0" fontId="39"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39"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39"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0" fontId="25" fillId="0" borderId="0"/>
    <xf numFmtId="0" fontId="25" fillId="0" borderId="0"/>
    <xf numFmtId="0" fontId="39" fillId="0" borderId="0"/>
    <xf numFmtId="165" fontId="25" fillId="0" borderId="0"/>
    <xf numFmtId="165" fontId="25" fillId="0" borderId="0"/>
    <xf numFmtId="165"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25" fillId="0" borderId="0"/>
    <xf numFmtId="165" fontId="2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5" fillId="0" borderId="0"/>
    <xf numFmtId="165" fontId="25" fillId="0" borderId="0"/>
    <xf numFmtId="165" fontId="25" fillId="0" borderId="0"/>
    <xf numFmtId="165" fontId="25" fillId="0" borderId="0"/>
    <xf numFmtId="165" fontId="39" fillId="0" borderId="0"/>
    <xf numFmtId="165" fontId="25" fillId="0" borderId="0"/>
    <xf numFmtId="165" fontId="39" fillId="0" borderId="0"/>
    <xf numFmtId="165" fontId="39" fillId="0" borderId="0"/>
    <xf numFmtId="165" fontId="39"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3" fillId="0" borderId="0"/>
    <xf numFmtId="0" fontId="23" fillId="0" borderId="0"/>
    <xf numFmtId="165" fontId="23" fillId="0" borderId="0"/>
    <xf numFmtId="165" fontId="23" fillId="0" borderId="0"/>
    <xf numFmtId="165" fontId="23" fillId="0" borderId="0"/>
    <xf numFmtId="165" fontId="23" fillId="0" borderId="0"/>
    <xf numFmtId="0" fontId="23" fillId="0" borderId="0"/>
    <xf numFmtId="0" fontId="23" fillId="0" borderId="0"/>
    <xf numFmtId="0" fontId="25" fillId="0" borderId="0"/>
    <xf numFmtId="0" fontId="25"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3" fillId="0" borderId="0"/>
    <xf numFmtId="0" fontId="23" fillId="0" borderId="0"/>
    <xf numFmtId="165" fontId="23" fillId="0" borderId="0"/>
    <xf numFmtId="165" fontId="23" fillId="0" borderId="0"/>
    <xf numFmtId="165" fontId="23" fillId="0" borderId="0"/>
    <xf numFmtId="165" fontId="23" fillId="0" borderId="0"/>
    <xf numFmtId="0" fontId="23" fillId="0" borderId="0"/>
    <xf numFmtId="0" fontId="23" fillId="0" borderId="0"/>
    <xf numFmtId="0" fontId="25" fillId="0" borderId="0"/>
    <xf numFmtId="0" fontId="25"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0" fontId="23" fillId="0" borderId="0"/>
    <xf numFmtId="0" fontId="23" fillId="0" borderId="0"/>
    <xf numFmtId="165" fontId="23" fillId="0" borderId="0"/>
    <xf numFmtId="165" fontId="23" fillId="0" borderId="0"/>
    <xf numFmtId="165" fontId="23" fillId="0" borderId="0"/>
    <xf numFmtId="165" fontId="23" fillId="0" borderId="0"/>
    <xf numFmtId="0" fontId="23" fillId="0" borderId="0"/>
    <xf numFmtId="0" fontId="23" fillId="0" borderId="0"/>
    <xf numFmtId="0" fontId="25" fillId="0" borderId="0"/>
    <xf numFmtId="0" fontId="25" fillId="0" borderId="0"/>
    <xf numFmtId="0" fontId="25" fillId="0" borderId="0"/>
    <xf numFmtId="165" fontId="23" fillId="0" borderId="0"/>
    <xf numFmtId="165" fontId="23" fillId="0" borderId="0"/>
    <xf numFmtId="165" fontId="23" fillId="0" borderId="0"/>
    <xf numFmtId="165" fontId="23" fillId="0" borderId="0"/>
    <xf numFmtId="165" fontId="23" fillId="0" borderId="0"/>
    <xf numFmtId="165" fontId="23"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44" fillId="0" borderId="0" applyNumberFormat="0" applyFill="0" applyBorder="0" applyAlignment="0" applyProtection="0">
      <alignment vertical="top"/>
      <protection locked="0"/>
    </xf>
    <xf numFmtId="166" fontId="22" fillId="0" borderId="0"/>
    <xf numFmtId="166" fontId="22" fillId="0" borderId="0"/>
    <xf numFmtId="166" fontId="22" fillId="0" borderId="0"/>
    <xf numFmtId="166" fontId="25" fillId="0" borderId="0"/>
    <xf numFmtId="166" fontId="25" fillId="0" borderId="0"/>
    <xf numFmtId="166" fontId="25" fillId="0" borderId="0"/>
    <xf numFmtId="166" fontId="25" fillId="0" borderId="0"/>
    <xf numFmtId="166" fontId="22"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46"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8" fillId="0" borderId="0" applyNumberFormat="0" applyFill="0" applyBorder="0" applyAlignment="0" applyProtection="0">
      <alignment vertical="top"/>
      <protection locked="0"/>
    </xf>
    <xf numFmtId="166" fontId="48" fillId="0" borderId="0" applyNumberFormat="0" applyFill="0" applyBorder="0" applyAlignment="0" applyProtection="0">
      <alignment vertical="top"/>
      <protection locked="0"/>
    </xf>
    <xf numFmtId="166" fontId="48"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5" fillId="0" borderId="0" applyNumberFormat="0" applyFill="0" applyBorder="0" applyAlignment="0" applyProtection="0">
      <alignment vertical="top"/>
      <protection locked="0"/>
    </xf>
    <xf numFmtId="166" fontId="47" fillId="8" borderId="0">
      <alignment horizontal="center" vertical="center"/>
    </xf>
    <xf numFmtId="166" fontId="47" fillId="2" borderId="17"/>
    <xf numFmtId="166" fontId="47" fillId="2" borderId="0" applyBorder="0">
      <alignment horizontal="centerContinuous"/>
    </xf>
    <xf numFmtId="166" fontId="47" fillId="2" borderId="0" applyBorder="0">
      <alignment horizontal="centerContinuous"/>
    </xf>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39"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2" fillId="0" borderId="0"/>
    <xf numFmtId="166" fontId="22"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2" fillId="0" borderId="0"/>
    <xf numFmtId="166" fontId="22"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2" fillId="0" borderId="0"/>
    <xf numFmtId="166" fontId="22" fillId="0" borderId="0"/>
    <xf numFmtId="166" fontId="22" fillId="0" borderId="0"/>
    <xf numFmtId="166" fontId="39" fillId="0" borderId="0"/>
    <xf numFmtId="166" fontId="22"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2" fillId="0" borderId="0"/>
    <xf numFmtId="166" fontId="22" fillId="0" borderId="0"/>
    <xf numFmtId="166" fontId="22" fillId="0" borderId="0"/>
    <xf numFmtId="166" fontId="22"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2" fillId="0" borderId="0"/>
    <xf numFmtId="166" fontId="22" fillId="0" borderId="0"/>
    <xf numFmtId="166" fontId="22" fillId="0" borderId="0"/>
    <xf numFmtId="166" fontId="22"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2"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5"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5"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22" fillId="0" borderId="0"/>
    <xf numFmtId="166" fontId="39" fillId="0" borderId="0"/>
    <xf numFmtId="166" fontId="39" fillId="0" borderId="0"/>
    <xf numFmtId="166" fontId="25" fillId="0" borderId="0"/>
    <xf numFmtId="166" fontId="39" fillId="0" borderId="0"/>
    <xf numFmtId="166" fontId="39" fillId="0" borderId="0"/>
    <xf numFmtId="166" fontId="25"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44"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6" fillId="0" borderId="0" applyNumberFormat="0" applyFill="0" applyBorder="0" applyAlignment="0" applyProtection="0">
      <alignment vertical="top"/>
      <protection locked="0"/>
    </xf>
    <xf numFmtId="166" fontId="46"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39" fillId="0" borderId="0"/>
    <xf numFmtId="166" fontId="46"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22" fillId="0" borderId="0"/>
    <xf numFmtId="166" fontId="25" fillId="0" borderId="0"/>
    <xf numFmtId="166" fontId="22" fillId="0" borderId="0"/>
    <xf numFmtId="166" fontId="25" fillId="0" borderId="0"/>
    <xf numFmtId="166" fontId="22" fillId="0" borderId="0"/>
    <xf numFmtId="166" fontId="25" fillId="0" borderId="0"/>
    <xf numFmtId="166" fontId="22" fillId="0" borderId="0"/>
    <xf numFmtId="166" fontId="25" fillId="0" borderId="0"/>
    <xf numFmtId="166" fontId="39" fillId="0" borderId="0"/>
    <xf numFmtId="166" fontId="39" fillId="0" borderId="0"/>
    <xf numFmtId="166" fontId="25" fillId="0" borderId="0"/>
    <xf numFmtId="166" fontId="22" fillId="0" borderId="0"/>
    <xf numFmtId="166" fontId="39" fillId="0" borderId="0"/>
    <xf numFmtId="166" fontId="22" fillId="0" borderId="0"/>
    <xf numFmtId="166" fontId="25" fillId="0" borderId="0"/>
    <xf numFmtId="166" fontId="22" fillId="0" borderId="0"/>
    <xf numFmtId="166" fontId="25" fillId="0" borderId="0"/>
    <xf numFmtId="166" fontId="22" fillId="0" borderId="0"/>
    <xf numFmtId="166" fontId="25" fillId="0" borderId="0"/>
    <xf numFmtId="166" fontId="22" fillId="0" borderId="0"/>
    <xf numFmtId="166" fontId="25" fillId="0" borderId="0"/>
    <xf numFmtId="166" fontId="22" fillId="0" borderId="0"/>
    <xf numFmtId="166" fontId="25" fillId="0" borderId="0"/>
    <xf numFmtId="166" fontId="22"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44" fillId="0" borderId="0" applyNumberFormat="0" applyFill="0" applyBorder="0" applyAlignment="0" applyProtection="0">
      <alignment vertical="top"/>
      <protection locked="0"/>
    </xf>
    <xf numFmtId="166" fontId="21" fillId="0" borderId="0"/>
    <xf numFmtId="166" fontId="21" fillId="0" borderId="0"/>
    <xf numFmtId="166" fontId="21" fillId="0" borderId="0"/>
    <xf numFmtId="166" fontId="25" fillId="0" borderId="0"/>
    <xf numFmtId="166" fontId="25" fillId="0" borderId="0"/>
    <xf numFmtId="166" fontId="25" fillId="0" borderId="0"/>
    <xf numFmtId="166" fontId="25" fillId="0" borderId="0"/>
    <xf numFmtId="166" fontId="21"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46"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8" fillId="0" borderId="0" applyNumberFormat="0" applyFill="0" applyBorder="0" applyAlignment="0" applyProtection="0">
      <alignment vertical="top"/>
      <protection locked="0"/>
    </xf>
    <xf numFmtId="166" fontId="48" fillId="0" borderId="0" applyNumberFormat="0" applyFill="0" applyBorder="0" applyAlignment="0" applyProtection="0">
      <alignment vertical="top"/>
      <protection locked="0"/>
    </xf>
    <xf numFmtId="166" fontId="48"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45" fillId="0" borderId="0" applyNumberFormat="0" applyFill="0" applyBorder="0" applyAlignment="0" applyProtection="0">
      <alignment vertical="top"/>
      <protection locked="0"/>
    </xf>
    <xf numFmtId="166" fontId="47" fillId="8" borderId="0">
      <alignment horizontal="center" vertical="center"/>
    </xf>
    <xf numFmtId="166" fontId="47" fillId="2" borderId="17"/>
    <xf numFmtId="166" fontId="47" fillId="2" borderId="0" applyBorder="0">
      <alignment horizontal="centerContinuous"/>
    </xf>
    <xf numFmtId="166" fontId="47" fillId="2" borderId="0" applyBorder="0">
      <alignment horizontal="centerContinuous"/>
    </xf>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39"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1" fillId="0" borderId="0"/>
    <xf numFmtId="166" fontId="21"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1" fillId="0" borderId="0"/>
    <xf numFmtId="166" fontId="21"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1" fillId="0" borderId="0"/>
    <xf numFmtId="166" fontId="21" fillId="0" borderId="0"/>
    <xf numFmtId="166" fontId="21" fillId="0" borderId="0"/>
    <xf numFmtId="166" fontId="39" fillId="0" borderId="0"/>
    <xf numFmtId="166" fontId="21"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1" fillId="0" borderId="0"/>
    <xf numFmtId="166" fontId="21" fillId="0" borderId="0"/>
    <xf numFmtId="166" fontId="21" fillId="0" borderId="0"/>
    <xf numFmtId="166" fontId="21"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1" fillId="0" borderId="0"/>
    <xf numFmtId="166" fontId="21" fillId="0" borderId="0"/>
    <xf numFmtId="166" fontId="21" fillId="0" borderId="0"/>
    <xf numFmtId="166" fontId="21"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1"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25" fillId="0" borderId="0"/>
    <xf numFmtId="166" fontId="25"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25" fillId="0" borderId="0"/>
    <xf numFmtId="166" fontId="25" fillId="0" borderId="0"/>
    <xf numFmtId="166" fontId="25"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5"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5"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39" fillId="0" borderId="0"/>
    <xf numFmtId="166" fontId="39" fillId="0" borderId="0"/>
    <xf numFmtId="166" fontId="25" fillId="0" borderId="0"/>
    <xf numFmtId="166" fontId="39" fillId="0" borderId="0"/>
    <xf numFmtId="166" fontId="39" fillId="0" borderId="0"/>
    <xf numFmtId="166" fontId="25"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44"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6" fillId="0" borderId="0" applyNumberFormat="0" applyFill="0" applyBorder="0" applyAlignment="0" applyProtection="0">
      <alignment vertical="top"/>
      <protection locked="0"/>
    </xf>
    <xf numFmtId="166" fontId="46"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39" fillId="0" borderId="0"/>
    <xf numFmtId="166" fontId="46" fillId="0" borderId="0" applyNumberFormat="0" applyFill="0" applyBorder="0" applyAlignment="0" applyProtection="0">
      <alignment vertical="top"/>
      <protection locked="0"/>
    </xf>
    <xf numFmtId="166" fontId="30" fillId="0" borderId="0" applyNumberFormat="0" applyFill="0" applyBorder="0" applyAlignment="0" applyProtection="0">
      <alignment vertical="top"/>
      <protection locked="0"/>
    </xf>
    <xf numFmtId="166" fontId="44" fillId="0" borderId="0" applyNumberFormat="0" applyFill="0" applyBorder="0" applyAlignment="0" applyProtection="0">
      <alignment vertical="top"/>
      <protection locked="0"/>
    </xf>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25" fillId="0" borderId="0"/>
    <xf numFmtId="166" fontId="39" fillId="0" borderId="0"/>
    <xf numFmtId="166" fontId="39" fillId="0" borderId="0"/>
    <xf numFmtId="166" fontId="39" fillId="0" borderId="0"/>
    <xf numFmtId="166" fontId="21" fillId="0" borderId="0"/>
    <xf numFmtId="166" fontId="25" fillId="0" borderId="0"/>
    <xf numFmtId="166" fontId="21" fillId="0" borderId="0"/>
    <xf numFmtId="166" fontId="25" fillId="0" borderId="0"/>
    <xf numFmtId="166" fontId="21" fillId="0" borderId="0"/>
    <xf numFmtId="166" fontId="25" fillId="0" borderId="0"/>
    <xf numFmtId="166" fontId="21" fillId="0" borderId="0"/>
    <xf numFmtId="166" fontId="25" fillId="0" borderId="0"/>
    <xf numFmtId="166" fontId="39" fillId="0" borderId="0"/>
    <xf numFmtId="166" fontId="39" fillId="0" borderId="0"/>
    <xf numFmtId="166" fontId="25" fillId="0" borderId="0"/>
    <xf numFmtId="166" fontId="21" fillId="0" borderId="0"/>
    <xf numFmtId="166" fontId="39" fillId="0" borderId="0"/>
    <xf numFmtId="166" fontId="21" fillId="0" borderId="0"/>
    <xf numFmtId="166" fontId="25" fillId="0" borderId="0"/>
    <xf numFmtId="166" fontId="21" fillId="0" borderId="0"/>
    <xf numFmtId="166" fontId="25" fillId="0" borderId="0"/>
    <xf numFmtId="166" fontId="21" fillId="0" borderId="0"/>
    <xf numFmtId="166" fontId="25" fillId="0" borderId="0"/>
    <xf numFmtId="166" fontId="21" fillId="0" borderId="0"/>
    <xf numFmtId="166" fontId="25" fillId="0" borderId="0"/>
    <xf numFmtId="166" fontId="21" fillId="0" borderId="0"/>
    <xf numFmtId="166" fontId="25" fillId="0" borderId="0"/>
    <xf numFmtId="166" fontId="21" fillId="0" borderId="0"/>
    <xf numFmtId="165" fontId="20" fillId="0" borderId="0"/>
    <xf numFmtId="0" fontId="25" fillId="0" borderId="0"/>
    <xf numFmtId="0" fontId="25" fillId="0" borderId="0"/>
    <xf numFmtId="0" fontId="25" fillId="0" borderId="0"/>
    <xf numFmtId="0" fontId="25" fillId="0" borderId="0"/>
    <xf numFmtId="0" fontId="25" fillId="0" borderId="0"/>
    <xf numFmtId="0" fontId="25" fillId="0" borderId="0"/>
    <xf numFmtId="165" fontId="49" fillId="0" borderId="0" applyNumberFormat="0" applyFill="0" applyBorder="0" applyAlignment="0" applyProtection="0"/>
    <xf numFmtId="165" fontId="19" fillId="0" borderId="0"/>
    <xf numFmtId="165" fontId="18" fillId="0" borderId="0"/>
    <xf numFmtId="165" fontId="17" fillId="0" borderId="0"/>
    <xf numFmtId="0" fontId="16" fillId="0" borderId="0"/>
    <xf numFmtId="0" fontId="15" fillId="0" borderId="0"/>
    <xf numFmtId="0" fontId="15" fillId="0" borderId="0"/>
    <xf numFmtId="0" fontId="1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39" fillId="0" borderId="0"/>
    <xf numFmtId="0" fontId="39" fillId="0" borderId="0"/>
    <xf numFmtId="166"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6"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46" fillId="0" borderId="0" applyNumberFormat="0" applyFill="0" applyBorder="0" applyAlignment="0" applyProtection="0">
      <alignment vertical="top"/>
      <protection locked="0"/>
    </xf>
    <xf numFmtId="165"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65"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65"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65"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5"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5"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65"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65"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65"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164" fontId="25" fillId="0" borderId="0" applyFont="0" applyFill="0" applyBorder="0" applyAlignment="0" applyProtection="0"/>
    <xf numFmtId="165" fontId="47" fillId="8" borderId="0">
      <alignment horizontal="center" vertical="center"/>
    </xf>
    <xf numFmtId="0" fontId="47" fillId="8" borderId="0">
      <alignment horizontal="center" vertical="center"/>
    </xf>
    <xf numFmtId="165" fontId="47" fillId="2" borderId="17"/>
    <xf numFmtId="0" fontId="47" fillId="2" borderId="17"/>
    <xf numFmtId="165" fontId="47" fillId="2" borderId="0" applyBorder="0">
      <alignment horizontal="centerContinuous"/>
    </xf>
    <xf numFmtId="0" fontId="47" fillId="2" borderId="0" applyBorder="0">
      <alignment horizontal="centerContinuous"/>
    </xf>
    <xf numFmtId="165" fontId="47" fillId="2" borderId="0" applyBorder="0">
      <alignment horizontal="centerContinuous"/>
    </xf>
    <xf numFmtId="0" fontId="47" fillId="2" borderId="0" applyBorder="0">
      <alignment horizontal="centerContinuous"/>
    </xf>
    <xf numFmtId="0"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0" fontId="25" fillId="0" borderId="0"/>
    <xf numFmtId="0" fontId="25" fillId="0" borderId="0"/>
    <xf numFmtId="165" fontId="25" fillId="0" borderId="0"/>
    <xf numFmtId="0" fontId="25" fillId="0" borderId="0"/>
    <xf numFmtId="165"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25" fillId="0" borderId="0"/>
    <xf numFmtId="0" fontId="25" fillId="0" borderId="0"/>
    <xf numFmtId="165" fontId="39" fillId="0" borderId="0"/>
    <xf numFmtId="0" fontId="39" fillId="0" borderId="0"/>
    <xf numFmtId="165" fontId="25" fillId="0" borderId="0"/>
    <xf numFmtId="0" fontId="25"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0" fontId="14"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14"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39" fillId="0" borderId="0"/>
    <xf numFmtId="165" fontId="14"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25" fillId="0" borderId="0"/>
    <xf numFmtId="0" fontId="25" fillId="0" borderId="0"/>
    <xf numFmtId="165" fontId="25"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25"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165" fontId="39" fillId="0" borderId="0"/>
    <xf numFmtId="0" fontId="39"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25"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25" fillId="0" borderId="0"/>
    <xf numFmtId="0" fontId="25" fillId="0" borderId="0"/>
    <xf numFmtId="165" fontId="25" fillId="0" borderId="0"/>
    <xf numFmtId="0" fontId="25" fillId="0" borderId="0"/>
    <xf numFmtId="165" fontId="25" fillId="0" borderId="0"/>
    <xf numFmtId="0" fontId="25"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14" fillId="0" borderId="0"/>
    <xf numFmtId="0" fontId="14"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165" fontId="14"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25"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25" fillId="0" borderId="0"/>
    <xf numFmtId="0" fontId="25" fillId="0" borderId="0"/>
    <xf numFmtId="165" fontId="25" fillId="0" borderId="0"/>
    <xf numFmtId="0" fontId="25" fillId="0" borderId="0"/>
    <xf numFmtId="165" fontId="25" fillId="0" borderId="0"/>
    <xf numFmtId="0" fontId="25"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14" fillId="0" borderId="0"/>
    <xf numFmtId="0" fontId="14"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5" fontId="14" fillId="0" borderId="0"/>
    <xf numFmtId="0" fontId="14" fillId="0" borderId="0"/>
    <xf numFmtId="0" fontId="14" fillId="0" borderId="0"/>
    <xf numFmtId="0" fontId="14" fillId="0" borderId="0"/>
    <xf numFmtId="0" fontId="14"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25"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165" fontId="14" fillId="0" borderId="0"/>
    <xf numFmtId="165" fontId="25" fillId="0" borderId="0"/>
    <xf numFmtId="0" fontId="25" fillId="0" borderId="0"/>
    <xf numFmtId="165" fontId="25" fillId="0" borderId="0"/>
    <xf numFmtId="0" fontId="25" fillId="0" borderId="0"/>
    <xf numFmtId="165" fontId="25" fillId="0" borderId="0"/>
    <xf numFmtId="0" fontId="25"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0" fontId="14" fillId="0" borderId="0"/>
    <xf numFmtId="0" fontId="14" fillId="0" borderId="0"/>
    <xf numFmtId="0"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5" fontId="14" fillId="0" borderId="0"/>
    <xf numFmtId="165" fontId="14" fillId="0" borderId="0"/>
    <xf numFmtId="165" fontId="14" fillId="0" borderId="0"/>
    <xf numFmtId="165" fontId="14" fillId="0" borderId="0"/>
    <xf numFmtId="165" fontId="14" fillId="0" borderId="0"/>
    <xf numFmtId="0"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0" fontId="14" fillId="0" borderId="0"/>
    <xf numFmtId="0"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0" fontId="14" fillId="0" borderId="0"/>
    <xf numFmtId="0" fontId="14" fillId="0" borderId="0"/>
    <xf numFmtId="0" fontId="14" fillId="0" borderId="0"/>
    <xf numFmtId="44" fontId="25" fillId="0" borderId="0" applyFont="0" applyFill="0" applyBorder="0" applyAlignment="0" applyProtection="0"/>
    <xf numFmtId="0" fontId="13" fillId="0" borderId="0"/>
    <xf numFmtId="0" fontId="12"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5"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52" fillId="0" borderId="0" applyNumberFormat="0" applyFill="0" applyBorder="0" applyAlignment="0" applyProtection="0">
      <alignment vertical="top"/>
      <protection locked="0"/>
    </xf>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1" fillId="0" borderId="0"/>
    <xf numFmtId="165" fontId="25" fillId="0" borderId="0"/>
    <xf numFmtId="165" fontId="11" fillId="0" borderId="0"/>
    <xf numFmtId="165" fontId="11" fillId="0" borderId="0"/>
    <xf numFmtId="165" fontId="11" fillId="0" borderId="0"/>
    <xf numFmtId="165" fontId="25" fillId="0" borderId="0"/>
    <xf numFmtId="165" fontId="25"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0" fontId="25" fillId="0" borderId="0"/>
    <xf numFmtId="0" fontId="25" fillId="0" borderId="0"/>
    <xf numFmtId="173" fontId="25"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25" fillId="0" borderId="0"/>
    <xf numFmtId="164" fontId="11" fillId="0" borderId="0" applyFont="0" applyFill="0" applyBorder="0" applyAlignment="0" applyProtection="0"/>
    <xf numFmtId="0" fontId="11" fillId="0" borderId="0"/>
    <xf numFmtId="173" fontId="25" fillId="0" borderId="0" applyFont="0" applyFill="0" applyBorder="0" applyAlignment="0" applyProtection="0"/>
    <xf numFmtId="0" fontId="5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165" fontId="11" fillId="0" borderId="0"/>
    <xf numFmtId="0" fontId="10" fillId="0" borderId="0"/>
    <xf numFmtId="164" fontId="10" fillId="0" borderId="0" applyFont="0" applyFill="0" applyBorder="0" applyAlignment="0" applyProtection="0"/>
    <xf numFmtId="165" fontId="25" fillId="0" borderId="0"/>
    <xf numFmtId="0" fontId="25" fillId="0" borderId="0"/>
    <xf numFmtId="0" fontId="25" fillId="0" borderId="0"/>
    <xf numFmtId="165" fontId="25" fillId="0" borderId="0"/>
    <xf numFmtId="165" fontId="25"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5" fontId="9" fillId="0" borderId="0"/>
    <xf numFmtId="164" fontId="9" fillId="0" borderId="0" applyFont="0" applyFill="0" applyBorder="0" applyAlignment="0" applyProtection="0"/>
    <xf numFmtId="0" fontId="9" fillId="0" borderId="0"/>
    <xf numFmtId="0" fontId="9" fillId="0" borderId="0"/>
    <xf numFmtId="0" fontId="9" fillId="0" borderId="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9" fillId="0" borderId="0"/>
    <xf numFmtId="0" fontId="58" fillId="0" borderId="0" applyNumberFormat="0" applyFill="0" applyBorder="0" applyAlignment="0" applyProtection="0"/>
    <xf numFmtId="0" fontId="59" fillId="0" borderId="20" applyNumberFormat="0" applyFill="0" applyAlignment="0" applyProtection="0"/>
    <xf numFmtId="0" fontId="60" fillId="0" borderId="21" applyNumberFormat="0" applyFill="0" applyAlignment="0" applyProtection="0"/>
    <xf numFmtId="0" fontId="61" fillId="0" borderId="22" applyNumberFormat="0" applyFill="0" applyAlignment="0" applyProtection="0"/>
    <xf numFmtId="0" fontId="61" fillId="0" borderId="0" applyNumberFormat="0" applyFill="0" applyBorder="0" applyAlignment="0" applyProtection="0"/>
    <xf numFmtId="0" fontId="62" fillId="9" borderId="0" applyNumberFormat="0" applyBorder="0" applyAlignment="0" applyProtection="0"/>
    <xf numFmtId="0" fontId="63" fillId="10" borderId="0" applyNumberFormat="0" applyBorder="0" applyAlignment="0" applyProtection="0"/>
    <xf numFmtId="0" fontId="64" fillId="11" borderId="0" applyNumberFormat="0" applyBorder="0" applyAlignment="0" applyProtection="0"/>
    <xf numFmtId="0" fontId="65" fillId="12" borderId="23" applyNumberFormat="0" applyAlignment="0" applyProtection="0"/>
    <xf numFmtId="0" fontId="66" fillId="13" borderId="24" applyNumberFormat="0" applyAlignment="0" applyProtection="0"/>
    <xf numFmtId="0" fontId="67" fillId="13" borderId="23" applyNumberFormat="0" applyAlignment="0" applyProtection="0"/>
    <xf numFmtId="0" fontId="68" fillId="0" borderId="25" applyNumberFormat="0" applyFill="0" applyAlignment="0" applyProtection="0"/>
    <xf numFmtId="0" fontId="69" fillId="14" borderId="26" applyNumberFormat="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46" fillId="0" borderId="28" applyNumberFormat="0" applyFill="0" applyAlignment="0" applyProtection="0"/>
    <xf numFmtId="0" fontId="72"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72" fillId="19" borderId="0" applyNumberFormat="0" applyBorder="0" applyAlignment="0" applyProtection="0"/>
    <xf numFmtId="0" fontId="72"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72" fillId="23" borderId="0" applyNumberFormat="0" applyBorder="0" applyAlignment="0" applyProtection="0"/>
    <xf numFmtId="0" fontId="72"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72" fillId="27" borderId="0" applyNumberFormat="0" applyBorder="0" applyAlignment="0" applyProtection="0"/>
    <xf numFmtId="0" fontId="72"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72" fillId="31" borderId="0" applyNumberFormat="0" applyBorder="0" applyAlignment="0" applyProtection="0"/>
    <xf numFmtId="0" fontId="72"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2" fillId="35" borderId="0" applyNumberFormat="0" applyBorder="0" applyAlignment="0" applyProtection="0"/>
    <xf numFmtId="0" fontId="72"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72" fillId="39" borderId="0" applyNumberFormat="0" applyBorder="0" applyAlignment="0" applyProtection="0"/>
    <xf numFmtId="0" fontId="8" fillId="0" borderId="0"/>
    <xf numFmtId="0" fontId="8" fillId="15" borderId="27"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0" fontId="7" fillId="0" borderId="0"/>
    <xf numFmtId="0" fontId="7" fillId="0" borderId="0"/>
    <xf numFmtId="0"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0"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0"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0" fontId="7" fillId="0" borderId="0"/>
    <xf numFmtId="0"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0" fontId="7" fillId="0" borderId="0"/>
    <xf numFmtId="0" fontId="7" fillId="0" borderId="0"/>
    <xf numFmtId="0"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5" fontId="7" fillId="0" borderId="0"/>
    <xf numFmtId="165" fontId="7" fillId="0" borderId="0"/>
    <xf numFmtId="165" fontId="7" fillId="0" borderId="0"/>
    <xf numFmtId="165" fontId="7" fillId="0" borderId="0"/>
    <xf numFmtId="165" fontId="7" fillId="0" borderId="0"/>
    <xf numFmtId="0"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0" fontId="7" fillId="0" borderId="0"/>
    <xf numFmtId="0"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7" fillId="0" borderId="0"/>
    <xf numFmtId="0" fontId="7" fillId="0" borderId="0"/>
    <xf numFmtId="0" fontId="7" fillId="0" borderId="0"/>
    <xf numFmtId="0" fontId="7" fillId="0" borderId="0"/>
    <xf numFmtId="0"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4" fontId="7" fillId="0" borderId="0" applyFont="0" applyFill="0" applyBorder="0" applyAlignment="0" applyProtection="0"/>
    <xf numFmtId="0" fontId="7" fillId="0" borderId="0"/>
    <xf numFmtId="0" fontId="7" fillId="0" borderId="0"/>
    <xf numFmtId="0" fontId="7" fillId="0" borderId="0"/>
    <xf numFmtId="16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7" fillId="0" borderId="0"/>
    <xf numFmtId="164" fontId="7" fillId="0" borderId="0" applyFont="0" applyFill="0" applyBorder="0" applyAlignment="0" applyProtection="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4" fontId="7" fillId="0" borderId="0" applyFont="0" applyFill="0" applyBorder="0" applyAlignment="0" applyProtection="0"/>
    <xf numFmtId="0" fontId="7" fillId="0" borderId="0"/>
    <xf numFmtId="0" fontId="7" fillId="0" borderId="0"/>
    <xf numFmtId="0" fontId="7" fillId="0" borderId="0"/>
    <xf numFmtId="16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0" borderId="0"/>
    <xf numFmtId="0" fontId="7" fillId="15" borderId="27"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0" fontId="6" fillId="0" borderId="0"/>
    <xf numFmtId="0" fontId="6" fillId="0" borderId="0"/>
    <xf numFmtId="0"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0" fontId="6" fillId="0" borderId="0"/>
    <xf numFmtId="0"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0"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4" fontId="6" fillId="0" borderId="0" applyFont="0" applyFill="0" applyBorder="0" applyAlignment="0" applyProtection="0"/>
    <xf numFmtId="0" fontId="6" fillId="0" borderId="0"/>
    <xf numFmtId="0" fontId="6" fillId="0" borderId="0"/>
    <xf numFmtId="0" fontId="6" fillId="0" borderId="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0" fontId="6" fillId="0" borderId="0"/>
    <xf numFmtId="164" fontId="6" fillId="0" borderId="0" applyFon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4" fontId="6" fillId="0" borderId="0" applyFont="0" applyFill="0" applyBorder="0" applyAlignment="0" applyProtection="0"/>
    <xf numFmtId="0" fontId="6" fillId="0" borderId="0"/>
    <xf numFmtId="0" fontId="6" fillId="0" borderId="0"/>
    <xf numFmtId="0" fontId="6" fillId="0" borderId="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0" borderId="0"/>
    <xf numFmtId="0" fontId="6" fillId="15" borderId="27"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0" fontId="6" fillId="0" borderId="0"/>
    <xf numFmtId="0" fontId="6" fillId="0" borderId="0"/>
    <xf numFmtId="0"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0"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0" fontId="6" fillId="0" borderId="0"/>
    <xf numFmtId="0" fontId="6" fillId="0" borderId="0"/>
    <xf numFmtId="0"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5" fontId="6" fillId="0" borderId="0"/>
    <xf numFmtId="165" fontId="6" fillId="0" borderId="0"/>
    <xf numFmtId="165" fontId="6" fillId="0" borderId="0"/>
    <xf numFmtId="165" fontId="6" fillId="0" borderId="0"/>
    <xf numFmtId="165" fontId="6" fillId="0" borderId="0"/>
    <xf numFmtId="0"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0" fontId="6" fillId="0" borderId="0"/>
    <xf numFmtId="0"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166" fontId="6" fillId="0" borderId="0"/>
    <xf numFmtId="0" fontId="6" fillId="0" borderId="0"/>
    <xf numFmtId="0" fontId="6" fillId="0" borderId="0"/>
    <xf numFmtId="0" fontId="6" fillId="0" borderId="0"/>
    <xf numFmtId="0" fontId="6" fillId="0" borderId="0"/>
    <xf numFmtId="0"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4" fontId="6" fillId="0" borderId="0" applyFont="0" applyFill="0" applyBorder="0" applyAlignment="0" applyProtection="0"/>
    <xf numFmtId="0" fontId="6" fillId="0" borderId="0"/>
    <xf numFmtId="0" fontId="6" fillId="0" borderId="0"/>
    <xf numFmtId="0" fontId="6" fillId="0" borderId="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0" fontId="6" fillId="0" borderId="0"/>
    <xf numFmtId="164" fontId="6" fillId="0" borderId="0" applyFon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4" fontId="6" fillId="0" borderId="0" applyFont="0" applyFill="0" applyBorder="0" applyAlignment="0" applyProtection="0"/>
    <xf numFmtId="0" fontId="6" fillId="0" borderId="0"/>
    <xf numFmtId="0" fontId="6" fillId="0" borderId="0"/>
    <xf numFmtId="0" fontId="6" fillId="0" borderId="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0" borderId="0"/>
    <xf numFmtId="0" fontId="6" fillId="15" borderId="2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0" borderId="0"/>
    <xf numFmtId="164" fontId="5" fillId="0" borderId="0" applyFont="0" applyFill="0" applyBorder="0" applyAlignment="0" applyProtection="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0" borderId="0"/>
    <xf numFmtId="0" fontId="5" fillId="15" borderId="2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0" borderId="0"/>
    <xf numFmtId="164" fontId="5" fillId="0" borderId="0" applyFont="0" applyFill="0" applyBorder="0" applyAlignment="0" applyProtection="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0" borderId="0"/>
    <xf numFmtId="0" fontId="5" fillId="15" borderId="2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0" borderId="0"/>
    <xf numFmtId="164" fontId="5" fillId="0" borderId="0" applyFont="0" applyFill="0" applyBorder="0" applyAlignment="0" applyProtection="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0" borderId="0"/>
    <xf numFmtId="0" fontId="5" fillId="15" borderId="2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0" fontId="5" fillId="0" borderId="0"/>
    <xf numFmtId="0" fontId="5" fillId="0" borderId="0"/>
    <xf numFmtId="0"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0" borderId="0"/>
    <xf numFmtId="164" fontId="5" fillId="0" borderId="0" applyFont="0" applyFill="0" applyBorder="0" applyAlignment="0" applyProtection="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0" borderId="0"/>
    <xf numFmtId="0" fontId="5" fillId="15" borderId="2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0" borderId="0"/>
    <xf numFmtId="164" fontId="4" fillId="0" borderId="0" applyFont="0" applyFill="0" applyBorder="0" applyAlignment="0" applyProtection="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0" borderId="0"/>
    <xf numFmtId="0" fontId="4" fillId="15" borderId="2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0" borderId="0"/>
    <xf numFmtId="164" fontId="4" fillId="0" borderId="0" applyFont="0" applyFill="0" applyBorder="0" applyAlignment="0" applyProtection="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0" borderId="0"/>
    <xf numFmtId="0" fontId="4" fillId="15" borderId="2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0" borderId="0"/>
    <xf numFmtId="164" fontId="4" fillId="0" borderId="0" applyFont="0" applyFill="0" applyBorder="0" applyAlignment="0" applyProtection="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0" borderId="0"/>
    <xf numFmtId="0" fontId="4" fillId="15" borderId="2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0" fontId="4" fillId="0" borderId="0"/>
    <xf numFmtId="0" fontId="4" fillId="0" borderId="0"/>
    <xf numFmtId="0"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5" fontId="4" fillId="0" borderId="0"/>
    <xf numFmtId="165" fontId="4" fillId="0" borderId="0"/>
    <xf numFmtId="165" fontId="4" fillId="0" borderId="0"/>
    <xf numFmtId="165" fontId="4" fillId="0" borderId="0"/>
    <xf numFmtId="165"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166" fontId="4" fillId="0" borderId="0"/>
    <xf numFmtId="0" fontId="4" fillId="0" borderId="0"/>
    <xf numFmtId="0" fontId="4" fillId="0" borderId="0"/>
    <xf numFmtId="0" fontId="4" fillId="0" borderId="0"/>
    <xf numFmtId="0" fontId="4" fillId="0" borderId="0"/>
    <xf numFmtId="0"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0" borderId="0"/>
    <xf numFmtId="164" fontId="4" fillId="0" borderId="0" applyFont="0" applyFill="0" applyBorder="0" applyAlignment="0" applyProtection="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0" borderId="0"/>
    <xf numFmtId="0" fontId="4" fillId="15" borderId="27" applyNumberFormat="0" applyFont="0" applyAlignment="0" applyProtection="0"/>
    <xf numFmtId="0" fontId="25" fillId="0" borderId="0"/>
    <xf numFmtId="0" fontId="3" fillId="0" borderId="0"/>
    <xf numFmtId="0" fontId="2" fillId="0" borderId="0"/>
    <xf numFmtId="0" fontId="25" fillId="0" borderId="0"/>
    <xf numFmtId="0" fontId="1" fillId="0" borderId="0"/>
    <xf numFmtId="44" fontId="83" fillId="0" borderId="0" applyFont="0" applyFill="0" applyBorder="0" applyAlignment="0" applyProtection="0"/>
  </cellStyleXfs>
  <cellXfs count="896">
    <xf numFmtId="0" fontId="0" fillId="0" borderId="0" xfId="0"/>
    <xf numFmtId="0" fontId="0" fillId="2" borderId="0" xfId="1" applyFont="1" applyFill="1" applyAlignment="1">
      <alignment horizontal="center"/>
    </xf>
    <xf numFmtId="0" fontId="29" fillId="2" borderId="0" xfId="1" applyFont="1" applyFill="1" applyAlignment="1">
      <alignment horizontal="center"/>
    </xf>
    <xf numFmtId="0" fontId="0" fillId="2" borderId="0" xfId="1" applyFont="1" applyFill="1"/>
    <xf numFmtId="0" fontId="0" fillId="2" borderId="0" xfId="1" applyFont="1" applyFill="1" applyAlignment="1">
      <alignment horizontal="left"/>
    </xf>
    <xf numFmtId="0" fontId="32" fillId="2" borderId="0" xfId="1" applyFont="1" applyFill="1" applyAlignment="1">
      <alignment horizontal="right" vertical="top"/>
    </xf>
    <xf numFmtId="0" fontId="35" fillId="2" borderId="0" xfId="1" applyFont="1" applyFill="1"/>
    <xf numFmtId="0" fontId="35" fillId="2" borderId="0" xfId="1" applyFont="1" applyFill="1" applyAlignment="1">
      <alignment horizontal="center"/>
    </xf>
    <xf numFmtId="0" fontId="35" fillId="2" borderId="0" xfId="1" applyFont="1" applyFill="1" applyAlignment="1">
      <alignment horizontal="left"/>
    </xf>
    <xf numFmtId="0" fontId="32" fillId="2" borderId="0" xfId="1" applyFont="1" applyFill="1" applyAlignment="1">
      <alignment horizontal="left" vertical="top"/>
    </xf>
    <xf numFmtId="0" fontId="0" fillId="2" borderId="0" xfId="1" applyFont="1" applyFill="1" applyAlignment="1">
      <alignment horizontal="center" vertical="center"/>
    </xf>
    <xf numFmtId="0" fontId="25" fillId="2" borderId="0" xfId="1" applyFont="1" applyFill="1"/>
    <xf numFmtId="0" fontId="25" fillId="2" borderId="0" xfId="1" applyFont="1" applyFill="1" applyAlignment="1">
      <alignment horizontal="left"/>
    </xf>
    <xf numFmtId="0" fontId="28" fillId="2" borderId="0" xfId="1" applyFont="1" applyFill="1" applyAlignment="1">
      <alignment horizontal="left"/>
    </xf>
    <xf numFmtId="0" fontId="36" fillId="0" borderId="0" xfId="1" applyFont="1"/>
    <xf numFmtId="0" fontId="29" fillId="2" borderId="0" xfId="1" applyFont="1" applyFill="1"/>
    <xf numFmtId="0" fontId="29" fillId="2" borderId="0" xfId="1" applyFont="1" applyFill="1" applyAlignment="1">
      <alignment vertical="top"/>
    </xf>
    <xf numFmtId="168" fontId="29" fillId="2" borderId="0" xfId="1" applyNumberFormat="1" applyFont="1" applyFill="1"/>
    <xf numFmtId="168" fontId="29" fillId="2" borderId="0" xfId="1" applyNumberFormat="1" applyFont="1" applyFill="1" applyAlignment="1">
      <alignment horizontal="right"/>
    </xf>
    <xf numFmtId="168" fontId="25" fillId="2" borderId="0" xfId="1" applyNumberFormat="1" applyFont="1" applyFill="1" applyAlignment="1">
      <alignment horizontal="right" vertical="center"/>
    </xf>
    <xf numFmtId="0" fontId="0" fillId="2" borderId="0" xfId="0" applyFill="1" applyAlignment="1">
      <alignment vertical="center" wrapText="1"/>
    </xf>
    <xf numFmtId="0" fontId="36" fillId="6" borderId="0" xfId="1" applyFont="1" applyFill="1"/>
    <xf numFmtId="0" fontId="0" fillId="6" borderId="0" xfId="1" applyFont="1" applyFill="1" applyAlignment="1">
      <alignment horizontal="left"/>
    </xf>
    <xf numFmtId="0" fontId="0" fillId="6" borderId="0" xfId="0" applyFill="1" applyAlignment="1">
      <alignment horizontal="center"/>
    </xf>
    <xf numFmtId="0" fontId="0" fillId="6" borderId="0" xfId="1" applyFont="1" applyFill="1" applyAlignment="1">
      <alignment horizontal="right"/>
    </xf>
    <xf numFmtId="168" fontId="41" fillId="2" borderId="0" xfId="1" applyNumberFormat="1" applyFont="1" applyFill="1" applyAlignment="1">
      <alignment horizontal="right" vertical="center"/>
    </xf>
    <xf numFmtId="0" fontId="42" fillId="2" borderId="0" xfId="1" applyFont="1" applyFill="1"/>
    <xf numFmtId="167" fontId="25" fillId="0" borderId="1" xfId="54" applyNumberFormat="1" applyBorder="1" applyAlignment="1">
      <alignment horizontal="center" vertical="center"/>
    </xf>
    <xf numFmtId="165" fontId="25" fillId="0" borderId="1" xfId="54" applyBorder="1" applyAlignment="1">
      <alignment horizontal="center" vertical="center"/>
    </xf>
    <xf numFmtId="167" fontId="26" fillId="4" borderId="1" xfId="56" applyNumberFormat="1" applyFont="1" applyFill="1" applyBorder="1" applyAlignment="1">
      <alignment horizontal="center" vertical="center"/>
    </xf>
    <xf numFmtId="1" fontId="25" fillId="0" borderId="1" xfId="54" applyNumberFormat="1" applyBorder="1" applyAlignment="1">
      <alignment horizontal="center" vertical="center"/>
    </xf>
    <xf numFmtId="167" fontId="25" fillId="2" borderId="1" xfId="54" applyNumberFormat="1" applyFill="1" applyBorder="1" applyAlignment="1">
      <alignment horizontal="center" vertical="center"/>
    </xf>
    <xf numFmtId="167" fontId="25" fillId="0" borderId="1" xfId="56" applyNumberFormat="1" applyBorder="1" applyAlignment="1">
      <alignment horizontal="center" vertical="center"/>
    </xf>
    <xf numFmtId="167" fontId="40" fillId="4" borderId="1" xfId="54" applyNumberFormat="1" applyFont="1" applyFill="1" applyBorder="1" applyAlignment="1">
      <alignment horizontal="center" vertical="center"/>
    </xf>
    <xf numFmtId="165" fontId="25" fillId="0" borderId="1" xfId="54" applyBorder="1" applyAlignment="1">
      <alignment horizontal="left" vertical="center" wrapText="1"/>
    </xf>
    <xf numFmtId="165" fontId="25" fillId="2" borderId="0" xfId="54" applyFill="1" applyAlignment="1">
      <alignment vertical="center"/>
    </xf>
    <xf numFmtId="14" fontId="25" fillId="0" borderId="1" xfId="114" applyNumberFormat="1" applyBorder="1" applyAlignment="1">
      <alignment horizontal="center" vertical="center" wrapText="1"/>
    </xf>
    <xf numFmtId="0" fontId="25" fillId="6" borderId="0" xfId="1" applyFont="1" applyFill="1" applyAlignment="1">
      <alignment horizontal="left"/>
    </xf>
    <xf numFmtId="165" fontId="25" fillId="2" borderId="0" xfId="54" applyFill="1" applyAlignment="1">
      <alignment horizontal="center" vertical="center"/>
    </xf>
    <xf numFmtId="0" fontId="25" fillId="6" borderId="0" xfId="1" applyFont="1" applyFill="1" applyAlignment="1">
      <alignment horizontal="center"/>
    </xf>
    <xf numFmtId="168" fontId="25" fillId="6" borderId="0" xfId="1" applyNumberFormat="1" applyFont="1" applyFill="1" applyAlignment="1">
      <alignment horizontal="right"/>
    </xf>
    <xf numFmtId="0" fontId="42" fillId="6" borderId="0" xfId="1" applyFont="1" applyFill="1" applyAlignment="1">
      <alignment horizontal="left"/>
    </xf>
    <xf numFmtId="0" fontId="42" fillId="2" borderId="0" xfId="1" applyFont="1" applyFill="1" applyAlignment="1">
      <alignment horizontal="left"/>
    </xf>
    <xf numFmtId="168" fontId="25" fillId="2" borderId="0" xfId="1" applyNumberFormat="1" applyFont="1" applyFill="1" applyAlignment="1">
      <alignment horizontal="right"/>
    </xf>
    <xf numFmtId="168" fontId="35" fillId="2" borderId="0" xfId="1" applyNumberFormat="1" applyFont="1" applyFill="1" applyAlignment="1">
      <alignment horizontal="right"/>
    </xf>
    <xf numFmtId="0" fontId="0" fillId="6" borderId="0" xfId="0" applyFill="1"/>
    <xf numFmtId="0" fontId="35" fillId="2" borderId="12" xfId="1" applyFont="1" applyFill="1" applyBorder="1" applyAlignment="1">
      <alignment horizontal="left"/>
    </xf>
    <xf numFmtId="168" fontId="35" fillId="2" borderId="0" xfId="1" applyNumberFormat="1" applyFont="1" applyFill="1" applyAlignment="1">
      <alignment horizontal="center"/>
    </xf>
    <xf numFmtId="0" fontId="38" fillId="2" borderId="0" xfId="1" applyFont="1" applyFill="1" applyAlignment="1">
      <alignment horizontal="center"/>
    </xf>
    <xf numFmtId="0" fontId="25" fillId="0" borderId="1" xfId="0" applyFont="1" applyBorder="1" applyAlignment="1">
      <alignment horizontal="center" vertical="center" wrapText="1"/>
    </xf>
    <xf numFmtId="0" fontId="25" fillId="2" borderId="0" xfId="6869" applyFill="1"/>
    <xf numFmtId="0" fontId="0" fillId="2" borderId="0" xfId="6869" applyFont="1" applyFill="1" applyAlignment="1">
      <alignment horizontal="center" vertical="center"/>
    </xf>
    <xf numFmtId="0" fontId="25" fillId="2" borderId="0" xfId="6869" applyFill="1" applyAlignment="1">
      <alignment horizontal="left" vertical="center"/>
    </xf>
    <xf numFmtId="0" fontId="29" fillId="2" borderId="0" xfId="6869" applyFont="1" applyFill="1"/>
    <xf numFmtId="0" fontId="29" fillId="2" borderId="0" xfId="6869" applyFont="1" applyFill="1" applyAlignment="1">
      <alignment horizontal="center"/>
    </xf>
    <xf numFmtId="0" fontId="42" fillId="2" borderId="0" xfId="6869" applyFont="1" applyFill="1"/>
    <xf numFmtId="168" fontId="41" fillId="2" borderId="0" xfId="6869" applyNumberFormat="1" applyFont="1" applyFill="1" applyAlignment="1">
      <alignment horizontal="right" vertical="center"/>
    </xf>
    <xf numFmtId="168" fontId="29" fillId="2" borderId="0" xfId="6869" applyNumberFormat="1" applyFont="1" applyFill="1"/>
    <xf numFmtId="0" fontId="0" fillId="2" borderId="0" xfId="6869" applyFont="1" applyFill="1"/>
    <xf numFmtId="0" fontId="25" fillId="2" borderId="0" xfId="6870" applyFill="1" applyAlignment="1">
      <alignment vertical="center" wrapText="1"/>
    </xf>
    <xf numFmtId="0" fontId="28" fillId="2" borderId="0" xfId="6869" applyFont="1" applyFill="1" applyAlignment="1">
      <alignment horizontal="left"/>
    </xf>
    <xf numFmtId="0" fontId="29" fillId="2" borderId="14" xfId="6869" applyFont="1" applyFill="1" applyBorder="1" applyAlignment="1">
      <alignment horizontal="center" vertical="top"/>
    </xf>
    <xf numFmtId="0" fontId="42" fillId="2" borderId="0" xfId="6869" applyFont="1" applyFill="1" applyAlignment="1">
      <alignment vertical="top"/>
    </xf>
    <xf numFmtId="168" fontId="25" fillId="2" borderId="0" xfId="6869" applyNumberFormat="1" applyFill="1" applyAlignment="1">
      <alignment horizontal="right" vertical="center"/>
    </xf>
    <xf numFmtId="168" fontId="25" fillId="2" borderId="0" xfId="6869" applyNumberFormat="1" applyFill="1" applyAlignment="1">
      <alignment horizontal="center" vertical="center"/>
    </xf>
    <xf numFmtId="0" fontId="29" fillId="2" borderId="14" xfId="6869" applyFont="1" applyFill="1" applyBorder="1" applyAlignment="1">
      <alignment vertical="top"/>
    </xf>
    <xf numFmtId="0" fontId="32" fillId="2" borderId="0" xfId="6869" applyFont="1" applyFill="1" applyAlignment="1">
      <alignment horizontal="right" vertical="top"/>
    </xf>
    <xf numFmtId="168" fontId="25" fillId="3" borderId="4" xfId="6869" applyNumberFormat="1" applyFill="1" applyBorder="1" applyAlignment="1">
      <alignment horizontal="center" vertical="center" wrapText="1"/>
    </xf>
    <xf numFmtId="168" fontId="26" fillId="0" borderId="1" xfId="6872" applyNumberFormat="1" applyFont="1" applyBorder="1" applyAlignment="1">
      <alignment vertical="center"/>
    </xf>
    <xf numFmtId="0" fontId="25" fillId="0" borderId="0" xfId="6869"/>
    <xf numFmtId="168" fontId="25" fillId="0" borderId="1" xfId="6873" applyNumberFormat="1" applyBorder="1" applyAlignment="1">
      <alignment horizontal="right" vertical="center"/>
    </xf>
    <xf numFmtId="168" fontId="25" fillId="0" borderId="1" xfId="6873" applyNumberFormat="1" applyBorder="1" applyAlignment="1">
      <alignment vertical="center"/>
    </xf>
    <xf numFmtId="0" fontId="25" fillId="6" borderId="0" xfId="6869" applyFill="1" applyAlignment="1">
      <alignment horizontal="center" vertical="center"/>
    </xf>
    <xf numFmtId="0" fontId="26" fillId="6" borderId="0" xfId="6869" applyFont="1" applyFill="1" applyAlignment="1">
      <alignment horizontal="center" vertical="center" textRotation="90"/>
    </xf>
    <xf numFmtId="0" fontId="25" fillId="6" borderId="0" xfId="6869" applyFill="1"/>
    <xf numFmtId="0" fontId="0" fillId="6" borderId="0" xfId="6869" applyFont="1" applyFill="1" applyAlignment="1">
      <alignment horizontal="left"/>
    </xf>
    <xf numFmtId="0" fontId="0" fillId="6" borderId="0" xfId="6869" applyFont="1" applyFill="1" applyAlignment="1">
      <alignment horizontal="left" vertical="center"/>
    </xf>
    <xf numFmtId="0" fontId="25" fillId="6" borderId="0" xfId="6870" applyFill="1" applyAlignment="1">
      <alignment horizontal="center"/>
    </xf>
    <xf numFmtId="0" fontId="0" fillId="2" borderId="0" xfId="6869" applyFont="1" applyFill="1" applyAlignment="1">
      <alignment horizontal="left"/>
    </xf>
    <xf numFmtId="0" fontId="0" fillId="2" borderId="0" xfId="6869" applyFont="1" applyFill="1" applyAlignment="1">
      <alignment horizontal="left" vertical="center"/>
    </xf>
    <xf numFmtId="0" fontId="25" fillId="2" borderId="0" xfId="6869" applyFill="1" applyAlignment="1">
      <alignment horizontal="center" vertical="center"/>
    </xf>
    <xf numFmtId="0" fontId="42" fillId="2" borderId="0" xfId="6869" applyFont="1" applyFill="1" applyAlignment="1">
      <alignment horizontal="left" vertical="center"/>
    </xf>
    <xf numFmtId="168" fontId="25" fillId="2" borderId="0" xfId="6869" applyNumberFormat="1" applyFill="1" applyAlignment="1">
      <alignment horizontal="left" vertical="center"/>
    </xf>
    <xf numFmtId="0" fontId="26" fillId="0" borderId="0" xfId="6869" applyFont="1" applyAlignment="1">
      <alignment horizontal="center" vertical="center" textRotation="90"/>
    </xf>
    <xf numFmtId="0" fontId="25" fillId="0" borderId="0" xfId="0" applyFont="1" applyAlignment="1">
      <alignment horizontal="center" wrapText="1"/>
    </xf>
    <xf numFmtId="0" fontId="25" fillId="6" borderId="0" xfId="0" applyFont="1" applyFill="1" applyAlignment="1">
      <alignment horizontal="center" wrapText="1"/>
    </xf>
    <xf numFmtId="0" fontId="26" fillId="6" borderId="0" xfId="1" applyFont="1" applyFill="1" applyAlignment="1">
      <alignment horizontal="center" vertical="center" textRotation="90"/>
    </xf>
    <xf numFmtId="0" fontId="25" fillId="6" borderId="0" xfId="114" applyNumberFormat="1" applyFill="1" applyAlignment="1">
      <alignment vertical="center"/>
    </xf>
    <xf numFmtId="165" fontId="25" fillId="6" borderId="0" xfId="0" applyNumberFormat="1" applyFont="1" applyFill="1"/>
    <xf numFmtId="0" fontId="0" fillId="6" borderId="0" xfId="0" applyFill="1" applyAlignment="1">
      <alignment horizontal="left" vertical="top"/>
    </xf>
    <xf numFmtId="165" fontId="25" fillId="6" borderId="0" xfId="54" applyFill="1" applyAlignment="1">
      <alignment horizontal="center" vertical="center"/>
    </xf>
    <xf numFmtId="0" fontId="36" fillId="0" borderId="0" xfId="1" applyFont="1" applyAlignment="1">
      <alignment vertical="center"/>
    </xf>
    <xf numFmtId="0" fontId="25" fillId="0" borderId="0" xfId="7" applyAlignment="1">
      <alignment vertical="center"/>
    </xf>
    <xf numFmtId="0" fontId="25" fillId="0" borderId="0" xfId="56" applyAlignment="1">
      <alignment vertical="center"/>
    </xf>
    <xf numFmtId="0" fontId="25" fillId="0" borderId="0" xfId="1" applyFont="1" applyAlignment="1">
      <alignment vertical="center"/>
    </xf>
    <xf numFmtId="167" fontId="25" fillId="6" borderId="1" xfId="54" applyNumberFormat="1" applyFill="1" applyBorder="1" applyAlignment="1">
      <alignment horizontal="center" vertical="center"/>
    </xf>
    <xf numFmtId="165" fontId="25" fillId="3" borderId="16" xfId="54" applyFill="1" applyBorder="1" applyAlignment="1">
      <alignment wrapText="1"/>
    </xf>
    <xf numFmtId="165" fontId="25" fillId="3" borderId="18" xfId="54" applyFill="1" applyBorder="1" applyAlignment="1">
      <alignment wrapText="1"/>
    </xf>
    <xf numFmtId="0" fontId="25" fillId="6" borderId="1" xfId="7" applyFill="1" applyBorder="1" applyAlignment="1">
      <alignment horizontal="center" vertical="center"/>
    </xf>
    <xf numFmtId="0" fontId="25" fillId="6" borderId="1" xfId="56" applyFill="1" applyBorder="1" applyAlignment="1">
      <alignment horizontal="center" vertical="center"/>
    </xf>
    <xf numFmtId="0" fontId="25" fillId="6" borderId="5" xfId="56" applyFill="1" applyBorder="1" applyAlignment="1">
      <alignment vertical="center"/>
    </xf>
    <xf numFmtId="169" fontId="25" fillId="0" borderId="1" xfId="0" applyNumberFormat="1" applyFont="1" applyBorder="1" applyAlignment="1">
      <alignment vertical="center"/>
    </xf>
    <xf numFmtId="169" fontId="25" fillId="0" borderId="1" xfId="0" applyNumberFormat="1" applyFont="1" applyBorder="1" applyAlignment="1">
      <alignment horizontal="center" vertical="center"/>
    </xf>
    <xf numFmtId="168" fontId="25" fillId="0" borderId="1" xfId="54" applyNumberFormat="1" applyBorder="1" applyAlignment="1">
      <alignment horizontal="right" vertical="center"/>
    </xf>
    <xf numFmtId="0" fontId="25" fillId="6" borderId="0" xfId="0" applyFont="1" applyFill="1" applyAlignment="1">
      <alignment horizontal="left" vertical="center"/>
    </xf>
    <xf numFmtId="169" fontId="25" fillId="6" borderId="0" xfId="0" applyNumberFormat="1" applyFont="1" applyFill="1" applyAlignment="1">
      <alignment horizontal="center" vertical="center"/>
    </xf>
    <xf numFmtId="168" fontId="25" fillId="6" borderId="0" xfId="0" applyNumberFormat="1" applyFont="1" applyFill="1" applyAlignment="1">
      <alignment horizontal="right" vertical="center"/>
    </xf>
    <xf numFmtId="1" fontId="25" fillId="6" borderId="0" xfId="0" applyNumberFormat="1" applyFont="1" applyFill="1" applyAlignment="1">
      <alignment horizontal="center" vertical="center"/>
    </xf>
    <xf numFmtId="0" fontId="25" fillId="6" borderId="0" xfId="4" applyFont="1" applyFill="1" applyAlignment="1">
      <alignment horizontal="center" vertical="center"/>
    </xf>
    <xf numFmtId="168" fontId="25" fillId="6" borderId="0" xfId="4" applyNumberFormat="1" applyFont="1" applyFill="1" applyAlignment="1">
      <alignment horizontal="right" vertical="center"/>
    </xf>
    <xf numFmtId="168" fontId="25" fillId="6" borderId="0" xfId="1" applyNumberFormat="1" applyFont="1" applyFill="1" applyAlignment="1">
      <alignment horizontal="right" vertical="center"/>
    </xf>
    <xf numFmtId="0" fontId="0" fillId="6" borderId="0" xfId="1" applyFont="1" applyFill="1" applyAlignment="1">
      <alignment horizontal="left" vertical="center"/>
    </xf>
    <xf numFmtId="0" fontId="0" fillId="2" borderId="0" xfId="1" applyFont="1" applyFill="1" applyAlignment="1">
      <alignment horizontal="left" vertical="center"/>
    </xf>
    <xf numFmtId="165" fontId="25" fillId="0" borderId="1" xfId="54" applyBorder="1" applyAlignment="1">
      <alignment horizontal="left" vertical="center"/>
    </xf>
    <xf numFmtId="0" fontId="25" fillId="0" borderId="1" xfId="7" applyBorder="1" applyAlignment="1">
      <alignment horizontal="center" vertical="center"/>
    </xf>
    <xf numFmtId="1" fontId="42" fillId="6" borderId="9" xfId="54" applyNumberFormat="1" applyFont="1" applyFill="1" applyBorder="1" applyAlignment="1">
      <alignment horizontal="center" vertical="center"/>
    </xf>
    <xf numFmtId="0" fontId="25" fillId="0" borderId="1" xfId="0" applyFont="1" applyBorder="1" applyAlignment="1">
      <alignment vertical="center"/>
    </xf>
    <xf numFmtId="165" fontId="43" fillId="0" borderId="1" xfId="0" applyNumberFormat="1" applyFont="1" applyBorder="1" applyAlignment="1">
      <alignment horizontal="left" vertical="center"/>
    </xf>
    <xf numFmtId="165" fontId="25" fillId="0" borderId="1" xfId="6873" applyNumberFormat="1" applyBorder="1" applyAlignment="1">
      <alignment horizontal="center" vertical="center"/>
    </xf>
    <xf numFmtId="169" fontId="25" fillId="0" borderId="1" xfId="6873" applyNumberFormat="1" applyBorder="1" applyAlignment="1">
      <alignment vertical="center"/>
    </xf>
    <xf numFmtId="0" fontId="25" fillId="0" borderId="1" xfId="6873" applyBorder="1" applyAlignment="1">
      <alignment horizontal="center" vertical="center"/>
    </xf>
    <xf numFmtId="0" fontId="25" fillId="0" borderId="1" xfId="56" applyBorder="1" applyAlignment="1">
      <alignment horizontal="center" vertical="center"/>
    </xf>
    <xf numFmtId="0" fontId="25" fillId="0" borderId="1" xfId="0" applyFont="1" applyBorder="1" applyAlignment="1">
      <alignment horizontal="center"/>
    </xf>
    <xf numFmtId="0" fontId="25" fillId="0" borderId="5" xfId="56" applyBorder="1" applyAlignment="1">
      <alignment vertical="center"/>
    </xf>
    <xf numFmtId="169" fontId="50" fillId="0" borderId="1" xfId="0" applyNumberFormat="1" applyFont="1" applyBorder="1" applyAlignment="1">
      <alignment horizontal="right"/>
    </xf>
    <xf numFmtId="169" fontId="25" fillId="0" borderId="1" xfId="6873" applyNumberFormat="1" applyBorder="1" applyAlignment="1">
      <alignment horizontal="right" vertical="center"/>
    </xf>
    <xf numFmtId="167" fontId="25" fillId="2" borderId="1" xfId="56" applyNumberFormat="1" applyFill="1" applyBorder="1" applyAlignment="1">
      <alignment horizontal="center" vertical="center"/>
    </xf>
    <xf numFmtId="2" fontId="26" fillId="0" borderId="1" xfId="56" applyNumberFormat="1" applyFont="1" applyBorder="1" applyAlignment="1">
      <alignment horizontal="center" vertical="center"/>
    </xf>
    <xf numFmtId="2" fontId="25" fillId="0" borderId="1" xfId="56" applyNumberFormat="1" applyBorder="1" applyAlignment="1">
      <alignment horizontal="center" vertical="center"/>
    </xf>
    <xf numFmtId="164" fontId="25" fillId="0" borderId="1" xfId="56" applyNumberFormat="1" applyBorder="1" applyAlignment="1">
      <alignment horizontal="center" vertical="center"/>
    </xf>
    <xf numFmtId="2" fontId="26" fillId="4" borderId="1" xfId="56" applyNumberFormat="1" applyFont="1" applyFill="1" applyBorder="1" applyAlignment="1">
      <alignment horizontal="center" vertical="center"/>
    </xf>
    <xf numFmtId="167" fontId="25" fillId="4" borderId="1" xfId="56" applyNumberFormat="1" applyFill="1" applyBorder="1" applyAlignment="1">
      <alignment horizontal="center" vertical="center"/>
    </xf>
    <xf numFmtId="0" fontId="25" fillId="0" borderId="5" xfId="56" applyBorder="1" applyAlignment="1">
      <alignment vertical="center" wrapText="1"/>
    </xf>
    <xf numFmtId="0" fontId="25" fillId="0" borderId="5" xfId="6873" applyBorder="1" applyAlignment="1">
      <alignment horizontal="left"/>
    </xf>
    <xf numFmtId="169" fontId="25" fillId="6" borderId="1" xfId="6873" applyNumberFormat="1" applyFill="1" applyBorder="1" applyAlignment="1">
      <alignment horizontal="right" vertical="center"/>
    </xf>
    <xf numFmtId="0" fontId="26" fillId="6" borderId="0" xfId="56" applyFont="1" applyFill="1" applyAlignment="1">
      <alignment horizontal="center" vertical="center" textRotation="90"/>
    </xf>
    <xf numFmtId="0" fontId="25" fillId="6" borderId="0" xfId="6873" applyFill="1" applyAlignment="1">
      <alignment horizontal="center" vertical="center"/>
    </xf>
    <xf numFmtId="165" fontId="25" fillId="7" borderId="1" xfId="54" applyFill="1" applyBorder="1" applyAlignment="1">
      <alignment horizontal="center" vertical="center"/>
    </xf>
    <xf numFmtId="0" fontId="29" fillId="2" borderId="0" xfId="1" applyFont="1" applyFill="1" applyAlignment="1">
      <alignment horizontal="left"/>
    </xf>
    <xf numFmtId="2" fontId="25" fillId="6" borderId="1" xfId="56" applyNumberFormat="1" applyFill="1" applyBorder="1" applyAlignment="1">
      <alignment horizontal="center" vertical="center"/>
    </xf>
    <xf numFmtId="0" fontId="0" fillId="0" borderId="1" xfId="0" applyBorder="1" applyAlignment="1">
      <alignment vertical="center"/>
    </xf>
    <xf numFmtId="165" fontId="25" fillId="0" borderId="1" xfId="0" applyNumberFormat="1" applyFont="1" applyBorder="1" applyAlignment="1">
      <alignment horizontal="left" vertical="center" wrapText="1"/>
    </xf>
    <xf numFmtId="168" fontId="25" fillId="0" borderId="1" xfId="56" applyNumberFormat="1" applyBorder="1" applyAlignment="1">
      <alignment horizontal="right" vertical="center"/>
    </xf>
    <xf numFmtId="0" fontId="26" fillId="6" borderId="8" xfId="0" applyFont="1" applyFill="1" applyBorder="1" applyAlignment="1">
      <alignment horizontal="center" vertical="center" textRotation="90" wrapText="1"/>
    </xf>
    <xf numFmtId="0" fontId="25" fillId="0" borderId="5" xfId="114" applyNumberFormat="1" applyBorder="1" applyAlignment="1">
      <alignment vertical="center"/>
    </xf>
    <xf numFmtId="0" fontId="26" fillId="6" borderId="0" xfId="0" applyFont="1" applyFill="1" applyAlignment="1">
      <alignment horizontal="center" vertical="center" textRotation="90" wrapText="1"/>
    </xf>
    <xf numFmtId="2" fontId="0" fillId="0" borderId="3" xfId="0" applyNumberFormat="1" applyBorder="1" applyAlignment="1">
      <alignment horizontal="right"/>
    </xf>
    <xf numFmtId="0" fontId="32" fillId="2" borderId="0" xfId="1" applyFont="1" applyFill="1" applyAlignment="1">
      <alignment horizontal="left"/>
    </xf>
    <xf numFmtId="0" fontId="25" fillId="2" borderId="0" xfId="0" applyFont="1" applyFill="1" applyAlignment="1">
      <alignment horizontal="left" vertical="center" wrapText="1"/>
    </xf>
    <xf numFmtId="0" fontId="25" fillId="2" borderId="0" xfId="0" applyFont="1" applyFill="1" applyAlignment="1">
      <alignment horizontal="center" vertical="center" wrapText="1"/>
    </xf>
    <xf numFmtId="0" fontId="0" fillId="0" borderId="0" xfId="0" applyAlignment="1">
      <alignment horizontal="center"/>
    </xf>
    <xf numFmtId="0" fontId="0" fillId="0" borderId="0" xfId="0" applyAlignment="1">
      <alignment horizontal="center" vertical="top"/>
    </xf>
    <xf numFmtId="0" fontId="25" fillId="0" borderId="1" xfId="0" applyFont="1" applyBorder="1" applyAlignment="1">
      <alignment horizontal="center" vertical="center"/>
    </xf>
    <xf numFmtId="0" fontId="25" fillId="0" borderId="0" xfId="11251" applyAlignment="1">
      <alignment vertical="center"/>
    </xf>
    <xf numFmtId="0" fontId="73" fillId="0" borderId="0" xfId="0" applyFont="1"/>
    <xf numFmtId="1" fontId="42" fillId="0" borderId="9" xfId="54" applyNumberFormat="1" applyFont="1" applyBorder="1" applyAlignment="1">
      <alignment horizontal="center" vertical="center"/>
    </xf>
    <xf numFmtId="0" fontId="50" fillId="0" borderId="1" xfId="0" applyFont="1" applyBorder="1" applyAlignment="1">
      <alignment vertical="center"/>
    </xf>
    <xf numFmtId="0" fontId="0" fillId="0" borderId="0" xfId="0" applyAlignment="1">
      <alignment vertical="center"/>
    </xf>
    <xf numFmtId="0" fontId="25" fillId="0" borderId="5" xfId="0" applyFont="1" applyBorder="1" applyAlignment="1">
      <alignment horizontal="center" vertical="center" wrapText="1"/>
    </xf>
    <xf numFmtId="0" fontId="25" fillId="2" borderId="0" xfId="6869" applyFill="1" applyAlignment="1">
      <alignment horizontal="left"/>
    </xf>
    <xf numFmtId="1" fontId="50" fillId="0" borderId="5" xfId="7892" applyNumberFormat="1" applyFont="1" applyBorder="1" applyAlignment="1">
      <alignment horizontal="center"/>
    </xf>
    <xf numFmtId="169" fontId="50" fillId="0" borderId="1" xfId="0" applyNumberFormat="1" applyFont="1" applyBorder="1" applyAlignment="1">
      <alignment horizontal="center"/>
    </xf>
    <xf numFmtId="0" fontId="25" fillId="0" borderId="2" xfId="11251" applyBorder="1" applyAlignment="1">
      <alignment horizontal="center" vertical="center"/>
    </xf>
    <xf numFmtId="0" fontId="25" fillId="2" borderId="0" xfId="11251" applyFill="1"/>
    <xf numFmtId="165" fontId="25" fillId="0" borderId="1" xfId="0" applyNumberFormat="1" applyFont="1" applyBorder="1" applyAlignment="1">
      <alignment horizontal="center" vertical="center"/>
    </xf>
    <xf numFmtId="0" fontId="25" fillId="0" borderId="1" xfId="7" applyBorder="1" applyAlignment="1">
      <alignment vertical="center"/>
    </xf>
    <xf numFmtId="0" fontId="25" fillId="0" borderId="1" xfId="56" applyBorder="1" applyAlignment="1">
      <alignment vertical="center"/>
    </xf>
    <xf numFmtId="0" fontId="25" fillId="0" borderId="1" xfId="6869" applyBorder="1"/>
    <xf numFmtId="168" fontId="25" fillId="0" borderId="1" xfId="54" applyNumberFormat="1" applyBorder="1" applyAlignment="1">
      <alignment horizontal="center" vertical="center"/>
    </xf>
    <xf numFmtId="0" fontId="25" fillId="6" borderId="0" xfId="11251" applyFill="1" applyAlignment="1">
      <alignment vertical="center"/>
    </xf>
    <xf numFmtId="168" fontId="26" fillId="0" borderId="1" xfId="56" applyNumberFormat="1" applyFont="1" applyBorder="1" applyAlignment="1">
      <alignment horizontal="right" vertical="center"/>
    </xf>
    <xf numFmtId="167" fontId="26" fillId="4" borderId="34" xfId="56" applyNumberFormat="1" applyFont="1" applyFill="1" applyBorder="1" applyAlignment="1">
      <alignment horizontal="center" vertical="center"/>
    </xf>
    <xf numFmtId="167" fontId="25" fillId="4" borderId="34" xfId="56" applyNumberFormat="1" applyFill="1" applyBorder="1" applyAlignment="1">
      <alignment horizontal="center" vertical="center"/>
    </xf>
    <xf numFmtId="174" fontId="26" fillId="4" borderId="34" xfId="56" applyNumberFormat="1" applyFont="1" applyFill="1" applyBorder="1" applyAlignment="1">
      <alignment horizontal="center" vertical="center"/>
    </xf>
    <xf numFmtId="0" fontId="74" fillId="0" borderId="0" xfId="11251" applyFont="1" applyAlignment="1">
      <alignment vertical="center"/>
    </xf>
    <xf numFmtId="0" fontId="25" fillId="0" borderId="5" xfId="56" applyBorder="1" applyAlignment="1">
      <alignment horizontal="center" wrapText="1"/>
    </xf>
    <xf numFmtId="0" fontId="25" fillId="6" borderId="5" xfId="56" applyFill="1" applyBorder="1" applyAlignment="1">
      <alignment horizontal="center" wrapText="1"/>
    </xf>
    <xf numFmtId="0" fontId="25" fillId="0" borderId="5" xfId="56" applyBorder="1" applyAlignment="1">
      <alignment horizontal="center" vertical="center"/>
    </xf>
    <xf numFmtId="165" fontId="75" fillId="0" borderId="12" xfId="6873" applyNumberFormat="1" applyFont="1" applyBorder="1" applyAlignment="1">
      <alignment horizontal="left" vertical="center" wrapText="1"/>
    </xf>
    <xf numFmtId="0" fontId="29" fillId="2" borderId="0" xfId="6869" applyFont="1" applyFill="1" applyAlignment="1">
      <alignment vertical="top"/>
    </xf>
    <xf numFmtId="0" fontId="0" fillId="2" borderId="0" xfId="11251" applyFont="1" applyFill="1" applyAlignment="1">
      <alignment horizontal="center" vertical="center"/>
    </xf>
    <xf numFmtId="0" fontId="25" fillId="2" borderId="0" xfId="11251" applyFill="1" applyAlignment="1">
      <alignment horizontal="left" vertical="center"/>
    </xf>
    <xf numFmtId="0" fontId="29" fillId="2" borderId="0" xfId="11251" applyFont="1" applyFill="1"/>
    <xf numFmtId="0" fontId="29" fillId="2" borderId="0" xfId="11251" applyFont="1" applyFill="1" applyAlignment="1">
      <alignment horizontal="center"/>
    </xf>
    <xf numFmtId="0" fontId="42" fillId="2" borderId="0" xfId="11251" applyFont="1" applyFill="1"/>
    <xf numFmtId="168" fontId="41" fillId="2" borderId="0" xfId="11251" applyNumberFormat="1" applyFont="1" applyFill="1" applyAlignment="1">
      <alignment horizontal="right" vertical="center"/>
    </xf>
    <xf numFmtId="168" fontId="29" fillId="2" borderId="0" xfId="11251" applyNumberFormat="1" applyFont="1" applyFill="1" applyAlignment="1">
      <alignment horizontal="right"/>
    </xf>
    <xf numFmtId="168" fontId="29" fillId="2" borderId="0" xfId="11251" applyNumberFormat="1" applyFont="1" applyFill="1"/>
    <xf numFmtId="169" fontId="29" fillId="2" borderId="0" xfId="11251" applyNumberFormat="1" applyFont="1" applyFill="1" applyAlignment="1">
      <alignment horizontal="right"/>
    </xf>
    <xf numFmtId="0" fontId="29" fillId="2" borderId="0" xfId="11251" applyFont="1" applyFill="1" applyAlignment="1">
      <alignment horizontal="left"/>
    </xf>
    <xf numFmtId="0" fontId="0" fillId="2" borderId="0" xfId="11251" applyFont="1" applyFill="1"/>
    <xf numFmtId="0" fontId="32" fillId="2" borderId="0" xfId="11251" applyFont="1" applyFill="1" applyAlignment="1">
      <alignment horizontal="center" vertical="top"/>
    </xf>
    <xf numFmtId="0" fontId="25" fillId="2" borderId="0" xfId="11251" applyFill="1" applyAlignment="1">
      <alignment horizontal="left"/>
    </xf>
    <xf numFmtId="0" fontId="28" fillId="2" borderId="0" xfId="11251" applyFont="1" applyFill="1" applyAlignment="1">
      <alignment horizontal="left"/>
    </xf>
    <xf numFmtId="0" fontId="29" fillId="2" borderId="14" xfId="11251" applyFont="1" applyFill="1" applyBorder="1" applyAlignment="1">
      <alignment horizontal="center" vertical="top"/>
    </xf>
    <xf numFmtId="0" fontId="42" fillId="2" borderId="0" xfId="11251" applyFont="1" applyFill="1" applyAlignment="1">
      <alignment vertical="top"/>
    </xf>
    <xf numFmtId="0" fontId="25" fillId="2" borderId="0" xfId="11251" applyFill="1" applyAlignment="1">
      <alignment horizontal="center" vertical="center"/>
    </xf>
    <xf numFmtId="168" fontId="25" fillId="2" borderId="0" xfId="11251" applyNumberFormat="1" applyFill="1" applyAlignment="1">
      <alignment horizontal="right" vertical="center"/>
    </xf>
    <xf numFmtId="168" fontId="25" fillId="2" borderId="0" xfId="11251" applyNumberFormat="1" applyFill="1" applyAlignment="1">
      <alignment horizontal="center" vertical="center"/>
    </xf>
    <xf numFmtId="169" fontId="25" fillId="2" borderId="0" xfId="11251" applyNumberFormat="1" applyFill="1" applyAlignment="1">
      <alignment horizontal="right" vertical="center"/>
    </xf>
    <xf numFmtId="0" fontId="29" fillId="2" borderId="0" xfId="11251" applyFont="1" applyFill="1" applyAlignment="1">
      <alignment vertical="top"/>
    </xf>
    <xf numFmtId="0" fontId="32" fillId="2" borderId="0" xfId="11251" applyFont="1" applyFill="1" applyAlignment="1">
      <alignment horizontal="right" vertical="top"/>
    </xf>
    <xf numFmtId="0" fontId="29" fillId="2" borderId="14" xfId="11251" applyFont="1" applyFill="1" applyBorder="1" applyAlignment="1">
      <alignment horizontal="left" vertical="top"/>
    </xf>
    <xf numFmtId="0" fontId="25" fillId="6" borderId="0" xfId="11251" applyFill="1" applyAlignment="1">
      <alignment horizontal="center"/>
    </xf>
    <xf numFmtId="0" fontId="26" fillId="6" borderId="0" xfId="11251" applyFont="1" applyFill="1" applyAlignment="1">
      <alignment horizontal="center" textRotation="90"/>
    </xf>
    <xf numFmtId="0" fontId="25" fillId="6" borderId="0" xfId="11251" applyFill="1" applyAlignment="1">
      <alignment horizontal="left"/>
    </xf>
    <xf numFmtId="168" fontId="25" fillId="6" borderId="0" xfId="11251" applyNumberFormat="1" applyFill="1" applyAlignment="1">
      <alignment horizontal="right"/>
    </xf>
    <xf numFmtId="0" fontId="25" fillId="0" borderId="0" xfId="6873" applyAlignment="1">
      <alignment horizontal="left" wrapText="1"/>
    </xf>
    <xf numFmtId="0" fontId="25" fillId="6" borderId="12" xfId="6873" applyFill="1" applyBorder="1" applyAlignment="1">
      <alignment horizontal="left" wrapText="1"/>
    </xf>
    <xf numFmtId="0" fontId="25" fillId="6" borderId="0" xfId="11251" applyFill="1"/>
    <xf numFmtId="0" fontId="0" fillId="6" borderId="0" xfId="11251" applyFont="1" applyFill="1" applyAlignment="1">
      <alignment horizontal="left"/>
    </xf>
    <xf numFmtId="0" fontId="42" fillId="6" borderId="0" xfId="11251" applyFont="1" applyFill="1" applyAlignment="1">
      <alignment horizontal="left"/>
    </xf>
    <xf numFmtId="0" fontId="25" fillId="6" borderId="12" xfId="11251" applyFill="1" applyBorder="1" applyAlignment="1">
      <alignment horizontal="left"/>
    </xf>
    <xf numFmtId="0" fontId="0" fillId="2" borderId="0" xfId="11251" applyFont="1" applyFill="1" applyAlignment="1">
      <alignment horizontal="left"/>
    </xf>
    <xf numFmtId="0" fontId="0" fillId="6" borderId="0" xfId="11251" applyFont="1" applyFill="1" applyAlignment="1">
      <alignment horizontal="right"/>
    </xf>
    <xf numFmtId="0" fontId="25" fillId="2" borderId="12" xfId="11251" applyFill="1" applyBorder="1" applyAlignment="1">
      <alignment horizontal="left"/>
    </xf>
    <xf numFmtId="168" fontId="25" fillId="6" borderId="0" xfId="11251" applyNumberFormat="1" applyFill="1" applyAlignment="1">
      <alignment horizontal="left"/>
    </xf>
    <xf numFmtId="0" fontId="0" fillId="2" borderId="0" xfId="11251" applyFont="1" applyFill="1" applyAlignment="1">
      <alignment horizontal="center"/>
    </xf>
    <xf numFmtId="168" fontId="25" fillId="6" borderId="0" xfId="11251" applyNumberFormat="1" applyFill="1" applyAlignment="1">
      <alignment horizontal="center"/>
    </xf>
    <xf numFmtId="0" fontId="25" fillId="2" borderId="0" xfId="11251" applyFill="1" applyAlignment="1">
      <alignment horizontal="center"/>
    </xf>
    <xf numFmtId="0" fontId="42" fillId="2" borderId="0" xfId="11251" applyFont="1" applyFill="1" applyAlignment="1">
      <alignment horizontal="left"/>
    </xf>
    <xf numFmtId="168" fontId="25" fillId="2" borderId="0" xfId="11251" applyNumberFormat="1" applyFill="1" applyAlignment="1">
      <alignment horizontal="right"/>
    </xf>
    <xf numFmtId="168" fontId="25" fillId="2" borderId="0" xfId="11251" applyNumberFormat="1" applyFill="1" applyAlignment="1">
      <alignment horizontal="center"/>
    </xf>
    <xf numFmtId="169" fontId="25" fillId="2" borderId="0" xfId="11251" applyNumberFormat="1" applyFill="1" applyAlignment="1">
      <alignment horizontal="right"/>
    </xf>
    <xf numFmtId="0" fontId="25" fillId="2" borderId="13" xfId="11251" applyFill="1" applyBorder="1" applyAlignment="1">
      <alignment horizontal="center" vertical="center"/>
    </xf>
    <xf numFmtId="165" fontId="25" fillId="0" borderId="1" xfId="0" applyNumberFormat="1" applyFont="1" applyBorder="1" applyAlignment="1">
      <alignment vertical="center"/>
    </xf>
    <xf numFmtId="0" fontId="32" fillId="2" borderId="0" xfId="11251" applyFont="1" applyFill="1" applyAlignment="1">
      <alignment horizontal="center"/>
    </xf>
    <xf numFmtId="0" fontId="32" fillId="2" borderId="0" xfId="11251" applyFont="1" applyFill="1" applyAlignment="1">
      <alignment horizontal="left" vertical="center"/>
    </xf>
    <xf numFmtId="0" fontId="0" fillId="2" borderId="0" xfId="11251" applyFont="1" applyFill="1" applyAlignment="1">
      <alignment vertical="center"/>
    </xf>
    <xf numFmtId="0" fontId="54" fillId="2" borderId="0" xfId="11251" applyFont="1" applyFill="1" applyAlignment="1">
      <alignment horizontal="center" vertical="top"/>
    </xf>
    <xf numFmtId="0" fontId="0" fillId="6" borderId="0" xfId="0" applyFill="1" applyAlignment="1">
      <alignment horizontal="center" vertical="top"/>
    </xf>
    <xf numFmtId="0" fontId="32" fillId="2" borderId="0" xfId="11251" applyFont="1" applyFill="1" applyAlignment="1">
      <alignment horizontal="left" vertical="top"/>
    </xf>
    <xf numFmtId="0" fontId="57" fillId="2" borderId="0" xfId="11251" applyFont="1" applyFill="1" applyAlignment="1">
      <alignment horizontal="left" vertical="top"/>
    </xf>
    <xf numFmtId="0" fontId="29" fillId="2" borderId="0" xfId="11251" applyFont="1" applyFill="1" applyAlignment="1">
      <alignment horizontal="right" vertical="top"/>
    </xf>
    <xf numFmtId="0" fontId="26" fillId="41" borderId="36" xfId="11251" applyFont="1" applyFill="1" applyBorder="1" applyAlignment="1">
      <alignment horizontal="center" vertical="center" wrapText="1"/>
    </xf>
    <xf numFmtId="0" fontId="32" fillId="6" borderId="0" xfId="11251" applyFont="1" applyFill="1" applyAlignment="1">
      <alignment horizontal="right" vertical="top"/>
    </xf>
    <xf numFmtId="0" fontId="25" fillId="2" borderId="0" xfId="11251" applyFill="1" applyAlignment="1">
      <alignment vertical="center"/>
    </xf>
    <xf numFmtId="166" fontId="25" fillId="0" borderId="36" xfId="54" applyNumberFormat="1" applyBorder="1" applyAlignment="1">
      <alignment horizontal="center" vertical="center"/>
    </xf>
    <xf numFmtId="0" fontId="25" fillId="0" borderId="36" xfId="7" applyBorder="1" applyAlignment="1">
      <alignment horizontal="center" vertical="center"/>
    </xf>
    <xf numFmtId="14" fontId="25" fillId="0" borderId="36" xfId="54" applyNumberFormat="1" applyBorder="1" applyAlignment="1">
      <alignment horizontal="center" vertical="center"/>
    </xf>
    <xf numFmtId="44" fontId="25" fillId="0" borderId="36" xfId="11126" applyBorder="1" applyAlignment="1">
      <alignment horizontal="center" vertical="center"/>
    </xf>
    <xf numFmtId="170" fontId="25" fillId="6" borderId="0" xfId="54" applyNumberFormat="1" applyFill="1" applyAlignment="1">
      <alignment horizontal="center" vertical="center"/>
    </xf>
    <xf numFmtId="0" fontId="25" fillId="6" borderId="0" xfId="114" applyNumberFormat="1" applyFill="1" applyAlignment="1">
      <alignment horizontal="center" vertical="center"/>
    </xf>
    <xf numFmtId="0" fontId="25" fillId="0" borderId="0" xfId="11251"/>
    <xf numFmtId="165" fontId="25" fillId="0" borderId="36" xfId="54" applyBorder="1" applyAlignment="1">
      <alignment horizontal="center" vertical="center"/>
    </xf>
    <xf numFmtId="0" fontId="25" fillId="0" borderId="36" xfId="114" applyNumberFormat="1" applyBorder="1" applyAlignment="1">
      <alignment horizontal="center" vertical="center"/>
    </xf>
    <xf numFmtId="166" fontId="25" fillId="6" borderId="0" xfId="54" applyNumberFormat="1" applyFill="1" applyAlignment="1">
      <alignment horizontal="center" vertical="center"/>
    </xf>
    <xf numFmtId="166" fontId="25" fillId="6" borderId="0" xfId="11251" applyNumberFormat="1" applyFill="1" applyAlignment="1">
      <alignment horizontal="center" vertical="center"/>
    </xf>
    <xf numFmtId="0" fontId="25" fillId="6" borderId="0" xfId="11251" applyFill="1" applyAlignment="1">
      <alignment horizontal="center" vertical="center"/>
    </xf>
    <xf numFmtId="14" fontId="25" fillId="6" borderId="0" xfId="11251" applyNumberFormat="1" applyFill="1" applyAlignment="1">
      <alignment horizontal="center" vertical="center"/>
    </xf>
    <xf numFmtId="49" fontId="25" fillId="2" borderId="0" xfId="11251" applyNumberFormat="1" applyFill="1" applyAlignment="1">
      <alignment horizontal="justify" vertical="top"/>
    </xf>
    <xf numFmtId="49" fontId="25" fillId="2" borderId="0" xfId="11251" applyNumberFormat="1" applyFill="1" applyAlignment="1">
      <alignment vertical="top"/>
    </xf>
    <xf numFmtId="0" fontId="30" fillId="2" borderId="0" xfId="11251" applyFont="1" applyFill="1" applyAlignment="1">
      <alignment horizontal="left" vertical="center" wrapText="1"/>
    </xf>
    <xf numFmtId="49" fontId="31" fillId="2" borderId="0" xfId="11251" applyNumberFormat="1" applyFont="1" applyFill="1"/>
    <xf numFmtId="0" fontId="25" fillId="6" borderId="0" xfId="0" applyFont="1" applyFill="1" applyAlignment="1">
      <alignment horizontal="center" vertical="center"/>
    </xf>
    <xf numFmtId="0" fontId="25" fillId="6" borderId="0" xfId="0" applyFont="1" applyFill="1"/>
    <xf numFmtId="0" fontId="25" fillId="6" borderId="0" xfId="0" applyFont="1" applyFill="1" applyAlignment="1">
      <alignment horizontal="center"/>
    </xf>
    <xf numFmtId="0" fontId="26" fillId="40" borderId="36" xfId="11251" applyFont="1" applyFill="1" applyBorder="1" applyAlignment="1">
      <alignment horizontal="center" vertical="center"/>
    </xf>
    <xf numFmtId="0" fontId="26" fillId="40" borderId="36" xfId="11251" applyFont="1" applyFill="1" applyBorder="1" applyAlignment="1">
      <alignment horizontal="center" vertical="center" wrapText="1"/>
    </xf>
    <xf numFmtId="0" fontId="76" fillId="42" borderId="36" xfId="0" applyFont="1" applyFill="1" applyBorder="1" applyAlignment="1">
      <alignment horizontal="center"/>
    </xf>
    <xf numFmtId="0" fontId="25" fillId="6" borderId="36" xfId="0" applyFont="1" applyFill="1" applyBorder="1" applyAlignment="1">
      <alignment horizontal="center"/>
    </xf>
    <xf numFmtId="0" fontId="25" fillId="0" borderId="36" xfId="56" applyBorder="1" applyAlignment="1">
      <alignment horizontal="center" vertical="center"/>
    </xf>
    <xf numFmtId="0" fontId="26" fillId="6" borderId="0" xfId="0" applyFont="1" applyFill="1" applyAlignment="1">
      <alignment horizontal="center" vertical="center"/>
    </xf>
    <xf numFmtId="165" fontId="25" fillId="0" borderId="36" xfId="114" applyBorder="1" applyAlignment="1">
      <alignment horizontal="center" vertical="center"/>
    </xf>
    <xf numFmtId="168" fontId="25" fillId="0" borderId="1" xfId="6873" applyNumberFormat="1" applyBorder="1" applyAlignment="1">
      <alignment horizontal="center" vertical="center"/>
    </xf>
    <xf numFmtId="165" fontId="25" fillId="0" borderId="1" xfId="6873" applyNumberFormat="1" applyBorder="1" applyAlignment="1">
      <alignment horizontal="left" vertical="center" wrapText="1"/>
    </xf>
    <xf numFmtId="0" fontId="42" fillId="0" borderId="1" xfId="6874" applyFont="1" applyBorder="1" applyAlignment="1">
      <alignment horizontal="center" vertical="center" wrapText="1"/>
    </xf>
    <xf numFmtId="1" fontId="42" fillId="0" borderId="9" xfId="3586" applyNumberFormat="1" applyFont="1" applyBorder="1" applyAlignment="1">
      <alignment horizontal="center" vertical="center"/>
    </xf>
    <xf numFmtId="0" fontId="25" fillId="0" borderId="13" xfId="11251" applyBorder="1" applyAlignment="1">
      <alignment horizontal="center" vertical="center"/>
    </xf>
    <xf numFmtId="0" fontId="25" fillId="0" borderId="0" xfId="0" applyFont="1"/>
    <xf numFmtId="1" fontId="50" fillId="0" borderId="5" xfId="2505" applyNumberFormat="1" applyFont="1" applyBorder="1" applyAlignment="1">
      <alignment horizontal="center"/>
    </xf>
    <xf numFmtId="1" fontId="42" fillId="0" borderId="36" xfId="54" applyNumberFormat="1" applyFont="1" applyBorder="1" applyAlignment="1">
      <alignment horizontal="center" vertical="center"/>
    </xf>
    <xf numFmtId="0" fontId="25" fillId="0" borderId="36" xfId="0" applyFont="1" applyBorder="1" applyAlignment="1">
      <alignment horizontal="center"/>
    </xf>
    <xf numFmtId="166" fontId="25" fillId="0" borderId="37" xfId="0" applyNumberFormat="1" applyFont="1" applyBorder="1" applyAlignment="1">
      <alignment horizontal="left" vertical="center"/>
    </xf>
    <xf numFmtId="0" fontId="25" fillId="0" borderId="1" xfId="39942" applyBorder="1" applyAlignment="1">
      <alignment horizontal="center" vertical="center"/>
    </xf>
    <xf numFmtId="0" fontId="50" fillId="0" borderId="37" xfId="0" applyFont="1" applyBorder="1" applyAlignment="1">
      <alignment vertical="center"/>
    </xf>
    <xf numFmtId="169" fontId="25" fillId="0" borderId="7" xfId="11258" applyNumberFormat="1" applyBorder="1" applyAlignment="1">
      <alignment horizontal="right" vertical="center"/>
    </xf>
    <xf numFmtId="168" fontId="25" fillId="0" borderId="1" xfId="0" applyNumberFormat="1" applyFont="1" applyBorder="1" applyAlignment="1">
      <alignment vertical="center"/>
    </xf>
    <xf numFmtId="169" fontId="0" fillId="0" borderId="1" xfId="0" applyNumberFormat="1" applyBorder="1" applyAlignment="1">
      <alignment horizontal="right" vertical="center"/>
    </xf>
    <xf numFmtId="168" fontId="0" fillId="0" borderId="1" xfId="0" applyNumberFormat="1" applyBorder="1" applyAlignment="1">
      <alignment horizontal="right" vertical="center"/>
    </xf>
    <xf numFmtId="168" fontId="25" fillId="0" borderId="4" xfId="6873" applyNumberFormat="1" applyBorder="1" applyAlignment="1">
      <alignment horizontal="right" vertical="center"/>
    </xf>
    <xf numFmtId="168" fontId="26" fillId="6" borderId="1" xfId="56" applyNumberFormat="1" applyFont="1" applyFill="1" applyBorder="1" applyAlignment="1">
      <alignment horizontal="right" vertical="center"/>
    </xf>
    <xf numFmtId="166" fontId="25" fillId="6" borderId="3" xfId="0" applyNumberFormat="1" applyFont="1" applyFill="1" applyBorder="1" applyAlignment="1">
      <alignment horizontal="left" vertical="center"/>
    </xf>
    <xf numFmtId="8" fontId="25" fillId="6" borderId="1" xfId="6873" applyNumberFormat="1" applyFill="1" applyBorder="1" applyAlignment="1">
      <alignment vertical="center"/>
    </xf>
    <xf numFmtId="0" fontId="42" fillId="6" borderId="1" xfId="56" applyFont="1" applyFill="1" applyBorder="1" applyAlignment="1">
      <alignment horizontal="center" vertical="center" wrapText="1"/>
    </xf>
    <xf numFmtId="1" fontId="42" fillId="6" borderId="9" xfId="3586" applyNumberFormat="1" applyFont="1" applyFill="1" applyBorder="1" applyAlignment="1">
      <alignment horizontal="center" vertical="center"/>
    </xf>
    <xf numFmtId="166" fontId="25" fillId="6" borderId="1" xfId="3586" applyFill="1" applyBorder="1" applyAlignment="1">
      <alignment horizontal="center" vertical="center"/>
    </xf>
    <xf numFmtId="168" fontId="25" fillId="6" borderId="1" xfId="3586" applyNumberFormat="1" applyFill="1" applyBorder="1" applyAlignment="1">
      <alignment horizontal="right" vertical="center"/>
    </xf>
    <xf numFmtId="0" fontId="26" fillId="2" borderId="0" xfId="1" applyFont="1" applyFill="1" applyAlignment="1">
      <alignment horizontal="left"/>
    </xf>
    <xf numFmtId="0" fontId="25" fillId="5" borderId="1" xfId="0" applyFont="1" applyFill="1" applyBorder="1" applyAlignment="1">
      <alignment horizontal="center" vertical="center" wrapText="1"/>
    </xf>
    <xf numFmtId="0" fontId="36" fillId="5" borderId="0" xfId="1" applyFont="1" applyFill="1" applyAlignment="1">
      <alignment vertical="center"/>
    </xf>
    <xf numFmtId="0" fontId="25" fillId="0" borderId="0" xfId="11251" applyAlignment="1">
      <alignment horizontal="center" vertical="center"/>
    </xf>
    <xf numFmtId="0" fontId="0" fillId="0" borderId="1" xfId="0" applyBorder="1"/>
    <xf numFmtId="0" fontId="25" fillId="0" borderId="5" xfId="7" applyBorder="1" applyAlignment="1">
      <alignment horizontal="center" vertical="center"/>
    </xf>
    <xf numFmtId="168" fontId="25" fillId="3" borderId="6" xfId="6869" applyNumberFormat="1" applyFill="1" applyBorder="1" applyAlignment="1">
      <alignment horizontal="center" vertical="center" wrapText="1"/>
    </xf>
    <xf numFmtId="0" fontId="26" fillId="2" borderId="0" xfId="11251" applyFont="1" applyFill="1" applyAlignment="1">
      <alignment horizontal="center"/>
    </xf>
    <xf numFmtId="0" fontId="0" fillId="0" borderId="0" xfId="0" applyAlignment="1">
      <alignment vertical="top"/>
    </xf>
    <xf numFmtId="0" fontId="29" fillId="2" borderId="0" xfId="11251" applyFont="1" applyFill="1" applyAlignment="1">
      <alignment horizontal="center" vertical="top"/>
    </xf>
    <xf numFmtId="0" fontId="0" fillId="0" borderId="0" xfId="0" applyAlignment="1">
      <alignment vertical="center" wrapText="1"/>
    </xf>
    <xf numFmtId="0" fontId="25" fillId="3" borderId="7" xfId="11251" applyFill="1" applyBorder="1" applyAlignment="1">
      <alignment vertical="center"/>
    </xf>
    <xf numFmtId="0" fontId="25" fillId="3" borderId="6" xfId="11251" applyFill="1" applyBorder="1" applyAlignment="1">
      <alignment vertical="center"/>
    </xf>
    <xf numFmtId="0" fontId="25" fillId="3" borderId="4" xfId="11251" applyFill="1" applyBorder="1" applyAlignment="1">
      <alignment vertical="center"/>
    </xf>
    <xf numFmtId="0" fontId="25" fillId="3" borderId="3" xfId="11251" applyFill="1" applyBorder="1" applyAlignment="1">
      <alignment vertical="center"/>
    </xf>
    <xf numFmtId="0" fontId="25" fillId="2" borderId="1" xfId="11251" applyFill="1" applyBorder="1" applyAlignment="1">
      <alignment horizontal="center" vertical="center"/>
    </xf>
    <xf numFmtId="0" fontId="25" fillId="2" borderId="5" xfId="11251" applyFill="1" applyBorder="1" applyAlignment="1">
      <alignment horizontal="center" vertical="center"/>
    </xf>
    <xf numFmtId="2" fontId="25" fillId="3" borderId="43" xfId="11251" applyNumberFormat="1" applyFill="1" applyBorder="1" applyAlignment="1">
      <alignment vertical="center"/>
    </xf>
    <xf numFmtId="167" fontId="25" fillId="0" borderId="5" xfId="7" applyNumberFormat="1" applyBorder="1" applyAlignment="1">
      <alignment vertical="center"/>
    </xf>
    <xf numFmtId="2" fontId="25" fillId="0" borderId="5" xfId="7" applyNumberFormat="1" applyBorder="1" applyAlignment="1">
      <alignment vertical="center"/>
    </xf>
    <xf numFmtId="0" fontId="25" fillId="0" borderId="2" xfId="39945" applyBorder="1" applyAlignment="1">
      <alignment horizontal="center" vertical="center"/>
    </xf>
    <xf numFmtId="0" fontId="25" fillId="0" borderId="0" xfId="39945" applyAlignment="1">
      <alignment horizontal="center" vertical="center"/>
    </xf>
    <xf numFmtId="0" fontId="39" fillId="2" borderId="0" xfId="11251" applyFont="1" applyFill="1" applyAlignment="1">
      <alignment horizontal="center" vertical="center"/>
    </xf>
    <xf numFmtId="0" fontId="25" fillId="6" borderId="0" xfId="11251" applyFill="1" applyAlignment="1">
      <alignment horizontal="left" vertical="center"/>
    </xf>
    <xf numFmtId="1" fontId="25" fillId="6" borderId="0" xfId="11251" applyNumberFormat="1" applyFill="1" applyAlignment="1">
      <alignment horizontal="center" vertical="center"/>
    </xf>
    <xf numFmtId="2" fontId="25" fillId="2" borderId="0" xfId="11251" applyNumberFormat="1" applyFill="1" applyAlignment="1">
      <alignment horizontal="center" vertical="center"/>
    </xf>
    <xf numFmtId="2" fontId="26" fillId="2" borderId="0" xfId="11251" applyNumberFormat="1" applyFont="1" applyFill="1" applyAlignment="1">
      <alignment horizontal="center" vertical="center"/>
    </xf>
    <xf numFmtId="1" fontId="25" fillId="2" borderId="0" xfId="11251" applyNumberFormat="1" applyFill="1" applyAlignment="1">
      <alignment horizontal="center" vertical="center"/>
    </xf>
    <xf numFmtId="0" fontId="26" fillId="2" borderId="0" xfId="11251" applyFont="1" applyFill="1" applyAlignment="1">
      <alignment horizontal="left" vertical="center"/>
    </xf>
    <xf numFmtId="1" fontId="26" fillId="2" borderId="0" xfId="11251" applyNumberFormat="1" applyFont="1" applyFill="1" applyAlignment="1">
      <alignment horizontal="center" vertical="center"/>
    </xf>
    <xf numFmtId="0" fontId="39" fillId="6" borderId="0" xfId="11251" applyFont="1" applyFill="1" applyAlignment="1">
      <alignment horizontal="center" vertical="center"/>
    </xf>
    <xf numFmtId="0" fontId="26" fillId="6" borderId="0" xfId="11251" applyFont="1" applyFill="1" applyAlignment="1">
      <alignment vertical="center" wrapText="1"/>
    </xf>
    <xf numFmtId="2" fontId="26" fillId="6" borderId="0" xfId="11251" applyNumberFormat="1" applyFont="1" applyFill="1" applyAlignment="1">
      <alignment vertical="center"/>
    </xf>
    <xf numFmtId="0" fontId="26" fillId="6" borderId="0" xfId="11251" applyFont="1" applyFill="1" applyAlignment="1">
      <alignment horizontal="left" vertical="center"/>
    </xf>
    <xf numFmtId="2" fontId="25" fillId="6" borderId="0" xfId="11251" applyNumberFormat="1" applyFill="1" applyAlignment="1">
      <alignment horizontal="center" vertical="center"/>
    </xf>
    <xf numFmtId="1" fontId="26" fillId="6" borderId="0" xfId="11251" applyNumberFormat="1" applyFont="1" applyFill="1" applyAlignment="1">
      <alignment horizontal="center" vertical="center"/>
    </xf>
    <xf numFmtId="0" fontId="42" fillId="0" borderId="5" xfId="39944" applyFont="1" applyBorder="1" applyAlignment="1">
      <alignment vertical="center"/>
    </xf>
    <xf numFmtId="1" fontId="42" fillId="0" borderId="5" xfId="54" applyNumberFormat="1" applyFont="1" applyBorder="1" applyAlignment="1">
      <alignment vertical="center"/>
    </xf>
    <xf numFmtId="2" fontId="26" fillId="3" borderId="11" xfId="11251" applyNumberFormat="1" applyFont="1" applyFill="1" applyBorder="1" applyAlignment="1">
      <alignment vertical="center"/>
    </xf>
    <xf numFmtId="0" fontId="0" fillId="2" borderId="12" xfId="11251" applyFont="1" applyFill="1" applyBorder="1"/>
    <xf numFmtId="0" fontId="42" fillId="2" borderId="0" xfId="6869" applyFont="1" applyFill="1" applyAlignment="1">
      <alignment horizontal="center"/>
    </xf>
    <xf numFmtId="0" fontId="42" fillId="2" borderId="0" xfId="6869" applyFont="1" applyFill="1" applyAlignment="1">
      <alignment horizontal="center" vertical="top"/>
    </xf>
    <xf numFmtId="0" fontId="25" fillId="3" borderId="29" xfId="6869" applyFill="1" applyBorder="1" applyAlignment="1">
      <alignment vertical="center" wrapText="1"/>
    </xf>
    <xf numFmtId="0" fontId="25" fillId="3" borderId="33" xfId="6869" applyFill="1" applyBorder="1" applyAlignment="1">
      <alignment vertical="center" wrapText="1"/>
    </xf>
    <xf numFmtId="0" fontId="25" fillId="3" borderId="12" xfId="6869" applyFill="1" applyBorder="1" applyAlignment="1">
      <alignment vertical="center" wrapText="1"/>
    </xf>
    <xf numFmtId="0" fontId="25" fillId="3" borderId="0" xfId="6869" applyFill="1" applyAlignment="1">
      <alignment vertical="center" wrapText="1"/>
    </xf>
    <xf numFmtId="0" fontId="25" fillId="3" borderId="9" xfId="6869" applyFill="1" applyBorder="1" applyAlignment="1">
      <alignment vertical="center" wrapText="1"/>
    </xf>
    <xf numFmtId="0" fontId="25" fillId="3" borderId="14" xfId="6869" applyFill="1" applyBorder="1" applyAlignment="1">
      <alignment vertical="center" wrapText="1"/>
    </xf>
    <xf numFmtId="169" fontId="25" fillId="0" borderId="5" xfId="6874" applyNumberFormat="1" applyBorder="1" applyAlignment="1">
      <alignment vertical="center"/>
    </xf>
    <xf numFmtId="1" fontId="25" fillId="0" borderId="5" xfId="6874" applyNumberFormat="1" applyBorder="1" applyAlignment="1">
      <alignment vertical="center"/>
    </xf>
    <xf numFmtId="0" fontId="25" fillId="0" borderId="6" xfId="39942" applyBorder="1" applyAlignment="1">
      <alignment horizontal="center"/>
    </xf>
    <xf numFmtId="0" fontId="50" fillId="0" borderId="1" xfId="39942" applyFont="1" applyBorder="1" applyAlignment="1">
      <alignment horizontal="left"/>
    </xf>
    <xf numFmtId="0" fontId="50" fillId="0" borderId="1" xfId="39942" applyFont="1" applyBorder="1"/>
    <xf numFmtId="0" fontId="51" fillId="0" borderId="1" xfId="39942" applyFont="1" applyBorder="1" applyAlignment="1">
      <alignment horizontal="left" vertical="center"/>
    </xf>
    <xf numFmtId="0" fontId="42" fillId="2" borderId="0" xfId="6869" applyFont="1" applyFill="1" applyAlignment="1">
      <alignment horizontal="center" vertical="center"/>
    </xf>
    <xf numFmtId="168" fontId="25" fillId="0" borderId="1" xfId="0" applyNumberFormat="1" applyFont="1" applyBorder="1" applyAlignment="1">
      <alignment horizontal="right" vertical="center"/>
    </xf>
    <xf numFmtId="0" fontId="26" fillId="3" borderId="11" xfId="11251" applyFont="1" applyFill="1" applyBorder="1" applyAlignment="1">
      <alignment horizontal="center" vertical="center"/>
    </xf>
    <xf numFmtId="2" fontId="26" fillId="3" borderId="11" xfId="11251" applyNumberFormat="1" applyFont="1" applyFill="1" applyBorder="1" applyAlignment="1">
      <alignment horizontal="center" vertical="center"/>
    </xf>
    <xf numFmtId="0" fontId="26" fillId="3" borderId="11" xfId="11251" applyFont="1" applyFill="1" applyBorder="1" applyAlignment="1">
      <alignment horizontal="center" vertical="center" wrapText="1"/>
    </xf>
    <xf numFmtId="0" fontId="26" fillId="3" borderId="5" xfId="11251" applyFont="1" applyFill="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5" fillId="0" borderId="5" xfId="0" applyFont="1" applyBorder="1" applyAlignment="1">
      <alignment horizontal="center" vertical="center"/>
    </xf>
    <xf numFmtId="2" fontId="25" fillId="3" borderId="11" xfId="56" applyNumberFormat="1" applyFill="1" applyBorder="1" applyAlignment="1">
      <alignment vertical="center"/>
    </xf>
    <xf numFmtId="2" fontId="25" fillId="3" borderId="8" xfId="56" applyNumberFormat="1" applyFill="1" applyBorder="1" applyAlignment="1">
      <alignment vertical="center"/>
    </xf>
    <xf numFmtId="2" fontId="25" fillId="3" borderId="10" xfId="56" applyNumberFormat="1" applyFill="1" applyBorder="1" applyAlignment="1">
      <alignment vertical="center"/>
    </xf>
    <xf numFmtId="0" fontId="25" fillId="3" borderId="11" xfId="56" applyFill="1" applyBorder="1" applyAlignment="1">
      <alignment vertical="center"/>
    </xf>
    <xf numFmtId="0" fontId="25" fillId="3" borderId="8" xfId="56" applyFill="1" applyBorder="1" applyAlignment="1">
      <alignment vertical="center"/>
    </xf>
    <xf numFmtId="0" fontId="25" fillId="3" borderId="10" xfId="56" applyFill="1" applyBorder="1" applyAlignment="1">
      <alignment vertical="center"/>
    </xf>
    <xf numFmtId="165" fontId="25" fillId="0" borderId="5" xfId="54" applyBorder="1" applyAlignment="1">
      <alignment vertical="center" wrapText="1"/>
    </xf>
    <xf numFmtId="169" fontId="25" fillId="0" borderId="5" xfId="11126" applyNumberFormat="1" applyFill="1" applyBorder="1" applyAlignment="1">
      <alignment vertical="center"/>
    </xf>
    <xf numFmtId="169" fontId="25" fillId="0" borderId="5" xfId="11126" applyNumberFormat="1" applyBorder="1" applyAlignment="1">
      <alignment vertical="center"/>
    </xf>
    <xf numFmtId="0" fontId="25" fillId="2" borderId="11" xfId="11251" applyFill="1" applyBorder="1"/>
    <xf numFmtId="2" fontId="26" fillId="3" borderId="8" xfId="11251" applyNumberFormat="1" applyFont="1" applyFill="1" applyBorder="1" applyAlignment="1">
      <alignment horizontal="center" vertical="center"/>
    </xf>
    <xf numFmtId="166" fontId="25" fillId="0" borderId="36" xfId="6873" applyNumberFormat="1" applyBorder="1" applyAlignment="1">
      <alignment horizontal="center" vertical="center"/>
    </xf>
    <xf numFmtId="166" fontId="25" fillId="0" borderId="3" xfId="0" applyNumberFormat="1" applyFont="1" applyBorder="1" applyAlignment="1">
      <alignment horizontal="left" vertical="center"/>
    </xf>
    <xf numFmtId="8" fontId="25" fillId="0" borderId="1" xfId="6873" applyNumberFormat="1" applyBorder="1" applyAlignment="1">
      <alignment vertical="center"/>
    </xf>
    <xf numFmtId="0" fontId="42" fillId="0" borderId="1" xfId="56" applyFont="1" applyBorder="1" applyAlignment="1">
      <alignment horizontal="center" vertical="center" wrapText="1"/>
    </xf>
    <xf numFmtId="166" fontId="25" fillId="0" borderId="1" xfId="3586" applyBorder="1" applyAlignment="1">
      <alignment horizontal="center" vertical="center"/>
    </xf>
    <xf numFmtId="168" fontId="25" fillId="0" borderId="1" xfId="3586" applyNumberFormat="1" applyBorder="1" applyAlignment="1">
      <alignment horizontal="right" vertical="center"/>
    </xf>
    <xf numFmtId="165" fontId="26" fillId="0" borderId="1" xfId="54" applyFont="1" applyBorder="1" applyAlignment="1">
      <alignment horizontal="left" vertical="center" wrapText="1"/>
    </xf>
    <xf numFmtId="8" fontId="25" fillId="0" borderId="4" xfId="6873" applyNumberFormat="1" applyBorder="1" applyAlignment="1">
      <alignment horizontal="center" vertical="center"/>
    </xf>
    <xf numFmtId="0" fontId="25" fillId="0" borderId="5" xfId="6" applyBorder="1" applyAlignment="1">
      <alignment horizontal="center" vertical="center"/>
    </xf>
    <xf numFmtId="169" fontId="25" fillId="0" borderId="5" xfId="11126" applyNumberFormat="1" applyFill="1" applyBorder="1" applyAlignment="1">
      <alignment horizontal="right" vertical="center"/>
    </xf>
    <xf numFmtId="168" fontId="25" fillId="0" borderId="1" xfId="6" applyNumberFormat="1" applyBorder="1" applyAlignment="1">
      <alignment vertical="center"/>
    </xf>
    <xf numFmtId="168" fontId="25" fillId="0" borderId="1" xfId="6872" applyNumberFormat="1" applyBorder="1" applyAlignment="1">
      <alignment vertical="center"/>
    </xf>
    <xf numFmtId="0" fontId="25" fillId="5" borderId="0" xfId="0" applyFont="1" applyFill="1"/>
    <xf numFmtId="0" fontId="25" fillId="5" borderId="0" xfId="11251" applyFill="1" applyAlignment="1">
      <alignment vertical="center"/>
    </xf>
    <xf numFmtId="168" fontId="0" fillId="0" borderId="1" xfId="0" applyNumberFormat="1" applyBorder="1" applyAlignment="1">
      <alignment vertical="center"/>
    </xf>
    <xf numFmtId="0" fontId="54" fillId="5" borderId="0" xfId="0" applyFont="1" applyFill="1"/>
    <xf numFmtId="0" fontId="0" fillId="5" borderId="0" xfId="0" applyFill="1" applyAlignment="1">
      <alignment horizontal="center"/>
    </xf>
    <xf numFmtId="166" fontId="25" fillId="0" borderId="0" xfId="54" applyNumberFormat="1" applyAlignment="1">
      <alignment horizontal="center" vertical="center"/>
    </xf>
    <xf numFmtId="0" fontId="25" fillId="0" borderId="0" xfId="7" applyAlignment="1">
      <alignment horizontal="center" vertical="center"/>
    </xf>
    <xf numFmtId="14" fontId="25" fillId="0" borderId="0" xfId="54" applyNumberFormat="1" applyAlignment="1">
      <alignment horizontal="center" vertical="center"/>
    </xf>
    <xf numFmtId="44" fontId="25" fillId="0" borderId="0" xfId="11126" applyBorder="1" applyAlignment="1">
      <alignment horizontal="center" vertical="center"/>
    </xf>
    <xf numFmtId="0" fontId="54" fillId="0" borderId="0" xfId="0" applyFont="1"/>
    <xf numFmtId="165" fontId="26" fillId="0" borderId="1" xfId="6873" applyNumberFormat="1" applyFont="1" applyBorder="1" applyAlignment="1">
      <alignment horizontal="left" vertical="center" wrapText="1"/>
    </xf>
    <xf numFmtId="44" fontId="25" fillId="6" borderId="0" xfId="11251" applyNumberFormat="1" applyFill="1" applyAlignment="1">
      <alignment vertical="center"/>
    </xf>
    <xf numFmtId="44" fontId="25" fillId="6" borderId="0" xfId="39947" applyFont="1" applyFill="1" applyAlignment="1">
      <alignment vertical="center"/>
    </xf>
    <xf numFmtId="0" fontId="25" fillId="2" borderId="0" xfId="11251" applyFill="1" applyAlignment="1">
      <alignment vertical="top"/>
    </xf>
    <xf numFmtId="0" fontId="26" fillId="0" borderId="0" xfId="11251" applyFont="1" applyAlignment="1">
      <alignment horizontal="center" vertical="center" wrapText="1"/>
    </xf>
    <xf numFmtId="44" fontId="25" fillId="0" borderId="0" xfId="39947" applyFont="1" applyFill="1" applyBorder="1" applyAlignment="1">
      <alignment vertical="center"/>
    </xf>
    <xf numFmtId="0" fontId="54" fillId="0" borderId="0" xfId="0" applyFont="1" applyAlignment="1">
      <alignment horizontal="center"/>
    </xf>
    <xf numFmtId="166" fontId="25" fillId="0" borderId="1" xfId="6873" applyNumberFormat="1" applyBorder="1" applyAlignment="1">
      <alignment horizontal="left" vertical="center"/>
    </xf>
    <xf numFmtId="0" fontId="0" fillId="0" borderId="36" xfId="0" applyBorder="1" applyAlignment="1">
      <alignment horizontal="center" vertical="center"/>
    </xf>
    <xf numFmtId="0" fontId="25" fillId="6" borderId="0" xfId="39942" applyFill="1" applyAlignment="1">
      <alignment horizontal="center" vertical="top"/>
    </xf>
    <xf numFmtId="0" fontId="25" fillId="0" borderId="0" xfId="39942"/>
    <xf numFmtId="0" fontId="25" fillId="6" borderId="0" xfId="39942" applyFill="1"/>
    <xf numFmtId="0" fontId="26" fillId="6" borderId="0" xfId="39942" applyFont="1" applyFill="1" applyAlignment="1">
      <alignment horizontal="center" vertical="center"/>
    </xf>
    <xf numFmtId="0" fontId="25" fillId="6" borderId="0" xfId="39942" applyFill="1" applyAlignment="1">
      <alignment horizontal="center"/>
    </xf>
    <xf numFmtId="0" fontId="76" fillId="42" borderId="36" xfId="39942" applyFont="1" applyFill="1" applyBorder="1" applyAlignment="1">
      <alignment horizontal="center"/>
    </xf>
    <xf numFmtId="0" fontId="25" fillId="6" borderId="36" xfId="39942" applyFill="1" applyBorder="1" applyAlignment="1">
      <alignment horizontal="center"/>
    </xf>
    <xf numFmtId="0" fontId="25" fillId="6" borderId="0" xfId="39942" applyFill="1" applyAlignment="1">
      <alignment horizontal="center" vertical="center"/>
    </xf>
    <xf numFmtId="0" fontId="76" fillId="0" borderId="0" xfId="39942" applyFont="1" applyAlignment="1">
      <alignment horizontal="center"/>
    </xf>
    <xf numFmtId="0" fontId="32" fillId="2" borderId="0" xfId="1" applyFont="1" applyFill="1"/>
    <xf numFmtId="0" fontId="25" fillId="0" borderId="36" xfId="39942" applyBorder="1" applyAlignment="1">
      <alignment vertical="center"/>
    </xf>
    <xf numFmtId="0" fontId="26" fillId="0" borderId="0" xfId="0" applyFont="1"/>
    <xf numFmtId="165" fontId="25" fillId="0" borderId="3" xfId="54" applyBorder="1" applyAlignment="1">
      <alignment horizontal="left" vertical="center" wrapText="1"/>
    </xf>
    <xf numFmtId="0" fontId="25" fillId="0" borderId="5" xfId="39944" applyFont="1" applyBorder="1" applyAlignment="1">
      <alignment vertical="center"/>
    </xf>
    <xf numFmtId="0" fontId="25" fillId="0" borderId="36" xfId="39942" applyBorder="1" applyAlignment="1">
      <alignment horizontal="center"/>
    </xf>
    <xf numFmtId="166" fontId="25" fillId="0" borderId="1" xfId="0" applyNumberFormat="1" applyFont="1" applyBorder="1" applyAlignment="1">
      <alignment horizontal="center" vertical="center"/>
    </xf>
    <xf numFmtId="7" fontId="29" fillId="2" borderId="0" xfId="6869" applyNumberFormat="1" applyFont="1" applyFill="1"/>
    <xf numFmtId="7" fontId="25" fillId="2" borderId="0" xfId="6869" applyNumberFormat="1" applyFill="1" applyAlignment="1">
      <alignment horizontal="center" vertical="center"/>
    </xf>
    <xf numFmtId="7" fontId="26" fillId="0" borderId="1" xfId="6872" applyNumberFormat="1" applyFont="1" applyBorder="1" applyAlignment="1">
      <alignment vertical="center"/>
    </xf>
    <xf numFmtId="7" fontId="26" fillId="0" borderId="7" xfId="6872" applyNumberFormat="1" applyFont="1" applyBorder="1" applyAlignment="1">
      <alignment vertical="center"/>
    </xf>
    <xf numFmtId="7" fontId="25" fillId="6" borderId="0" xfId="6870" applyNumberFormat="1" applyFill="1" applyAlignment="1">
      <alignment horizontal="center"/>
    </xf>
    <xf numFmtId="7" fontId="25" fillId="2" borderId="0" xfId="6869" applyNumberFormat="1" applyFill="1" applyAlignment="1">
      <alignment horizontal="left" vertical="center"/>
    </xf>
    <xf numFmtId="169" fontId="41" fillId="2" borderId="0" xfId="6869" applyNumberFormat="1" applyFont="1" applyFill="1" applyAlignment="1">
      <alignment horizontal="right" vertical="center"/>
    </xf>
    <xf numFmtId="169" fontId="25" fillId="2" borderId="0" xfId="6869" applyNumberFormat="1" applyFill="1" applyAlignment="1">
      <alignment horizontal="right" vertical="center"/>
    </xf>
    <xf numFmtId="169" fontId="25" fillId="0" borderId="3" xfId="6873" applyNumberFormat="1" applyBorder="1" applyAlignment="1">
      <alignment horizontal="right" vertical="center"/>
    </xf>
    <xf numFmtId="1" fontId="42" fillId="0" borderId="9" xfId="11258" applyNumberFormat="1" applyFont="1" applyBorder="1" applyAlignment="1">
      <alignment horizontal="center" vertical="center"/>
    </xf>
    <xf numFmtId="0" fontId="25" fillId="0" borderId="1" xfId="0" applyFont="1" applyBorder="1" applyAlignment="1">
      <alignment wrapText="1"/>
    </xf>
    <xf numFmtId="0" fontId="25" fillId="0" borderId="1" xfId="0" applyFont="1" applyBorder="1"/>
    <xf numFmtId="166" fontId="25" fillId="0" borderId="3" xfId="3586" applyBorder="1" applyAlignment="1">
      <alignment horizontal="left" vertical="center"/>
    </xf>
    <xf numFmtId="0" fontId="25" fillId="0" borderId="5" xfId="11251" applyBorder="1" applyAlignment="1">
      <alignment horizontal="center" vertical="center"/>
    </xf>
    <xf numFmtId="2" fontId="25" fillId="3" borderId="7" xfId="11251" applyNumberFormat="1" applyFill="1" applyBorder="1" applyAlignment="1">
      <alignment horizontal="center" vertical="center" wrapText="1"/>
    </xf>
    <xf numFmtId="170" fontId="25" fillId="0" borderId="1" xfId="54" applyNumberFormat="1" applyBorder="1" applyAlignment="1">
      <alignment horizontal="center" vertical="center" wrapText="1"/>
    </xf>
    <xf numFmtId="1" fontId="25" fillId="0" borderId="7" xfId="6873" applyNumberFormat="1" applyBorder="1" applyAlignment="1">
      <alignment horizontal="center" vertical="center" wrapText="1"/>
    </xf>
    <xf numFmtId="1" fontId="25" fillId="0" borderId="1" xfId="6873" applyNumberFormat="1" applyBorder="1" applyAlignment="1">
      <alignment horizontal="center" vertical="center" wrapText="1"/>
    </xf>
    <xf numFmtId="171" fontId="25" fillId="0" borderId="1" xfId="6873" applyNumberFormat="1" applyBorder="1" applyAlignment="1">
      <alignment horizontal="center" vertical="center" wrapText="1"/>
    </xf>
    <xf numFmtId="171" fontId="25" fillId="0" borderId="7" xfId="6873" applyNumberFormat="1" applyBorder="1" applyAlignment="1">
      <alignment horizontal="center" vertical="center" wrapText="1"/>
    </xf>
    <xf numFmtId="168" fontId="25" fillId="0" borderId="5" xfId="56" applyNumberFormat="1" applyBorder="1" applyAlignment="1">
      <alignment horizontal="right" vertical="center"/>
    </xf>
    <xf numFmtId="168" fontId="25" fillId="0" borderId="11" xfId="56" applyNumberFormat="1" applyBorder="1" applyAlignment="1">
      <alignment horizontal="right" vertical="center"/>
    </xf>
    <xf numFmtId="172" fontId="25" fillId="0" borderId="1" xfId="54" applyNumberFormat="1" applyBorder="1" applyAlignment="1">
      <alignment horizontal="center" vertical="center"/>
    </xf>
    <xf numFmtId="165" fontId="25" fillId="0" borderId="1" xfId="0" applyNumberFormat="1" applyFont="1" applyBorder="1" applyAlignment="1">
      <alignment horizontal="left" vertical="center"/>
    </xf>
    <xf numFmtId="0" fontId="25" fillId="0" borderId="36" xfId="0" applyFont="1" applyBorder="1" applyAlignment="1">
      <alignment horizontal="center" vertical="center"/>
    </xf>
    <xf numFmtId="171" fontId="25" fillId="0" borderId="3" xfId="56" applyNumberFormat="1" applyBorder="1" applyAlignment="1">
      <alignment horizontal="left" wrapText="1"/>
    </xf>
    <xf numFmtId="1" fontId="25" fillId="0" borderId="1" xfId="6874" applyNumberFormat="1" applyBorder="1" applyAlignment="1">
      <alignment horizontal="center" vertical="center"/>
    </xf>
    <xf numFmtId="0" fontId="26" fillId="2" borderId="0" xfId="6869" applyFont="1" applyFill="1" applyAlignment="1">
      <alignment horizontal="center" vertical="center"/>
    </xf>
    <xf numFmtId="0" fontId="26" fillId="2" borderId="0" xfId="6869" applyFont="1" applyFill="1" applyAlignment="1">
      <alignment horizontal="left"/>
    </xf>
    <xf numFmtId="0" fontId="25" fillId="0" borderId="37" xfId="0" applyFont="1" applyBorder="1" applyAlignment="1">
      <alignment horizontal="left" vertical="center"/>
    </xf>
    <xf numFmtId="169" fontId="0" fillId="0" borderId="3" xfId="0" applyNumberFormat="1" applyBorder="1" applyAlignment="1">
      <alignment horizontal="right" vertical="center"/>
    </xf>
    <xf numFmtId="2" fontId="25" fillId="0" borderId="3" xfId="6873" applyNumberFormat="1" applyBorder="1" applyAlignment="1">
      <alignment horizontal="right" vertical="center"/>
    </xf>
    <xf numFmtId="0" fontId="25" fillId="6" borderId="1" xfId="56" applyFill="1" applyBorder="1" applyAlignment="1">
      <alignment vertical="center"/>
    </xf>
    <xf numFmtId="165" fontId="25" fillId="6" borderId="5" xfId="54" applyFill="1" applyBorder="1" applyAlignment="1">
      <alignment vertical="center" wrapText="1"/>
    </xf>
    <xf numFmtId="0" fontId="0" fillId="6" borderId="5" xfId="0" applyFill="1" applyBorder="1" applyAlignment="1">
      <alignment horizontal="center" vertical="center"/>
    </xf>
    <xf numFmtId="0" fontId="0" fillId="6" borderId="6" xfId="0" applyFill="1" applyBorder="1" applyAlignment="1">
      <alignment horizontal="center" vertical="center"/>
    </xf>
    <xf numFmtId="169" fontId="25" fillId="6" borderId="5" xfId="11126" applyNumberFormat="1" applyFill="1" applyBorder="1" applyAlignment="1">
      <alignment vertical="center"/>
    </xf>
    <xf numFmtId="44" fontId="25" fillId="0" borderId="36" xfId="11126" applyFill="1" applyBorder="1" applyAlignment="1">
      <alignment horizontal="center" vertical="center"/>
    </xf>
    <xf numFmtId="165" fontId="25" fillId="0" borderId="1" xfId="6873" applyNumberFormat="1" applyBorder="1" applyAlignment="1">
      <alignment horizontal="center" vertical="center" wrapText="1"/>
    </xf>
    <xf numFmtId="0" fontId="42" fillId="0" borderId="9" xfId="6874" applyFont="1" applyBorder="1" applyAlignment="1">
      <alignment horizontal="center" vertical="center" wrapText="1"/>
    </xf>
    <xf numFmtId="168" fontId="25" fillId="0" borderId="3" xfId="6873" applyNumberFormat="1" applyBorder="1" applyAlignment="1">
      <alignment horizontal="right" vertical="center"/>
    </xf>
    <xf numFmtId="0" fontId="26" fillId="0" borderId="1" xfId="0" applyFont="1" applyBorder="1" applyAlignment="1">
      <alignment horizontal="center" vertical="center" textRotation="90"/>
    </xf>
    <xf numFmtId="0" fontId="42" fillId="6" borderId="9" xfId="56" applyFont="1" applyFill="1" applyBorder="1" applyAlignment="1">
      <alignment horizontal="center" vertical="center" wrapText="1"/>
    </xf>
    <xf numFmtId="0" fontId="42" fillId="0" borderId="9" xfId="56" applyFont="1" applyBorder="1" applyAlignment="1">
      <alignment horizontal="center" vertical="center" wrapText="1"/>
    </xf>
    <xf numFmtId="0" fontId="0" fillId="6" borderId="36" xfId="0" applyFill="1" applyBorder="1" applyAlignment="1">
      <alignment horizontal="center"/>
    </xf>
    <xf numFmtId="0" fontId="25" fillId="6" borderId="17" xfId="0" applyFont="1" applyFill="1" applyBorder="1"/>
    <xf numFmtId="0" fontId="25" fillId="2" borderId="0" xfId="1" applyFont="1" applyFill="1" applyAlignment="1">
      <alignment horizontal="center"/>
    </xf>
    <xf numFmtId="0" fontId="25" fillId="2" borderId="0" xfId="1" applyFont="1" applyFill="1" applyAlignment="1">
      <alignment horizontal="left" vertical="center"/>
    </xf>
    <xf numFmtId="0" fontId="25" fillId="6" borderId="12" xfId="4" applyFont="1" applyFill="1" applyBorder="1" applyAlignment="1">
      <alignment horizontal="left" wrapText="1"/>
    </xf>
    <xf numFmtId="0" fontId="25" fillId="6" borderId="0" xfId="1" applyFont="1" applyFill="1"/>
    <xf numFmtId="0" fontId="25" fillId="6" borderId="12" xfId="1" applyFont="1" applyFill="1" applyBorder="1" applyAlignment="1">
      <alignment horizontal="left"/>
    </xf>
    <xf numFmtId="0" fontId="25" fillId="2" borderId="12" xfId="1" applyFont="1" applyFill="1" applyBorder="1" applyAlignment="1">
      <alignment horizontal="left"/>
    </xf>
    <xf numFmtId="168" fontId="25" fillId="6" borderId="0" xfId="1" applyNumberFormat="1" applyFont="1" applyFill="1" applyAlignment="1">
      <alignment horizontal="left"/>
    </xf>
    <xf numFmtId="168" fontId="25" fillId="6" borderId="0" xfId="1" applyNumberFormat="1" applyFont="1" applyFill="1" applyAlignment="1">
      <alignment horizontal="center"/>
    </xf>
    <xf numFmtId="0" fontId="25" fillId="2" borderId="0" xfId="1" applyFont="1" applyFill="1" applyAlignment="1">
      <alignment horizontal="center" vertical="center"/>
    </xf>
    <xf numFmtId="0" fontId="25" fillId="6" borderId="12" xfId="1" applyFont="1" applyFill="1" applyBorder="1" applyAlignment="1">
      <alignment horizontal="left" wrapText="1"/>
    </xf>
    <xf numFmtId="0" fontId="25" fillId="6" borderId="0" xfId="1" applyFont="1" applyFill="1" applyAlignment="1">
      <alignment vertical="center"/>
    </xf>
    <xf numFmtId="0" fontId="25" fillId="6" borderId="0" xfId="1" applyFont="1" applyFill="1" applyAlignment="1">
      <alignment horizontal="left" vertical="center"/>
    </xf>
    <xf numFmtId="0" fontId="25" fillId="6" borderId="0" xfId="1" applyFont="1" applyFill="1" applyAlignment="1">
      <alignment horizontal="center" vertical="center"/>
    </xf>
    <xf numFmtId="0" fontId="25" fillId="0" borderId="12" xfId="1" applyFont="1" applyBorder="1" applyAlignment="1">
      <alignment horizontal="left" wrapText="1"/>
    </xf>
    <xf numFmtId="0" fontId="25" fillId="0" borderId="0" xfId="114" applyNumberFormat="1" applyAlignment="1">
      <alignment horizontal="center" vertical="center"/>
    </xf>
    <xf numFmtId="1" fontId="25" fillId="0" borderId="0" xfId="54" applyNumberFormat="1" applyAlignment="1">
      <alignment horizontal="center" vertical="center"/>
    </xf>
    <xf numFmtId="0" fontId="25" fillId="2" borderId="0" xfId="0" applyFont="1" applyFill="1" applyAlignment="1">
      <alignment vertical="center" wrapText="1"/>
    </xf>
    <xf numFmtId="0" fontId="42" fillId="0" borderId="0" xfId="11251" applyFont="1" applyAlignment="1">
      <alignment horizontal="left"/>
    </xf>
    <xf numFmtId="166" fontId="25" fillId="0" borderId="5" xfId="3586" applyBorder="1" applyAlignment="1">
      <alignment vertical="center"/>
    </xf>
    <xf numFmtId="0" fontId="0" fillId="0" borderId="4" xfId="0" applyBorder="1" applyAlignment="1">
      <alignment horizontal="center" vertical="center"/>
    </xf>
    <xf numFmtId="165" fontId="25" fillId="0" borderId="0" xfId="54" applyAlignment="1">
      <alignment horizontal="left"/>
    </xf>
    <xf numFmtId="167" fontId="26" fillId="0" borderId="1" xfId="56" applyNumberFormat="1" applyFont="1" applyBorder="1" applyAlignment="1">
      <alignment horizontal="center" vertical="center"/>
    </xf>
    <xf numFmtId="167" fontId="26" fillId="0" borderId="34" xfId="56" applyNumberFormat="1" applyFont="1" applyBorder="1" applyAlignment="1">
      <alignment horizontal="center" vertical="center"/>
    </xf>
    <xf numFmtId="0" fontId="25" fillId="3" borderId="5" xfId="11251" applyFill="1" applyBorder="1" applyAlignment="1">
      <alignment horizontal="center" vertical="center"/>
    </xf>
    <xf numFmtId="165" fontId="25" fillId="0" borderId="1" xfId="11258" applyBorder="1" applyAlignment="1">
      <alignment horizontal="left" vertical="center"/>
    </xf>
    <xf numFmtId="169" fontId="25" fillId="0" borderId="4" xfId="0" applyNumberFormat="1" applyFont="1" applyBorder="1" applyAlignment="1">
      <alignment vertical="center"/>
    </xf>
    <xf numFmtId="2" fontId="25" fillId="0" borderId="51" xfId="7" applyNumberFormat="1" applyBorder="1" applyAlignment="1">
      <alignment horizontal="center" vertical="center"/>
    </xf>
    <xf numFmtId="167" fontId="25" fillId="0" borderId="51" xfId="7" applyNumberFormat="1" applyBorder="1" applyAlignment="1">
      <alignment horizontal="center" vertical="center"/>
    </xf>
    <xf numFmtId="1" fontId="25" fillId="0" borderId="1" xfId="11136" applyNumberFormat="1" applyBorder="1" applyAlignment="1">
      <alignment horizontal="center" vertical="center"/>
    </xf>
    <xf numFmtId="1" fontId="25" fillId="0" borderId="4" xfId="54" applyNumberFormat="1" applyBorder="1" applyAlignment="1">
      <alignment horizontal="center" vertical="center"/>
    </xf>
    <xf numFmtId="2" fontId="25" fillId="0" borderId="5" xfId="7" applyNumberFormat="1" applyBorder="1" applyAlignment="1">
      <alignment horizontal="center" vertical="center"/>
    </xf>
    <xf numFmtId="49" fontId="32" fillId="2" borderId="0" xfId="11251" applyNumberFormat="1" applyFont="1" applyFill="1" applyAlignment="1">
      <alignment vertical="center"/>
    </xf>
    <xf numFmtId="165" fontId="25" fillId="5" borderId="1" xfId="6873" applyNumberFormat="1" applyFill="1" applyBorder="1" applyAlignment="1">
      <alignment horizontal="left" vertical="center" wrapText="1"/>
    </xf>
    <xf numFmtId="2" fontId="25" fillId="3" borderId="43" xfId="11251" applyNumberFormat="1" applyFill="1" applyBorder="1" applyAlignment="1">
      <alignment vertical="center" wrapText="1"/>
    </xf>
    <xf numFmtId="0" fontId="42" fillId="3" borderId="11" xfId="7" applyFont="1" applyFill="1" applyBorder="1" applyAlignment="1">
      <alignment horizontal="center" vertical="center"/>
    </xf>
    <xf numFmtId="168" fontId="25" fillId="3" borderId="6" xfId="1" applyNumberFormat="1" applyFont="1" applyFill="1" applyBorder="1" applyAlignment="1">
      <alignment vertical="center"/>
    </xf>
    <xf numFmtId="168" fontId="25" fillId="3" borderId="4" xfId="1" applyNumberFormat="1" applyFont="1" applyFill="1" applyBorder="1" applyAlignment="1">
      <alignment vertical="center"/>
    </xf>
    <xf numFmtId="0" fontId="42" fillId="3" borderId="9" xfId="7" applyFont="1" applyFill="1" applyBorder="1" applyAlignment="1">
      <alignment horizontal="center" vertical="center"/>
    </xf>
    <xf numFmtId="0" fontId="25" fillId="3" borderId="5" xfId="1" applyFont="1" applyFill="1" applyBorder="1" applyAlignment="1">
      <alignment vertical="center" wrapText="1"/>
    </xf>
    <xf numFmtId="168" fontId="25" fillId="3" borderId="1" xfId="1" applyNumberFormat="1" applyFont="1" applyFill="1" applyBorder="1" applyAlignment="1">
      <alignment vertical="center" wrapText="1"/>
    </xf>
    <xf numFmtId="168" fontId="25" fillId="3" borderId="1" xfId="1" applyNumberFormat="1" applyFont="1" applyFill="1" applyBorder="1" applyAlignment="1">
      <alignment vertical="center"/>
    </xf>
    <xf numFmtId="0" fontId="25" fillId="0" borderId="0" xfId="0" applyFont="1" applyAlignment="1">
      <alignment horizontal="center" vertical="center" wrapText="1"/>
    </xf>
    <xf numFmtId="0" fontId="25" fillId="0" borderId="1" xfId="0" applyFont="1" applyBorder="1" applyAlignment="1">
      <alignment horizontal="left" vertical="center" wrapText="1"/>
    </xf>
    <xf numFmtId="0" fontId="25" fillId="0" borderId="0" xfId="11251" applyAlignment="1">
      <alignment horizontal="left"/>
    </xf>
    <xf numFmtId="0" fontId="25" fillId="0" borderId="0" xfId="11251" applyAlignment="1">
      <alignment horizontal="center"/>
    </xf>
    <xf numFmtId="168" fontId="25" fillId="0" borderId="0" xfId="11251" applyNumberFormat="1" applyAlignment="1">
      <alignment horizontal="right"/>
    </xf>
    <xf numFmtId="0" fontId="0" fillId="0" borderId="0" xfId="0" applyAlignment="1">
      <alignment horizontal="right"/>
    </xf>
    <xf numFmtId="0" fontId="25" fillId="0" borderId="6" xfId="0" applyFont="1" applyBorder="1" applyAlignment="1">
      <alignment horizontal="center" vertical="center"/>
    </xf>
    <xf numFmtId="0" fontId="25" fillId="0" borderId="36" xfId="0" applyFont="1" applyBorder="1" applyAlignment="1">
      <alignment horizontal="center" vertical="center" wrapText="1"/>
    </xf>
    <xf numFmtId="0" fontId="25" fillId="0" borderId="3" xfId="0" applyFont="1" applyBorder="1" applyAlignment="1">
      <alignment horizontal="left" vertical="center"/>
    </xf>
    <xf numFmtId="8" fontId="25" fillId="0" borderId="0" xfId="11251" applyNumberFormat="1"/>
    <xf numFmtId="0" fontId="42" fillId="0" borderId="0" xfId="11251" applyFont="1" applyAlignment="1">
      <alignment horizontal="center" wrapText="1"/>
    </xf>
    <xf numFmtId="0" fontId="25" fillId="0" borderId="0" xfId="6873" applyAlignment="1">
      <alignment horizontal="center"/>
    </xf>
    <xf numFmtId="168" fontId="25" fillId="0" borderId="0" xfId="6873" applyNumberFormat="1" applyAlignment="1">
      <alignment horizontal="right"/>
    </xf>
    <xf numFmtId="168" fontId="26" fillId="0" borderId="0" xfId="11251" applyNumberFormat="1" applyFont="1" applyAlignment="1">
      <alignment horizontal="right"/>
    </xf>
    <xf numFmtId="0" fontId="25" fillId="0" borderId="0" xfId="0" applyFont="1" applyAlignment="1">
      <alignment horizontal="left" vertical="center" wrapText="1"/>
    </xf>
    <xf numFmtId="165" fontId="25" fillId="0" borderId="3" xfId="0" applyNumberFormat="1" applyFont="1" applyBorder="1" applyAlignment="1">
      <alignment horizontal="left" vertical="center" wrapText="1"/>
    </xf>
    <xf numFmtId="169" fontId="25" fillId="5" borderId="3" xfId="6873" applyNumberFormat="1" applyFill="1" applyBorder="1" applyAlignment="1">
      <alignment horizontal="right" vertical="center"/>
    </xf>
    <xf numFmtId="0" fontId="50" fillId="0" borderId="1" xfId="0" applyFont="1" applyBorder="1"/>
    <xf numFmtId="0" fontId="25" fillId="6" borderId="0" xfId="0" applyFont="1" applyFill="1" applyAlignment="1">
      <alignment horizontal="left" wrapText="1"/>
    </xf>
    <xf numFmtId="0" fontId="26" fillId="0" borderId="0" xfId="1" applyFont="1" applyAlignment="1">
      <alignment vertical="center" textRotation="90" wrapText="1"/>
    </xf>
    <xf numFmtId="0" fontId="25" fillId="5" borderId="5" xfId="0" applyFont="1" applyFill="1" applyBorder="1" applyAlignment="1">
      <alignment horizontal="center" vertical="center" wrapText="1"/>
    </xf>
    <xf numFmtId="0" fontId="25" fillId="6" borderId="5" xfId="0" applyFont="1" applyFill="1" applyBorder="1" applyAlignment="1">
      <alignment horizontal="center" vertical="center" wrapText="1"/>
    </xf>
    <xf numFmtId="168" fontId="25" fillId="0" borderId="1" xfId="56" applyNumberFormat="1" applyBorder="1" applyAlignment="1">
      <alignment horizontal="center" vertical="center"/>
    </xf>
    <xf numFmtId="166" fontId="25" fillId="0" borderId="1" xfId="6873" applyNumberFormat="1" applyBorder="1" applyAlignment="1">
      <alignment vertical="center"/>
    </xf>
    <xf numFmtId="0" fontId="25" fillId="0" borderId="1" xfId="7" applyBorder="1" applyAlignment="1">
      <alignment horizontal="left" vertical="center"/>
    </xf>
    <xf numFmtId="8" fontId="25" fillId="0" borderId="7" xfId="114" applyNumberFormat="1" applyBorder="1" applyAlignment="1">
      <alignment horizontal="right" vertical="center"/>
    </xf>
    <xf numFmtId="165" fontId="25" fillId="0" borderId="1" xfId="6873" applyNumberFormat="1" applyBorder="1" applyAlignment="1">
      <alignment horizontal="left" vertical="center"/>
    </xf>
    <xf numFmtId="0" fontId="25" fillId="0" borderId="1" xfId="114" applyNumberFormat="1" applyBorder="1" applyAlignment="1">
      <alignment horizontal="center" vertical="center" wrapText="1"/>
    </xf>
    <xf numFmtId="14" fontId="25" fillId="0" borderId="1" xfId="114" applyNumberFormat="1" applyBorder="1" applyAlignment="1">
      <alignment vertical="center" wrapText="1"/>
    </xf>
    <xf numFmtId="1" fontId="50" fillId="0" borderId="5" xfId="2505" applyNumberFormat="1" applyFont="1" applyBorder="1" applyAlignment="1">
      <alignment horizontal="center" wrapText="1"/>
    </xf>
    <xf numFmtId="169" fontId="50" fillId="0" borderId="1" xfId="0" applyNumberFormat="1" applyFont="1" applyBorder="1" applyAlignment="1">
      <alignment vertical="center"/>
    </xf>
    <xf numFmtId="0" fontId="25" fillId="2" borderId="0" xfId="1" applyFont="1" applyFill="1" applyAlignment="1">
      <alignment textRotation="2"/>
    </xf>
    <xf numFmtId="0" fontId="54" fillId="5" borderId="0" xfId="0" applyFont="1" applyFill="1" applyAlignment="1">
      <alignment textRotation="2"/>
    </xf>
    <xf numFmtId="0" fontId="26" fillId="0" borderId="0" xfId="1" applyFont="1" applyAlignment="1">
      <alignment vertical="center" textRotation="2" wrapText="1"/>
    </xf>
    <xf numFmtId="0" fontId="25" fillId="0" borderId="0" xfId="0" applyFont="1" applyAlignment="1">
      <alignment vertical="center" textRotation="2"/>
    </xf>
    <xf numFmtId="165" fontId="25" fillId="0" borderId="1" xfId="54" applyBorder="1" applyAlignment="1">
      <alignment horizontal="center" vertical="center" textRotation="2"/>
    </xf>
    <xf numFmtId="0" fontId="25" fillId="0" borderId="1" xfId="0" applyFont="1" applyBorder="1" applyAlignment="1">
      <alignment horizontal="center" vertical="center" textRotation="2" wrapText="1"/>
    </xf>
    <xf numFmtId="0" fontId="25" fillId="5" borderId="1" xfId="0" applyFont="1" applyFill="1" applyBorder="1" applyAlignment="1">
      <alignment horizontal="center" vertical="center" textRotation="2" wrapText="1"/>
    </xf>
    <xf numFmtId="0" fontId="25" fillId="6" borderId="1" xfId="0" applyFont="1" applyFill="1" applyBorder="1" applyAlignment="1">
      <alignment horizontal="center" vertical="center" textRotation="2" wrapText="1"/>
    </xf>
    <xf numFmtId="165" fontId="25" fillId="0" borderId="0" xfId="54" applyAlignment="1">
      <alignment horizontal="center" vertical="center" textRotation="2"/>
    </xf>
    <xf numFmtId="0" fontId="25" fillId="6" borderId="0" xfId="1" applyFont="1" applyFill="1" applyAlignment="1">
      <alignment horizontal="left" textRotation="2"/>
    </xf>
    <xf numFmtId="0" fontId="25" fillId="2" borderId="0" xfId="1" applyFont="1" applyFill="1" applyAlignment="1">
      <alignment horizontal="left" textRotation="2"/>
    </xf>
    <xf numFmtId="8" fontId="25" fillId="0" borderId="4" xfId="6874" applyNumberFormat="1" applyBorder="1" applyAlignment="1">
      <alignment vertical="center"/>
    </xf>
    <xf numFmtId="169" fontId="25" fillId="0" borderId="5" xfId="0" applyNumberFormat="1" applyFont="1" applyBorder="1" applyAlignment="1">
      <alignment horizontal="center"/>
    </xf>
    <xf numFmtId="0" fontId="25" fillId="0" borderId="0" xfId="1" applyFont="1" applyAlignment="1">
      <alignment horizontal="left"/>
    </xf>
    <xf numFmtId="0" fontId="25" fillId="0" borderId="0" xfId="1" applyFont="1" applyAlignment="1">
      <alignment horizontal="center"/>
    </xf>
    <xf numFmtId="168" fontId="25" fillId="0" borderId="0" xfId="1" applyNumberFormat="1" applyFont="1" applyAlignment="1">
      <alignment horizontal="right"/>
    </xf>
    <xf numFmtId="0" fontId="25" fillId="0" borderId="0" xfId="1" applyFont="1"/>
    <xf numFmtId="0" fontId="42" fillId="0" borderId="0" xfId="1" applyFont="1" applyAlignment="1">
      <alignment horizontal="left"/>
    </xf>
    <xf numFmtId="169" fontId="25" fillId="0" borderId="5" xfId="0" applyNumberFormat="1" applyFont="1" applyBorder="1" applyAlignment="1">
      <alignment horizontal="center" vertical="center"/>
    </xf>
    <xf numFmtId="0" fontId="25" fillId="6" borderId="59" xfId="0" applyFont="1" applyFill="1" applyBorder="1"/>
    <xf numFmtId="165" fontId="25" fillId="0" borderId="60" xfId="0" applyNumberFormat="1" applyFont="1" applyBorder="1" applyAlignment="1">
      <alignment horizontal="left" vertical="center" wrapText="1"/>
    </xf>
    <xf numFmtId="169" fontId="50" fillId="0" borderId="1" xfId="0" applyNumberFormat="1" applyFont="1" applyBorder="1" applyAlignment="1">
      <alignment horizontal="center" vertical="center"/>
    </xf>
    <xf numFmtId="2" fontId="0" fillId="0" borderId="3" xfId="0" applyNumberFormat="1" applyBorder="1" applyAlignment="1">
      <alignment horizontal="left"/>
    </xf>
    <xf numFmtId="0" fontId="0" fillId="0" borderId="3" xfId="0" applyBorder="1" applyAlignment="1">
      <alignment horizontal="left"/>
    </xf>
    <xf numFmtId="2" fontId="0" fillId="0" borderId="3" xfId="0" applyNumberFormat="1" applyBorder="1" applyAlignment="1">
      <alignment horizontal="left" vertical="center"/>
    </xf>
    <xf numFmtId="0" fontId="25" fillId="0" borderId="61" xfId="114" applyNumberFormat="1" applyBorder="1" applyAlignment="1">
      <alignment vertical="center"/>
    </xf>
    <xf numFmtId="0" fontId="0" fillId="0" borderId="31" xfId="0" applyBorder="1" applyAlignment="1">
      <alignment horizontal="left"/>
    </xf>
    <xf numFmtId="0" fontId="25" fillId="6" borderId="31" xfId="114" applyNumberFormat="1" applyFill="1" applyBorder="1" applyAlignment="1">
      <alignment horizontal="center" vertical="center" wrapText="1"/>
    </xf>
    <xf numFmtId="1" fontId="50" fillId="0" borderId="61" xfId="2505" applyNumberFormat="1" applyFont="1" applyBorder="1" applyAlignment="1">
      <alignment horizontal="center"/>
    </xf>
    <xf numFmtId="169" fontId="50" fillId="0" borderId="31" xfId="0" applyNumberFormat="1" applyFont="1" applyBorder="1" applyAlignment="1">
      <alignment horizontal="right"/>
    </xf>
    <xf numFmtId="169" fontId="50" fillId="0" borderId="31" xfId="0" applyNumberFormat="1" applyFont="1" applyBorder="1" applyAlignment="1">
      <alignment horizontal="center"/>
    </xf>
    <xf numFmtId="0" fontId="25" fillId="0" borderId="31" xfId="6873" applyBorder="1" applyAlignment="1">
      <alignment horizontal="center" vertical="center"/>
    </xf>
    <xf numFmtId="165" fontId="25" fillId="0" borderId="31" xfId="6873" applyNumberFormat="1" applyBorder="1" applyAlignment="1">
      <alignment horizontal="left" vertical="center" wrapText="1"/>
    </xf>
    <xf numFmtId="0" fontId="25" fillId="3" borderId="3" xfId="56" applyFill="1" applyBorder="1" applyAlignment="1">
      <alignment horizontal="center" vertical="center"/>
    </xf>
    <xf numFmtId="1" fontId="56" fillId="7" borderId="3" xfId="54" applyNumberFormat="1" applyFont="1" applyFill="1" applyBorder="1" applyAlignment="1">
      <alignment horizontal="center" vertical="center" wrapText="1"/>
    </xf>
    <xf numFmtId="165" fontId="26" fillId="7" borderId="5" xfId="54" applyFont="1" applyFill="1" applyBorder="1" applyAlignment="1">
      <alignment horizontal="center" vertical="center" wrapText="1"/>
    </xf>
    <xf numFmtId="0" fontId="0" fillId="2" borderId="0" xfId="11251" applyFont="1" applyFill="1" applyAlignment="1">
      <alignment horizontal="left" vertical="center"/>
    </xf>
    <xf numFmtId="0" fontId="0" fillId="6" borderId="0" xfId="11251" applyFont="1" applyFill="1" applyAlignment="1">
      <alignment horizontal="left" vertical="center"/>
    </xf>
    <xf numFmtId="168" fontId="25" fillId="6" borderId="0" xfId="11251" applyNumberFormat="1" applyFill="1" applyAlignment="1">
      <alignment horizontal="right" vertical="center"/>
    </xf>
    <xf numFmtId="0" fontId="26" fillId="6" borderId="0" xfId="11251" applyFont="1" applyFill="1" applyAlignment="1">
      <alignment horizontal="center" vertical="center" textRotation="90"/>
    </xf>
    <xf numFmtId="168" fontId="25" fillId="6" borderId="0" xfId="6873" applyNumberFormat="1" applyFill="1" applyAlignment="1">
      <alignment horizontal="right" vertical="center"/>
    </xf>
    <xf numFmtId="1" fontId="50" fillId="0" borderId="1" xfId="2505" applyNumberFormat="1" applyFont="1" applyBorder="1" applyAlignment="1">
      <alignment horizontal="center"/>
    </xf>
    <xf numFmtId="2" fontId="0" fillId="0" borderId="1" xfId="0" applyNumberFormat="1" applyBorder="1" applyAlignment="1">
      <alignment horizontal="right"/>
    </xf>
    <xf numFmtId="0" fontId="25" fillId="0" borderId="1" xfId="114" applyNumberFormat="1" applyBorder="1" applyAlignment="1">
      <alignment vertical="center"/>
    </xf>
    <xf numFmtId="165" fontId="25" fillId="7" borderId="1" xfId="6873" applyNumberFormat="1" applyFill="1" applyBorder="1" applyAlignment="1">
      <alignment horizontal="left" vertical="center" wrapText="1"/>
    </xf>
    <xf numFmtId="0" fontId="25" fillId="7" borderId="1" xfId="6873" applyFill="1" applyBorder="1" applyAlignment="1">
      <alignment horizontal="center" vertical="center"/>
    </xf>
    <xf numFmtId="169" fontId="50" fillId="7" borderId="1" xfId="0" applyNumberFormat="1" applyFont="1" applyFill="1" applyBorder="1" applyAlignment="1">
      <alignment horizontal="right"/>
    </xf>
    <xf numFmtId="1" fontId="50" fillId="7" borderId="1" xfId="2505" applyNumberFormat="1" applyFont="1" applyFill="1" applyBorder="1" applyAlignment="1">
      <alignment horizontal="center"/>
    </xf>
    <xf numFmtId="14" fontId="25" fillId="7" borderId="1" xfId="114" applyNumberFormat="1" applyFill="1" applyBorder="1" applyAlignment="1">
      <alignment horizontal="center" vertical="center" wrapText="1"/>
    </xf>
    <xf numFmtId="2" fontId="0" fillId="7" borderId="1" xfId="0" applyNumberFormat="1" applyFill="1" applyBorder="1" applyAlignment="1">
      <alignment horizontal="right"/>
    </xf>
    <xf numFmtId="0" fontId="26" fillId="7" borderId="1" xfId="114" applyNumberFormat="1" applyFont="1" applyFill="1" applyBorder="1" applyAlignment="1">
      <alignment vertical="center"/>
    </xf>
    <xf numFmtId="0" fontId="25" fillId="2" borderId="0" xfId="11251" applyFill="1" applyAlignment="1">
      <alignment horizontal="left" wrapText="1"/>
    </xf>
    <xf numFmtId="165" fontId="84" fillId="7" borderId="1" xfId="54" applyFont="1" applyFill="1" applyBorder="1" applyAlignment="1">
      <alignment horizontal="center" vertical="center" wrapText="1"/>
    </xf>
    <xf numFmtId="0" fontId="25" fillId="0" borderId="1" xfId="0" applyFont="1" applyBorder="1" applyAlignment="1">
      <alignment horizontal="left" vertical="center"/>
    </xf>
    <xf numFmtId="165" fontId="26" fillId="0" borderId="3" xfId="6873" applyNumberFormat="1" applyFont="1" applyBorder="1" applyAlignment="1">
      <alignment horizontal="left" vertical="center"/>
    </xf>
    <xf numFmtId="0" fontId="25" fillId="0" borderId="5" xfId="56" applyBorder="1" applyAlignment="1">
      <alignment wrapText="1"/>
    </xf>
    <xf numFmtId="165" fontId="25" fillId="0" borderId="36" xfId="5238" applyNumberFormat="1" applyBorder="1" applyAlignment="1">
      <alignment horizontal="center" vertical="center"/>
    </xf>
    <xf numFmtId="165" fontId="25" fillId="0" borderId="1" xfId="11258" applyBorder="1" applyAlignment="1">
      <alignment horizontal="center" vertical="center"/>
    </xf>
    <xf numFmtId="0" fontId="25" fillId="5" borderId="1" xfId="0" applyFont="1" applyFill="1" applyBorder="1" applyAlignment="1">
      <alignment vertical="center"/>
    </xf>
    <xf numFmtId="0" fontId="25" fillId="5" borderId="1" xfId="56" applyFill="1" applyBorder="1" applyAlignment="1">
      <alignment vertical="center"/>
    </xf>
    <xf numFmtId="165" fontId="25" fillId="5" borderId="5" xfId="54" applyFill="1" applyBorder="1" applyAlignment="1">
      <alignment vertical="center" wrapText="1"/>
    </xf>
    <xf numFmtId="0" fontId="25" fillId="5" borderId="5" xfId="0" applyFont="1" applyFill="1" applyBorder="1" applyAlignment="1">
      <alignment horizontal="center" vertical="center"/>
    </xf>
    <xf numFmtId="0" fontId="25" fillId="5" borderId="6" xfId="0" applyFont="1" applyFill="1" applyBorder="1" applyAlignment="1">
      <alignment horizontal="center" vertical="center"/>
    </xf>
    <xf numFmtId="0" fontId="0" fillId="5" borderId="6" xfId="0" applyFill="1" applyBorder="1" applyAlignment="1">
      <alignment horizontal="center" vertical="center"/>
    </xf>
    <xf numFmtId="169" fontId="25" fillId="5" borderId="5" xfId="11126" applyNumberFormat="1" applyFill="1" applyBorder="1" applyAlignment="1">
      <alignment vertical="center"/>
    </xf>
    <xf numFmtId="0" fontId="25" fillId="5" borderId="5" xfId="11251" applyFill="1" applyBorder="1" applyAlignment="1">
      <alignment horizontal="center" vertical="center"/>
    </xf>
    <xf numFmtId="0" fontId="25" fillId="5" borderId="1" xfId="0" applyFont="1" applyFill="1" applyBorder="1" applyAlignment="1">
      <alignment vertical="center" wrapText="1"/>
    </xf>
    <xf numFmtId="165" fontId="25" fillId="5" borderId="1" xfId="0" applyNumberFormat="1" applyFont="1" applyFill="1" applyBorder="1" applyAlignment="1">
      <alignment horizontal="left" vertical="center"/>
    </xf>
    <xf numFmtId="169" fontId="25" fillId="5" borderId="1" xfId="6873" applyNumberFormat="1" applyFill="1" applyBorder="1" applyAlignment="1">
      <alignment horizontal="right" vertical="center"/>
    </xf>
    <xf numFmtId="0" fontId="25" fillId="5" borderId="1" xfId="0" applyFont="1" applyFill="1" applyBorder="1" applyAlignment="1">
      <alignment horizontal="center" vertical="center"/>
    </xf>
    <xf numFmtId="1" fontId="42" fillId="5" borderId="5" xfId="54" applyNumberFormat="1" applyFont="1" applyFill="1" applyBorder="1" applyAlignment="1">
      <alignment vertical="center"/>
    </xf>
    <xf numFmtId="0" fontId="25" fillId="5" borderId="5" xfId="56" applyFill="1" applyBorder="1" applyAlignment="1">
      <alignment horizontal="center" vertical="center"/>
    </xf>
    <xf numFmtId="168" fontId="25" fillId="5" borderId="1" xfId="54" applyNumberFormat="1" applyFill="1" applyBorder="1" applyAlignment="1">
      <alignment horizontal="right" vertical="center"/>
    </xf>
    <xf numFmtId="168" fontId="25" fillId="5" borderId="1" xfId="0" applyNumberFormat="1" applyFont="1" applyFill="1" applyBorder="1" applyAlignment="1">
      <alignment vertical="center"/>
    </xf>
    <xf numFmtId="168" fontId="25" fillId="5" borderId="1" xfId="54" applyNumberFormat="1" applyFill="1" applyBorder="1" applyAlignment="1">
      <alignment horizontal="center" vertical="center"/>
    </xf>
    <xf numFmtId="172" fontId="25" fillId="5" borderId="1" xfId="54" applyNumberFormat="1" applyFill="1" applyBorder="1" applyAlignment="1">
      <alignment horizontal="center" vertical="center"/>
    </xf>
    <xf numFmtId="1" fontId="42" fillId="5" borderId="36" xfId="54" applyNumberFormat="1" applyFont="1" applyFill="1" applyBorder="1" applyAlignment="1">
      <alignment horizontal="center" vertical="center"/>
    </xf>
    <xf numFmtId="0" fontId="25" fillId="5" borderId="36" xfId="39942" applyFill="1" applyBorder="1" applyAlignment="1">
      <alignment vertical="center"/>
    </xf>
    <xf numFmtId="0" fontId="0" fillId="0" borderId="3" xfId="0" applyBorder="1" applyAlignment="1">
      <alignment vertical="center"/>
    </xf>
    <xf numFmtId="165" fontId="25" fillId="0" borderId="3" xfId="114" applyBorder="1" applyAlignment="1">
      <alignment horizontal="left" vertical="center"/>
    </xf>
    <xf numFmtId="8" fontId="25" fillId="0" borderId="3" xfId="3641" applyNumberFormat="1" applyBorder="1" applyAlignment="1">
      <alignment horizontal="right" vertical="center"/>
    </xf>
    <xf numFmtId="0" fontId="25" fillId="0" borderId="3" xfId="7" applyBorder="1" applyAlignment="1">
      <alignment horizontal="center" vertical="center"/>
    </xf>
    <xf numFmtId="165" fontId="25" fillId="0" borderId="3" xfId="6873" applyNumberFormat="1" applyBorder="1" applyAlignment="1">
      <alignment horizontal="center" vertical="center"/>
    </xf>
    <xf numFmtId="168" fontId="25" fillId="0" borderId="3" xfId="56" applyNumberFormat="1" applyBorder="1" applyAlignment="1">
      <alignment horizontal="right" vertical="center"/>
    </xf>
    <xf numFmtId="168" fontId="25" fillId="0" borderId="3" xfId="56" applyNumberFormat="1" applyBorder="1" applyAlignment="1">
      <alignment horizontal="center" vertical="center"/>
    </xf>
    <xf numFmtId="0" fontId="25" fillId="0" borderId="9" xfId="56" applyBorder="1" applyAlignment="1">
      <alignment horizontal="center" wrapText="1"/>
    </xf>
    <xf numFmtId="168" fontId="26" fillId="0" borderId="3" xfId="56" applyNumberFormat="1" applyFont="1" applyBorder="1" applyAlignment="1">
      <alignment horizontal="right" vertical="center"/>
    </xf>
    <xf numFmtId="165" fontId="26" fillId="0" borderId="3" xfId="54" applyFont="1" applyBorder="1" applyAlignment="1">
      <alignment horizontal="left" vertical="center" wrapText="1"/>
    </xf>
    <xf numFmtId="0" fontId="25" fillId="0" borderId="63" xfId="0" applyFont="1" applyBorder="1" applyAlignment="1">
      <alignment vertical="center"/>
    </xf>
    <xf numFmtId="165" fontId="25" fillId="0" borderId="63" xfId="54" applyBorder="1" applyAlignment="1">
      <alignment horizontal="left" vertical="center"/>
    </xf>
    <xf numFmtId="169" fontId="25" fillId="0" borderId="63" xfId="11258" applyNumberFormat="1" applyBorder="1" applyAlignment="1">
      <alignment horizontal="right" vertical="center"/>
    </xf>
    <xf numFmtId="168" fontId="25" fillId="0" borderId="63" xfId="6873" applyNumberFormat="1" applyBorder="1" applyAlignment="1">
      <alignment horizontal="center" vertical="center"/>
    </xf>
    <xf numFmtId="1" fontId="42" fillId="0" borderId="64" xfId="3586" applyNumberFormat="1" applyFont="1" applyBorder="1" applyAlignment="1">
      <alignment horizontal="center" vertical="center"/>
    </xf>
    <xf numFmtId="1" fontId="42" fillId="0" borderId="64" xfId="54" applyNumberFormat="1" applyFont="1" applyBorder="1" applyAlignment="1">
      <alignment horizontal="center" vertical="center"/>
    </xf>
    <xf numFmtId="165" fontId="25" fillId="0" borderId="63" xfId="6873" applyNumberFormat="1" applyBorder="1" applyAlignment="1">
      <alignment horizontal="center" vertical="center"/>
    </xf>
    <xf numFmtId="168" fontId="25" fillId="0" borderId="63" xfId="56" applyNumberFormat="1" applyBorder="1" applyAlignment="1">
      <alignment horizontal="right" vertical="center"/>
    </xf>
    <xf numFmtId="168" fontId="25" fillId="0" borderId="63" xfId="6873" applyNumberFormat="1" applyBorder="1" applyAlignment="1">
      <alignment horizontal="right" vertical="center"/>
    </xf>
    <xf numFmtId="0" fontId="25" fillId="0" borderId="64" xfId="56" applyBorder="1" applyAlignment="1">
      <alignment horizontal="center" wrapText="1"/>
    </xf>
    <xf numFmtId="168" fontId="26" fillId="0" borderId="63" xfId="56" applyNumberFormat="1" applyFont="1" applyBorder="1" applyAlignment="1">
      <alignment horizontal="right" vertical="center"/>
    </xf>
    <xf numFmtId="169" fontId="25" fillId="0" borderId="63" xfId="6873" applyNumberFormat="1" applyBorder="1" applyAlignment="1">
      <alignment horizontal="right" vertical="center"/>
    </xf>
    <xf numFmtId="0" fontId="25" fillId="0" borderId="63" xfId="7" applyBorder="1" applyAlignment="1">
      <alignment horizontal="center" vertical="center"/>
    </xf>
    <xf numFmtId="171" fontId="25" fillId="0" borderId="63" xfId="56" applyNumberFormat="1" applyBorder="1" applyAlignment="1">
      <alignment horizontal="left" wrapText="1"/>
    </xf>
    <xf numFmtId="0" fontId="26" fillId="0" borderId="65" xfId="1" applyFont="1" applyBorder="1" applyAlignment="1">
      <alignment vertical="center" textRotation="90" wrapText="1"/>
    </xf>
    <xf numFmtId="0" fontId="26" fillId="0" borderId="8" xfId="1" applyFont="1" applyBorder="1" applyAlignment="1">
      <alignment vertical="center" textRotation="90" wrapText="1"/>
    </xf>
    <xf numFmtId="0" fontId="26" fillId="0" borderId="66" xfId="1" applyFont="1" applyBorder="1" applyAlignment="1">
      <alignment vertical="center" textRotation="90" wrapText="1"/>
    </xf>
    <xf numFmtId="0" fontId="26" fillId="0" borderId="67" xfId="1" applyFont="1" applyBorder="1" applyAlignment="1">
      <alignment vertical="center" textRotation="90" wrapText="1"/>
    </xf>
    <xf numFmtId="0" fontId="26" fillId="0" borderId="14" xfId="1" applyFont="1" applyBorder="1" applyAlignment="1">
      <alignment vertical="center" textRotation="90" wrapText="1"/>
    </xf>
    <xf numFmtId="0" fontId="30" fillId="2" borderId="0" xfId="11251" applyFont="1" applyFill="1" applyAlignment="1">
      <alignment horizontal="left" vertical="center" wrapText="1"/>
    </xf>
    <xf numFmtId="0" fontId="25" fillId="2" borderId="0" xfId="11251" applyFill="1" applyAlignment="1">
      <alignment horizontal="justify" vertical="top" wrapText="1"/>
    </xf>
    <xf numFmtId="0" fontId="32" fillId="2" borderId="0" xfId="11251" applyFont="1" applyFill="1" applyAlignment="1">
      <alignment horizontal="center" wrapText="1"/>
    </xf>
    <xf numFmtId="0" fontId="54" fillId="2" borderId="0" xfId="11251" applyFont="1" applyFill="1" applyAlignment="1">
      <alignment horizontal="center" vertical="center"/>
    </xf>
    <xf numFmtId="170" fontId="26" fillId="40" borderId="36" xfId="54" applyNumberFormat="1" applyFont="1" applyFill="1" applyBorder="1" applyAlignment="1">
      <alignment horizontal="center" vertical="center"/>
    </xf>
    <xf numFmtId="170" fontId="26" fillId="0" borderId="36" xfId="54" applyNumberFormat="1" applyFont="1" applyBorder="1" applyAlignment="1">
      <alignment horizontal="center" vertical="center"/>
    </xf>
    <xf numFmtId="0" fontId="25" fillId="2" borderId="0" xfId="11251" applyFill="1" applyAlignment="1">
      <alignment horizontal="justify" vertical="center" wrapText="1"/>
    </xf>
    <xf numFmtId="0" fontId="25" fillId="2" borderId="0" xfId="11251" applyFill="1" applyAlignment="1">
      <alignment horizontal="justify" vertical="center"/>
    </xf>
    <xf numFmtId="0" fontId="26" fillId="0" borderId="0" xfId="11251" applyFont="1" applyAlignment="1">
      <alignment horizontal="center" vertical="top" wrapText="1"/>
    </xf>
    <xf numFmtId="170" fontId="26" fillId="40" borderId="49" xfId="54" applyNumberFormat="1" applyFont="1" applyFill="1" applyBorder="1" applyAlignment="1">
      <alignment horizontal="center" vertical="center"/>
    </xf>
    <xf numFmtId="170" fontId="26" fillId="40" borderId="50" xfId="54" applyNumberFormat="1" applyFont="1" applyFill="1" applyBorder="1" applyAlignment="1">
      <alignment horizontal="center" vertical="center"/>
    </xf>
    <xf numFmtId="170" fontId="26" fillId="40" borderId="37" xfId="54" applyNumberFormat="1" applyFont="1" applyFill="1" applyBorder="1" applyAlignment="1">
      <alignment horizontal="center" vertical="center"/>
    </xf>
    <xf numFmtId="0" fontId="32" fillId="2" borderId="0" xfId="11251" applyFont="1" applyFill="1" applyAlignment="1">
      <alignment horizontal="center" vertical="center" wrapText="1"/>
    </xf>
    <xf numFmtId="0" fontId="54" fillId="2" borderId="0" xfId="11251" applyFont="1" applyFill="1" applyAlignment="1">
      <alignment horizontal="center" vertical="top"/>
    </xf>
    <xf numFmtId="0" fontId="54" fillId="0" borderId="38" xfId="0" applyFont="1" applyBorder="1" applyAlignment="1">
      <alignment horizontal="center" vertical="top" wrapText="1"/>
    </xf>
    <xf numFmtId="0" fontId="42" fillId="3" borderId="11" xfId="7" applyFont="1" applyFill="1" applyBorder="1" applyAlignment="1">
      <alignment horizontal="center" vertical="center"/>
    </xf>
    <xf numFmtId="0" fontId="42" fillId="3" borderId="9" xfId="7" applyFont="1" applyFill="1" applyBorder="1" applyAlignment="1">
      <alignment horizontal="center" vertical="center"/>
    </xf>
    <xf numFmtId="0" fontId="26" fillId="0" borderId="57" xfId="0" applyFont="1" applyBorder="1" applyAlignment="1">
      <alignment horizontal="center" vertical="center" textRotation="90"/>
    </xf>
    <xf numFmtId="0" fontId="26" fillId="0" borderId="56" xfId="0" applyFont="1" applyBorder="1" applyAlignment="1">
      <alignment horizontal="center" vertical="center" textRotation="90"/>
    </xf>
    <xf numFmtId="0" fontId="25" fillId="3" borderId="7" xfId="1" applyFont="1" applyFill="1" applyBorder="1" applyAlignment="1">
      <alignment horizontal="center" vertical="center"/>
    </xf>
    <xf numFmtId="0" fontId="25" fillId="3" borderId="3" xfId="1" applyFont="1" applyFill="1" applyBorder="1" applyAlignment="1">
      <alignment horizontal="center" vertical="center"/>
    </xf>
    <xf numFmtId="0" fontId="26" fillId="0" borderId="58" xfId="0" applyFont="1" applyBorder="1" applyAlignment="1">
      <alignment horizontal="center" vertical="center" textRotation="90"/>
    </xf>
    <xf numFmtId="0" fontId="26" fillId="0" borderId="58" xfId="1" applyFont="1" applyBorder="1" applyAlignment="1">
      <alignment horizontal="center" vertical="center" textRotation="90" wrapText="1"/>
    </xf>
    <xf numFmtId="0" fontId="26" fillId="0" borderId="57" xfId="1" applyFont="1" applyBorder="1" applyAlignment="1">
      <alignment horizontal="center" vertical="center" textRotation="90" wrapText="1"/>
    </xf>
    <xf numFmtId="0" fontId="26" fillId="0" borderId="56" xfId="1" applyFont="1" applyBorder="1" applyAlignment="1">
      <alignment horizontal="center" vertical="center" textRotation="90" wrapText="1"/>
    </xf>
    <xf numFmtId="165" fontId="25" fillId="3" borderId="13" xfId="54" applyFill="1" applyBorder="1" applyAlignment="1">
      <alignment horizontal="center" vertical="center" wrapText="1"/>
    </xf>
    <xf numFmtId="165" fontId="25" fillId="3" borderId="16" xfId="54" applyFill="1" applyBorder="1" applyAlignment="1">
      <alignment horizontal="center" vertical="center" wrapText="1"/>
    </xf>
    <xf numFmtId="0" fontId="25" fillId="3" borderId="7" xfId="1" applyFont="1" applyFill="1" applyBorder="1" applyAlignment="1">
      <alignment horizontal="center" vertical="center" wrapText="1"/>
    </xf>
    <xf numFmtId="0" fontId="25" fillId="3" borderId="15" xfId="1" applyFont="1" applyFill="1" applyBorder="1" applyAlignment="1">
      <alignment horizontal="center" vertical="center" wrapText="1"/>
    </xf>
    <xf numFmtId="0" fontId="26" fillId="6" borderId="58" xfId="56" applyFont="1" applyFill="1" applyBorder="1" applyAlignment="1">
      <alignment horizontal="center" vertical="center" textRotation="90"/>
    </xf>
    <xf numFmtId="0" fontId="26" fillId="6" borderId="57" xfId="56" applyFont="1" applyFill="1" applyBorder="1" applyAlignment="1">
      <alignment horizontal="center" vertical="center" textRotation="90"/>
    </xf>
    <xf numFmtId="0" fontId="26" fillId="6" borderId="56" xfId="56" applyFont="1" applyFill="1" applyBorder="1" applyAlignment="1">
      <alignment horizontal="center" vertical="center" textRotation="90"/>
    </xf>
    <xf numFmtId="0" fontId="26" fillId="0" borderId="62" xfId="1" applyFont="1" applyBorder="1" applyAlignment="1">
      <alignment horizontal="center" vertical="center" textRotation="90" wrapText="1"/>
    </xf>
    <xf numFmtId="0" fontId="32" fillId="2" borderId="0" xfId="1" applyFont="1" applyFill="1" applyAlignment="1">
      <alignment horizontal="center" wrapText="1"/>
    </xf>
    <xf numFmtId="0" fontId="32" fillId="2" borderId="0" xfId="1" applyFont="1" applyFill="1" applyAlignment="1">
      <alignment horizontal="center"/>
    </xf>
    <xf numFmtId="0" fontId="32" fillId="2" borderId="0" xfId="1" applyFont="1" applyFill="1" applyAlignment="1">
      <alignment horizontal="center" vertical="top"/>
    </xf>
    <xf numFmtId="0" fontId="25" fillId="2" borderId="0" xfId="0" applyFont="1" applyFill="1" applyAlignment="1">
      <alignment horizontal="center" vertical="center" wrapText="1"/>
    </xf>
    <xf numFmtId="0" fontId="32" fillId="0" borderId="0" xfId="0" applyFont="1" applyAlignment="1">
      <alignment horizontal="center" vertical="top" wrapText="1"/>
    </xf>
    <xf numFmtId="0" fontId="25" fillId="3" borderId="1" xfId="1" applyFont="1" applyFill="1" applyBorder="1" applyAlignment="1">
      <alignment horizontal="center" vertical="center" wrapText="1"/>
    </xf>
    <xf numFmtId="0" fontId="25" fillId="3" borderId="1" xfId="1" applyFont="1" applyFill="1" applyBorder="1" applyAlignment="1">
      <alignment horizontal="center" vertical="center"/>
    </xf>
    <xf numFmtId="0" fontId="25" fillId="3" borderId="7" xfId="3" applyFont="1" applyFill="1" applyBorder="1" applyAlignment="1">
      <alignment horizontal="center" vertical="center" wrapText="1"/>
    </xf>
    <xf numFmtId="0" fontId="25" fillId="3" borderId="3" xfId="3" applyFont="1" applyFill="1" applyBorder="1" applyAlignment="1">
      <alignment horizontal="center" vertical="center" wrapText="1"/>
    </xf>
    <xf numFmtId="0" fontId="42" fillId="3" borderId="11" xfId="1" applyFont="1" applyFill="1" applyBorder="1" applyAlignment="1">
      <alignment horizontal="center" vertical="center"/>
    </xf>
    <xf numFmtId="0" fontId="42" fillId="3" borderId="9" xfId="1" applyFont="1" applyFill="1" applyBorder="1" applyAlignment="1">
      <alignment horizontal="center" vertical="center"/>
    </xf>
    <xf numFmtId="0" fontId="25" fillId="3" borderId="7" xfId="56" applyFill="1" applyBorder="1" applyAlignment="1">
      <alignment horizontal="center" vertical="center" wrapText="1"/>
    </xf>
    <xf numFmtId="0" fontId="25" fillId="3" borderId="3" xfId="56" applyFill="1" applyBorder="1" applyAlignment="1">
      <alignment horizontal="center" vertical="center"/>
    </xf>
    <xf numFmtId="165" fontId="25" fillId="3" borderId="7" xfId="3" applyNumberFormat="1" applyFont="1" applyFill="1" applyBorder="1" applyAlignment="1">
      <alignment horizontal="center" vertical="center" wrapText="1"/>
    </xf>
    <xf numFmtId="165" fontId="25" fillId="3" borderId="3" xfId="3" applyNumberFormat="1" applyFont="1" applyFill="1" applyBorder="1" applyAlignment="1">
      <alignment horizontal="center" vertical="center" wrapText="1"/>
    </xf>
    <xf numFmtId="168" fontId="25" fillId="3" borderId="11" xfId="1" applyNumberFormat="1" applyFont="1" applyFill="1" applyBorder="1" applyAlignment="1">
      <alignment horizontal="center" vertical="center" wrapText="1"/>
    </xf>
    <xf numFmtId="168" fontId="25" fillId="3" borderId="9" xfId="1" applyNumberFormat="1" applyFont="1" applyFill="1" applyBorder="1" applyAlignment="1">
      <alignment horizontal="center" vertical="center" wrapText="1"/>
    </xf>
    <xf numFmtId="0" fontId="0" fillId="0" borderId="0" xfId="0" applyAlignment="1">
      <alignment horizontal="center"/>
    </xf>
    <xf numFmtId="0" fontId="54" fillId="0" borderId="0" xfId="1" applyFont="1" applyAlignment="1">
      <alignment horizontal="center" vertical="top" wrapText="1"/>
    </xf>
    <xf numFmtId="0" fontId="25" fillId="3" borderId="7" xfId="56" applyFill="1" applyBorder="1" applyAlignment="1">
      <alignment horizontal="center" vertical="center"/>
    </xf>
    <xf numFmtId="0" fontId="26" fillId="0" borderId="32" xfId="0" applyFont="1" applyBorder="1" applyAlignment="1">
      <alignment horizontal="center" vertical="center" textRotation="90" wrapText="1"/>
    </xf>
    <xf numFmtId="0" fontId="26" fillId="0" borderId="15" xfId="0" applyFont="1" applyBorder="1" applyAlignment="1">
      <alignment horizontal="center" vertical="center" textRotation="90" wrapText="1"/>
    </xf>
    <xf numFmtId="0" fontId="26" fillId="0" borderId="3" xfId="0" applyFont="1" applyBorder="1" applyAlignment="1">
      <alignment horizontal="center" vertical="center" textRotation="90" wrapText="1"/>
    </xf>
    <xf numFmtId="165" fontId="25" fillId="3" borderId="13" xfId="54" applyFill="1" applyBorder="1" applyAlignment="1">
      <alignment horizontal="center" wrapText="1"/>
    </xf>
    <xf numFmtId="165" fontId="25" fillId="3" borderId="19" xfId="54" applyFill="1" applyBorder="1" applyAlignment="1">
      <alignment horizontal="center" wrapText="1"/>
    </xf>
    <xf numFmtId="1" fontId="56" fillId="7" borderId="7" xfId="54" applyNumberFormat="1" applyFont="1" applyFill="1" applyBorder="1" applyAlignment="1">
      <alignment horizontal="center" vertical="center" wrapText="1"/>
    </xf>
    <xf numFmtId="1" fontId="56" fillId="7" borderId="3" xfId="54" applyNumberFormat="1" applyFont="1" applyFill="1" applyBorder="1" applyAlignment="1">
      <alignment horizontal="center" vertical="center" wrapText="1"/>
    </xf>
    <xf numFmtId="165" fontId="26" fillId="3" borderId="11" xfId="54" applyFont="1" applyFill="1" applyBorder="1" applyAlignment="1">
      <alignment horizontal="center" vertical="center"/>
    </xf>
    <xf numFmtId="165" fontId="26" fillId="3" borderId="10" xfId="54" applyFont="1" applyFill="1" applyBorder="1" applyAlignment="1">
      <alignment horizontal="center" vertical="center"/>
    </xf>
    <xf numFmtId="165" fontId="26" fillId="3" borderId="9" xfId="54" applyFont="1" applyFill="1" applyBorder="1" applyAlignment="1">
      <alignment horizontal="center" vertical="center"/>
    </xf>
    <xf numFmtId="165" fontId="26" fillId="3" borderId="18" xfId="54" applyFont="1" applyFill="1" applyBorder="1" applyAlignment="1">
      <alignment horizontal="center" vertical="center"/>
    </xf>
    <xf numFmtId="2" fontId="26" fillId="7" borderId="7" xfId="54" applyNumberFormat="1" applyFont="1" applyFill="1" applyBorder="1" applyAlignment="1">
      <alignment horizontal="center" vertical="center" wrapText="1"/>
    </xf>
    <xf numFmtId="2" fontId="26" fillId="7" borderId="3" xfId="54" applyNumberFormat="1" applyFont="1" applyFill="1" applyBorder="1" applyAlignment="1">
      <alignment horizontal="center" vertical="center"/>
    </xf>
    <xf numFmtId="1" fontId="56" fillId="7" borderId="7" xfId="54" applyNumberFormat="1" applyFont="1" applyFill="1" applyBorder="1" applyAlignment="1">
      <alignment horizontal="left" vertical="center" wrapText="1"/>
    </xf>
    <xf numFmtId="1" fontId="56" fillId="7" borderId="3" xfId="54" applyNumberFormat="1" applyFont="1" applyFill="1" applyBorder="1" applyAlignment="1">
      <alignment horizontal="left" vertical="center" wrapText="1"/>
    </xf>
    <xf numFmtId="1" fontId="56" fillId="7" borderId="11" xfId="54" applyNumberFormat="1" applyFont="1" applyFill="1" applyBorder="1" applyAlignment="1">
      <alignment horizontal="center" vertical="center" wrapText="1"/>
    </xf>
    <xf numFmtId="0" fontId="26" fillId="0" borderId="9" xfId="0" applyFont="1" applyBorder="1" applyAlignment="1">
      <alignment horizontal="center" vertical="center"/>
    </xf>
    <xf numFmtId="165" fontId="26" fillId="7" borderId="5" xfId="54" applyFont="1" applyFill="1" applyBorder="1" applyAlignment="1">
      <alignment horizontal="center" vertical="center" wrapText="1"/>
    </xf>
    <xf numFmtId="0" fontId="0" fillId="0" borderId="4" xfId="0" applyBorder="1" applyAlignment="1">
      <alignment horizontal="center" vertical="center" wrapText="1"/>
    </xf>
    <xf numFmtId="0" fontId="26" fillId="6" borderId="1" xfId="0" applyFont="1" applyFill="1" applyBorder="1" applyAlignment="1">
      <alignment horizontal="center" vertical="center" textRotation="90" wrapText="1"/>
    </xf>
    <xf numFmtId="169" fontId="50" fillId="0" borderId="1" xfId="0" applyNumberFormat="1" applyFont="1" applyBorder="1" applyAlignment="1">
      <alignment horizontal="center" vertical="center"/>
    </xf>
    <xf numFmtId="0" fontId="32" fillId="2" borderId="0" xfId="11251" applyFont="1" applyFill="1" applyAlignment="1">
      <alignment horizontal="center"/>
    </xf>
    <xf numFmtId="0" fontId="54" fillId="0" borderId="0" xfId="11251" applyFont="1" applyAlignment="1">
      <alignment horizontal="center" vertical="top" wrapText="1"/>
    </xf>
    <xf numFmtId="165" fontId="26" fillId="7" borderId="11" xfId="54" applyFont="1" applyFill="1" applyBorder="1" applyAlignment="1">
      <alignment horizontal="center" vertical="center" wrapText="1"/>
    </xf>
    <xf numFmtId="165" fontId="26" fillId="7" borderId="8" xfId="54" applyFont="1" applyFill="1" applyBorder="1" applyAlignment="1">
      <alignment horizontal="center" vertical="center" wrapText="1"/>
    </xf>
    <xf numFmtId="165" fontId="26" fillId="7" borderId="7" xfId="54" applyFont="1" applyFill="1" applyBorder="1" applyAlignment="1">
      <alignment horizontal="center" vertical="center"/>
    </xf>
    <xf numFmtId="165" fontId="26" fillId="7" borderId="3" xfId="54" applyFont="1" applyFill="1" applyBorder="1" applyAlignment="1">
      <alignment horizontal="center" vertical="center"/>
    </xf>
    <xf numFmtId="165" fontId="26" fillId="3" borderId="12" xfId="54" applyFont="1" applyFill="1" applyBorder="1" applyAlignment="1">
      <alignment horizontal="center" vertical="center"/>
    </xf>
    <xf numFmtId="165" fontId="26" fillId="3" borderId="16" xfId="54" applyFont="1" applyFill="1" applyBorder="1" applyAlignment="1">
      <alignment horizontal="center" vertical="center"/>
    </xf>
    <xf numFmtId="1" fontId="56" fillId="7" borderId="15" xfId="54" applyNumberFormat="1" applyFont="1" applyFill="1" applyBorder="1" applyAlignment="1">
      <alignment horizontal="center" vertical="center" wrapText="1"/>
    </xf>
    <xf numFmtId="2" fontId="26" fillId="7" borderId="15" xfId="54" applyNumberFormat="1" applyFont="1" applyFill="1" applyBorder="1" applyAlignment="1">
      <alignment horizontal="center" vertical="center" wrapText="1"/>
    </xf>
    <xf numFmtId="2" fontId="26" fillId="7" borderId="3" xfId="54" applyNumberFormat="1" applyFont="1" applyFill="1" applyBorder="1" applyAlignment="1">
      <alignment horizontal="center" vertical="center" wrapText="1"/>
    </xf>
    <xf numFmtId="0" fontId="29" fillId="2" borderId="0" xfId="6869" applyFont="1" applyFill="1" applyAlignment="1">
      <alignment horizontal="center"/>
    </xf>
    <xf numFmtId="0" fontId="29" fillId="2" borderId="0" xfId="6869" applyFont="1" applyFill="1" applyAlignment="1">
      <alignment horizontal="center" vertical="center"/>
    </xf>
    <xf numFmtId="0" fontId="0" fillId="0" borderId="0" xfId="0" applyAlignment="1">
      <alignment horizontal="center" vertical="center"/>
    </xf>
    <xf numFmtId="0" fontId="42" fillId="3" borderId="11" xfId="6869" applyFont="1" applyFill="1" applyBorder="1" applyAlignment="1">
      <alignment horizontal="center" vertical="center" wrapText="1"/>
    </xf>
    <xf numFmtId="0" fontId="42" fillId="3" borderId="12" xfId="6869" applyFont="1" applyFill="1" applyBorder="1" applyAlignment="1">
      <alignment horizontal="center" vertical="center"/>
    </xf>
    <xf numFmtId="0" fontId="42" fillId="3" borderId="9" xfId="6869" applyFont="1" applyFill="1" applyBorder="1" applyAlignment="1">
      <alignment horizontal="center" vertical="center"/>
    </xf>
    <xf numFmtId="168" fontId="26" fillId="3" borderId="5" xfId="6869" applyNumberFormat="1" applyFont="1" applyFill="1" applyBorder="1" applyAlignment="1">
      <alignment horizontal="center" vertical="center" wrapText="1"/>
    </xf>
    <xf numFmtId="168" fontId="26" fillId="3" borderId="6" xfId="6869" applyNumberFormat="1" applyFont="1" applyFill="1" applyBorder="1" applyAlignment="1">
      <alignment horizontal="center" vertical="center" wrapText="1"/>
    </xf>
    <xf numFmtId="0" fontId="0" fillId="0" borderId="6" xfId="0" applyBorder="1" applyAlignment="1">
      <alignment horizontal="center" vertical="center" wrapText="1"/>
    </xf>
    <xf numFmtId="0" fontId="54" fillId="0" borderId="0" xfId="6870" applyFont="1" applyAlignment="1">
      <alignment horizontal="center" vertical="center" wrapText="1"/>
    </xf>
    <xf numFmtId="2" fontId="25" fillId="3" borderId="1" xfId="1" applyNumberFormat="1" applyFont="1" applyFill="1" applyBorder="1" applyAlignment="1">
      <alignment horizontal="center" vertical="center" wrapText="1"/>
    </xf>
    <xf numFmtId="2" fontId="25" fillId="3" borderId="1" xfId="1" applyNumberFormat="1" applyFont="1" applyFill="1" applyBorder="1" applyAlignment="1">
      <alignment horizontal="center" vertical="center"/>
    </xf>
    <xf numFmtId="169" fontId="25" fillId="3" borderId="7" xfId="6869" applyNumberFormat="1" applyFill="1" applyBorder="1" applyAlignment="1">
      <alignment horizontal="center" vertical="center" wrapText="1"/>
    </xf>
    <xf numFmtId="169" fontId="25" fillId="3" borderId="3" xfId="6869" applyNumberFormat="1" applyFill="1" applyBorder="1" applyAlignment="1">
      <alignment horizontal="center" vertical="center" wrapText="1"/>
    </xf>
    <xf numFmtId="168" fontId="25" fillId="3" borderId="5" xfId="6869" applyNumberFormat="1" applyFill="1" applyBorder="1" applyAlignment="1">
      <alignment horizontal="center" vertical="center" wrapText="1"/>
    </xf>
    <xf numFmtId="168" fontId="25" fillId="3" borderId="6" xfId="6869" applyNumberFormat="1" applyFill="1" applyBorder="1" applyAlignment="1">
      <alignment horizontal="center" vertical="center" wrapText="1"/>
    </xf>
    <xf numFmtId="7" fontId="25" fillId="3" borderId="7" xfId="6869" applyNumberFormat="1" applyFill="1" applyBorder="1" applyAlignment="1">
      <alignment horizontal="center" vertical="center"/>
    </xf>
    <xf numFmtId="7" fontId="25" fillId="3" borderId="3" xfId="6869" applyNumberFormat="1" applyFill="1" applyBorder="1" applyAlignment="1">
      <alignment horizontal="center" vertical="center"/>
    </xf>
    <xf numFmtId="168" fontId="42" fillId="3" borderId="7" xfId="6869" applyNumberFormat="1" applyFont="1" applyFill="1" applyBorder="1" applyAlignment="1">
      <alignment horizontal="center" vertical="center" wrapText="1"/>
    </xf>
    <xf numFmtId="168" fontId="42" fillId="3" borderId="3" xfId="6869" applyNumberFormat="1" applyFont="1" applyFill="1" applyBorder="1" applyAlignment="1">
      <alignment horizontal="center" vertical="center" wrapText="1"/>
    </xf>
    <xf numFmtId="0" fontId="25" fillId="2" borderId="0" xfId="6870" applyFill="1" applyAlignment="1">
      <alignment horizontal="center" vertical="center" wrapText="1"/>
    </xf>
    <xf numFmtId="165" fontId="25" fillId="0" borderId="5" xfId="54" applyBorder="1" applyAlignment="1">
      <alignment horizontal="left" vertical="center" wrapText="1"/>
    </xf>
    <xf numFmtId="165" fontId="25" fillId="0" borderId="6" xfId="7404" applyBorder="1" applyAlignment="1">
      <alignment vertical="center" wrapText="1"/>
    </xf>
    <xf numFmtId="0" fontId="0" fillId="0" borderId="4" xfId="0" applyBorder="1" applyAlignment="1">
      <alignment vertical="center" wrapText="1"/>
    </xf>
    <xf numFmtId="0" fontId="25" fillId="3" borderId="13" xfId="6869" applyFill="1" applyBorder="1" applyAlignment="1">
      <alignment horizontal="center" vertical="center" wrapText="1"/>
    </xf>
    <xf numFmtId="0" fontId="25" fillId="3" borderId="16" xfId="6869" applyFill="1" applyBorder="1" applyAlignment="1">
      <alignment horizontal="center" vertical="center" wrapText="1"/>
    </xf>
    <xf numFmtId="0" fontId="25" fillId="3" borderId="11" xfId="6869" applyFill="1" applyBorder="1" applyAlignment="1">
      <alignment horizontal="center" vertical="center" wrapText="1"/>
    </xf>
    <xf numFmtId="0" fontId="25" fillId="3" borderId="8" xfId="6869" applyFill="1" applyBorder="1" applyAlignment="1">
      <alignment horizontal="center" vertical="center" wrapText="1"/>
    </xf>
    <xf numFmtId="0" fontId="25" fillId="3" borderId="10" xfId="6869" applyFill="1" applyBorder="1" applyAlignment="1">
      <alignment horizontal="center" vertical="center" wrapText="1"/>
    </xf>
    <xf numFmtId="0" fontId="25" fillId="3" borderId="12" xfId="6869" applyFill="1" applyBorder="1" applyAlignment="1">
      <alignment horizontal="center" vertical="center" wrapText="1"/>
    </xf>
    <xf numFmtId="0" fontId="25" fillId="3" borderId="0" xfId="6869" applyFill="1" applyAlignment="1">
      <alignment horizontal="center" vertical="center" wrapText="1"/>
    </xf>
    <xf numFmtId="0" fontId="25" fillId="3" borderId="9" xfId="6869" applyFill="1" applyBorder="1" applyAlignment="1">
      <alignment horizontal="center" vertical="center" wrapText="1"/>
    </xf>
    <xf numFmtId="0" fontId="25" fillId="3" borderId="14" xfId="6869" applyFill="1" applyBorder="1" applyAlignment="1">
      <alignment horizontal="center" vertical="center" wrapText="1"/>
    </xf>
    <xf numFmtId="0" fontId="25" fillId="3" borderId="18" xfId="6869" applyFill="1" applyBorder="1" applyAlignment="1">
      <alignment horizontal="center" vertical="center" wrapText="1"/>
    </xf>
    <xf numFmtId="0" fontId="25" fillId="3" borderId="7" xfId="6871" applyFill="1" applyBorder="1" applyAlignment="1">
      <alignment horizontal="center" vertical="center" wrapText="1"/>
    </xf>
    <xf numFmtId="0" fontId="25" fillId="3" borderId="15" xfId="6871" applyFill="1" applyBorder="1" applyAlignment="1">
      <alignment horizontal="center" vertical="center" wrapText="1"/>
    </xf>
    <xf numFmtId="0" fontId="25" fillId="3" borderId="3" xfId="6871" applyFill="1" applyBorder="1" applyAlignment="1">
      <alignment horizontal="center" vertical="center" wrapText="1"/>
    </xf>
    <xf numFmtId="0" fontId="42" fillId="3" borderId="11" xfId="6869" applyFont="1" applyFill="1" applyBorder="1" applyAlignment="1">
      <alignment horizontal="center" vertical="center"/>
    </xf>
    <xf numFmtId="0" fontId="26" fillId="0" borderId="12" xfId="0" applyFont="1" applyBorder="1" applyAlignment="1">
      <alignment horizontal="center" vertical="center" textRotation="90" wrapText="1"/>
    </xf>
    <xf numFmtId="0" fontId="26" fillId="0" borderId="16" xfId="0" applyFont="1" applyBorder="1" applyAlignment="1">
      <alignment horizontal="center" vertical="center" textRotation="90" wrapText="1"/>
    </xf>
    <xf numFmtId="0" fontId="26" fillId="0" borderId="9" xfId="0" applyFont="1" applyBorder="1" applyAlignment="1">
      <alignment horizontal="center" vertical="center" textRotation="90" wrapText="1"/>
    </xf>
    <xf numFmtId="0" fontId="26" fillId="0" borderId="18" xfId="0" applyFont="1" applyBorder="1" applyAlignment="1">
      <alignment horizontal="center" vertical="center" textRotation="90" wrapText="1"/>
    </xf>
    <xf numFmtId="0" fontId="26" fillId="0" borderId="11" xfId="6869" applyFont="1" applyBorder="1" applyAlignment="1">
      <alignment horizontal="center" vertical="center" textRotation="90" wrapText="1"/>
    </xf>
    <xf numFmtId="0" fontId="26" fillId="0" borderId="10" xfId="6869" applyFont="1" applyBorder="1" applyAlignment="1">
      <alignment horizontal="center" vertical="center" textRotation="90" wrapText="1"/>
    </xf>
    <xf numFmtId="0" fontId="26" fillId="0" borderId="12" xfId="6869" applyFont="1" applyBorder="1" applyAlignment="1">
      <alignment horizontal="center" vertical="center" textRotation="90" wrapText="1"/>
    </xf>
    <xf numFmtId="0" fontId="26" fillId="0" borderId="16" xfId="6869" applyFont="1" applyBorder="1" applyAlignment="1">
      <alignment horizontal="center" vertical="center" textRotation="90" wrapText="1"/>
    </xf>
    <xf numFmtId="0" fontId="26" fillId="0" borderId="15" xfId="56" applyFont="1" applyBorder="1" applyAlignment="1">
      <alignment horizontal="center" vertical="center" textRotation="90"/>
    </xf>
    <xf numFmtId="0" fontId="26" fillId="0" borderId="3" xfId="56" applyFont="1" applyBorder="1" applyAlignment="1">
      <alignment horizontal="center" vertical="center" textRotation="90"/>
    </xf>
    <xf numFmtId="0" fontId="26" fillId="0" borderId="7" xfId="56" applyFont="1" applyBorder="1" applyAlignment="1">
      <alignment horizontal="center" vertical="center" textRotation="90"/>
    </xf>
    <xf numFmtId="0" fontId="29" fillId="2" borderId="0" xfId="11251" applyFont="1" applyFill="1" applyAlignment="1">
      <alignment horizontal="center" wrapText="1"/>
    </xf>
    <xf numFmtId="0" fontId="29" fillId="2" borderId="0" xfId="11251" applyFont="1" applyFill="1" applyAlignment="1">
      <alignment horizontal="center"/>
    </xf>
    <xf numFmtId="0" fontId="29" fillId="2" borderId="0" xfId="11251" applyFont="1" applyFill="1" applyAlignment="1">
      <alignment horizontal="center" vertical="top"/>
    </xf>
    <xf numFmtId="0" fontId="25" fillId="3" borderId="40" xfId="11251" applyFill="1" applyBorder="1" applyAlignment="1">
      <alignment horizontal="center" vertical="center"/>
    </xf>
    <xf numFmtId="0" fontId="25" fillId="3" borderId="42" xfId="11251" applyFill="1" applyBorder="1" applyAlignment="1">
      <alignment horizontal="center" vertical="center"/>
    </xf>
    <xf numFmtId="0" fontId="25" fillId="3" borderId="41" xfId="11251" applyFill="1" applyBorder="1" applyAlignment="1">
      <alignment horizontal="center" vertical="center"/>
    </xf>
    <xf numFmtId="0" fontId="25" fillId="3" borderId="43" xfId="11251" applyFill="1" applyBorder="1" applyAlignment="1">
      <alignment horizontal="center" vertical="center"/>
    </xf>
    <xf numFmtId="0" fontId="25" fillId="3" borderId="41" xfId="11251" applyFill="1" applyBorder="1" applyAlignment="1">
      <alignment horizontal="center" vertical="center" wrapText="1"/>
    </xf>
    <xf numFmtId="0" fontId="25" fillId="3" borderId="43" xfId="11251" applyFill="1" applyBorder="1" applyAlignment="1">
      <alignment horizontal="center" vertical="center" wrapText="1"/>
    </xf>
    <xf numFmtId="0" fontId="25" fillId="3" borderId="11" xfId="11251" applyFill="1" applyBorder="1" applyAlignment="1">
      <alignment horizontal="center" vertical="center"/>
    </xf>
    <xf numFmtId="0" fontId="25" fillId="3" borderId="10" xfId="11251" applyFill="1" applyBorder="1" applyAlignment="1">
      <alignment horizontal="center" vertical="center"/>
    </xf>
    <xf numFmtId="0" fontId="25" fillId="3" borderId="12" xfId="11251" applyFill="1" applyBorder="1" applyAlignment="1">
      <alignment horizontal="center" vertical="center"/>
    </xf>
    <xf numFmtId="0" fontId="25" fillId="3" borderId="16" xfId="11251" applyFill="1" applyBorder="1" applyAlignment="1">
      <alignment horizontal="center" vertical="center"/>
    </xf>
    <xf numFmtId="0" fontId="25" fillId="3" borderId="9" xfId="11251" applyFill="1" applyBorder="1" applyAlignment="1">
      <alignment horizontal="center" vertical="center"/>
    </xf>
    <xf numFmtId="0" fontId="25" fillId="3" borderId="18" xfId="11251" applyFill="1" applyBorder="1" applyAlignment="1">
      <alignment horizontal="center" vertical="center"/>
    </xf>
    <xf numFmtId="2" fontId="25" fillId="3" borderId="7" xfId="11251" applyNumberFormat="1" applyFill="1" applyBorder="1" applyAlignment="1">
      <alignment horizontal="center" vertical="center"/>
    </xf>
    <xf numFmtId="2" fontId="25" fillId="3" borderId="15" xfId="11251" applyNumberFormat="1" applyFill="1" applyBorder="1" applyAlignment="1">
      <alignment horizontal="center" vertical="center"/>
    </xf>
    <xf numFmtId="2" fontId="25" fillId="3" borderId="3" xfId="11251" applyNumberFormat="1" applyFill="1" applyBorder="1" applyAlignment="1">
      <alignment horizontal="center" vertical="center"/>
    </xf>
    <xf numFmtId="0" fontId="25" fillId="3" borderId="0" xfId="11251" applyFill="1" applyAlignment="1">
      <alignment horizontal="center" vertical="center" wrapText="1"/>
    </xf>
    <xf numFmtId="0" fontId="25" fillId="3" borderId="16" xfId="11251" applyFill="1" applyBorder="1" applyAlignment="1">
      <alignment horizontal="center" vertical="center" wrapText="1"/>
    </xf>
    <xf numFmtId="2" fontId="25" fillId="3" borderId="5" xfId="56" applyNumberFormat="1" applyFill="1" applyBorder="1" applyAlignment="1">
      <alignment horizontal="center" vertical="center"/>
    </xf>
    <xf numFmtId="2" fontId="25" fillId="3" borderId="6" xfId="56" applyNumberFormat="1" applyFill="1" applyBorder="1" applyAlignment="1">
      <alignment horizontal="center" vertical="center"/>
    </xf>
    <xf numFmtId="2" fontId="25" fillId="3" borderId="4" xfId="56" applyNumberFormat="1" applyFill="1" applyBorder="1" applyAlignment="1">
      <alignment horizontal="center" vertical="center"/>
    </xf>
    <xf numFmtId="0" fontId="25" fillId="3" borderId="5" xfId="56" applyFill="1" applyBorder="1" applyAlignment="1">
      <alignment horizontal="center" vertical="center" wrapText="1"/>
    </xf>
    <xf numFmtId="0" fontId="25" fillId="3" borderId="6" xfId="56" applyFill="1" applyBorder="1" applyAlignment="1">
      <alignment horizontal="center" vertical="center" wrapText="1"/>
    </xf>
    <xf numFmtId="0" fontId="25" fillId="3" borderId="35" xfId="56" applyFill="1" applyBorder="1" applyAlignment="1">
      <alignment horizontal="center" vertical="center" wrapText="1"/>
    </xf>
    <xf numFmtId="0" fontId="25" fillId="3" borderId="39" xfId="56" applyFill="1" applyBorder="1" applyAlignment="1">
      <alignment horizontal="center" vertical="center" wrapText="1"/>
    </xf>
    <xf numFmtId="0" fontId="26" fillId="0" borderId="11" xfId="6869" applyFont="1" applyBorder="1" applyAlignment="1">
      <alignment horizontal="center" vertical="center" textRotation="90"/>
    </xf>
    <xf numFmtId="0" fontId="26" fillId="0" borderId="10" xfId="6869" applyFont="1" applyBorder="1" applyAlignment="1">
      <alignment horizontal="center" vertical="center" textRotation="90"/>
    </xf>
    <xf numFmtId="0" fontId="26" fillId="0" borderId="12" xfId="6869" applyFont="1" applyBorder="1" applyAlignment="1">
      <alignment horizontal="center" vertical="center" textRotation="90"/>
    </xf>
    <xf numFmtId="0" fontId="26" fillId="0" borderId="16" xfId="6869" applyFont="1" applyBorder="1" applyAlignment="1">
      <alignment horizontal="center" vertical="center" textRotation="90"/>
    </xf>
    <xf numFmtId="0" fontId="26" fillId="0" borderId="9" xfId="6869" applyFont="1" applyBorder="1" applyAlignment="1">
      <alignment horizontal="center" vertical="center" textRotation="90"/>
    </xf>
    <xf numFmtId="0" fontId="26" fillId="0" borderId="18" xfId="6869" applyFont="1" applyBorder="1" applyAlignment="1">
      <alignment horizontal="center" vertical="center" textRotation="90"/>
    </xf>
    <xf numFmtId="2" fontId="25" fillId="3" borderId="31" xfId="11251" applyNumberFormat="1" applyFill="1" applyBorder="1" applyAlignment="1">
      <alignment horizontal="center" vertical="center" wrapText="1"/>
    </xf>
    <xf numFmtId="2" fontId="25" fillId="3" borderId="1" xfId="11251" applyNumberFormat="1" applyFill="1" applyBorder="1" applyAlignment="1">
      <alignment horizontal="center" vertical="center"/>
    </xf>
    <xf numFmtId="0" fontId="42" fillId="3" borderId="29" xfId="6869" applyFont="1" applyFill="1" applyBorder="1" applyAlignment="1">
      <alignment horizontal="center" vertical="center" wrapText="1"/>
    </xf>
    <xf numFmtId="0" fontId="42" fillId="3" borderId="33" xfId="6869" applyFont="1" applyFill="1" applyBorder="1" applyAlignment="1">
      <alignment horizontal="center" vertical="center" wrapText="1"/>
    </xf>
    <xf numFmtId="0" fontId="42" fillId="3" borderId="30" xfId="6869" applyFont="1" applyFill="1" applyBorder="1" applyAlignment="1">
      <alignment horizontal="center" vertical="center" wrapText="1"/>
    </xf>
    <xf numFmtId="0" fontId="42" fillId="3" borderId="12" xfId="6869" applyFont="1" applyFill="1" applyBorder="1" applyAlignment="1">
      <alignment horizontal="center" vertical="center" wrapText="1"/>
    </xf>
    <xf numFmtId="0" fontId="42" fillId="3" borderId="0" xfId="6869" applyFont="1" applyFill="1" applyAlignment="1">
      <alignment horizontal="center" vertical="center" wrapText="1"/>
    </xf>
    <xf numFmtId="0" fontId="42" fillId="3" borderId="16" xfId="6869" applyFont="1" applyFill="1" applyBorder="1" applyAlignment="1">
      <alignment horizontal="center" vertical="center" wrapText="1"/>
    </xf>
    <xf numFmtId="0" fontId="42" fillId="3" borderId="9" xfId="6869" applyFont="1" applyFill="1" applyBorder="1" applyAlignment="1">
      <alignment horizontal="center" vertical="center" wrapText="1"/>
    </xf>
    <xf numFmtId="0" fontId="42" fillId="3" borderId="14" xfId="6869" applyFont="1" applyFill="1" applyBorder="1" applyAlignment="1">
      <alignment horizontal="center" vertical="center" wrapText="1"/>
    </xf>
    <xf numFmtId="0" fontId="42" fillId="3" borderId="18" xfId="6869" applyFont="1" applyFill="1" applyBorder="1" applyAlignment="1">
      <alignment horizontal="center" vertical="center" wrapText="1"/>
    </xf>
    <xf numFmtId="168" fontId="25" fillId="3" borderId="45" xfId="6869" applyNumberFormat="1" applyFill="1" applyBorder="1" applyAlignment="1">
      <alignment horizontal="center" vertical="center" wrapText="1"/>
    </xf>
    <xf numFmtId="168" fontId="25" fillId="3" borderId="46" xfId="6869" applyNumberFormat="1" applyFill="1" applyBorder="1" applyAlignment="1">
      <alignment horizontal="center" vertical="center" wrapText="1"/>
    </xf>
    <xf numFmtId="168" fontId="25" fillId="3" borderId="47" xfId="6869" applyNumberFormat="1" applyFill="1" applyBorder="1" applyAlignment="1">
      <alignment horizontal="center" vertical="center" wrapText="1"/>
    </xf>
    <xf numFmtId="168" fontId="25" fillId="3" borderId="52" xfId="6869" applyNumberFormat="1" applyFill="1" applyBorder="1" applyAlignment="1">
      <alignment horizontal="center" vertical="center"/>
    </xf>
    <xf numFmtId="168" fontId="25" fillId="3" borderId="53" xfId="6869" applyNumberFormat="1" applyFill="1" applyBorder="1" applyAlignment="1">
      <alignment horizontal="center" vertical="center"/>
    </xf>
    <xf numFmtId="168" fontId="25" fillId="3" borderId="54" xfId="6869" applyNumberFormat="1" applyFill="1" applyBorder="1" applyAlignment="1">
      <alignment horizontal="center" vertical="center"/>
    </xf>
    <xf numFmtId="168" fontId="25" fillId="3" borderId="32" xfId="6869" applyNumberFormat="1" applyFill="1" applyBorder="1" applyAlignment="1">
      <alignment horizontal="center" vertical="center" wrapText="1"/>
    </xf>
    <xf numFmtId="168" fontId="25" fillId="3" borderId="15" xfId="6869" applyNumberFormat="1" applyFill="1" applyBorder="1" applyAlignment="1">
      <alignment horizontal="center" vertical="center" wrapText="1"/>
    </xf>
    <xf numFmtId="168" fontId="25" fillId="3" borderId="3" xfId="6869" applyNumberFormat="1" applyFill="1" applyBorder="1" applyAlignment="1">
      <alignment horizontal="center" vertical="center" wrapText="1"/>
    </xf>
    <xf numFmtId="0" fontId="25" fillId="3" borderId="32" xfId="6871" applyFill="1" applyBorder="1" applyAlignment="1">
      <alignment horizontal="center" vertical="center" wrapText="1"/>
    </xf>
    <xf numFmtId="0" fontId="25" fillId="3" borderId="32" xfId="6869" applyFill="1" applyBorder="1" applyAlignment="1">
      <alignment horizontal="center" vertical="center"/>
    </xf>
    <xf numFmtId="0" fontId="25" fillId="3" borderId="15" xfId="6869" applyFill="1" applyBorder="1" applyAlignment="1">
      <alignment horizontal="center" vertical="center"/>
    </xf>
    <xf numFmtId="0" fontId="25" fillId="3" borderId="3" xfId="6869" applyFill="1" applyBorder="1" applyAlignment="1">
      <alignment horizontal="center" vertical="center"/>
    </xf>
    <xf numFmtId="0" fontId="25" fillId="3" borderId="30" xfId="6869" applyFill="1" applyBorder="1" applyAlignment="1">
      <alignment horizontal="center" vertical="center" wrapText="1"/>
    </xf>
    <xf numFmtId="168" fontId="25" fillId="3" borderId="29" xfId="6869" applyNumberFormat="1" applyFill="1" applyBorder="1" applyAlignment="1">
      <alignment horizontal="center" vertical="center" wrapText="1"/>
    </xf>
    <xf numFmtId="168" fontId="25" fillId="3" borderId="33" xfId="6869" applyNumberFormat="1" applyFill="1" applyBorder="1" applyAlignment="1">
      <alignment horizontal="center" vertical="center" wrapText="1"/>
    </xf>
    <xf numFmtId="168" fontId="25" fillId="3" borderId="44" xfId="6869" applyNumberFormat="1" applyFill="1" applyBorder="1" applyAlignment="1">
      <alignment horizontal="center" vertical="center" wrapText="1"/>
    </xf>
    <xf numFmtId="168" fontId="25" fillId="3" borderId="9" xfId="6869" applyNumberFormat="1" applyFill="1" applyBorder="1" applyAlignment="1">
      <alignment horizontal="center" vertical="center" wrapText="1"/>
    </xf>
    <xf numFmtId="168" fontId="25" fillId="3" borderId="14" xfId="6869" applyNumberFormat="1" applyFill="1" applyBorder="1" applyAlignment="1">
      <alignment horizontal="center" vertical="center" wrapText="1"/>
    </xf>
    <xf numFmtId="168" fontId="25" fillId="3" borderId="55" xfId="6869" applyNumberFormat="1" applyFill="1" applyBorder="1" applyAlignment="1">
      <alignment horizontal="center" vertical="center" wrapText="1"/>
    </xf>
    <xf numFmtId="0" fontId="32" fillId="2" borderId="0" xfId="11251" applyFont="1" applyFill="1" applyAlignment="1">
      <alignment horizontal="center" vertical="top"/>
    </xf>
    <xf numFmtId="0" fontId="54" fillId="0" borderId="0" xfId="39942" applyFont="1" applyAlignment="1">
      <alignment horizontal="center" vertical="center" wrapText="1"/>
    </xf>
    <xf numFmtId="165" fontId="25" fillId="3" borderId="7" xfId="6871" applyNumberFormat="1" applyFill="1" applyBorder="1" applyAlignment="1">
      <alignment horizontal="center" vertical="center" wrapText="1"/>
    </xf>
    <xf numFmtId="165" fontId="25" fillId="3" borderId="3" xfId="6871" applyNumberFormat="1" applyFill="1" applyBorder="1" applyAlignment="1">
      <alignment horizontal="center" vertical="center" wrapText="1"/>
    </xf>
    <xf numFmtId="0" fontId="54" fillId="0" borderId="0" xfId="0" applyFont="1" applyAlignment="1">
      <alignment horizontal="center" vertical="center" wrapText="1"/>
    </xf>
    <xf numFmtId="0" fontId="32" fillId="2" borderId="0" xfId="11251" applyFont="1" applyFill="1" applyAlignment="1">
      <alignment horizontal="center" vertical="center"/>
    </xf>
    <xf numFmtId="169" fontId="25" fillId="3" borderId="10" xfId="11251" applyNumberFormat="1" applyFill="1" applyBorder="1" applyAlignment="1">
      <alignment horizontal="center" vertical="center" wrapText="1"/>
    </xf>
    <xf numFmtId="169" fontId="25" fillId="3" borderId="18" xfId="11251" applyNumberFormat="1" applyFill="1" applyBorder="1" applyAlignment="1">
      <alignment horizontal="center" vertical="center" wrapText="1"/>
    </xf>
    <xf numFmtId="0" fontId="25" fillId="3" borderId="1" xfId="11251" applyFill="1" applyBorder="1" applyAlignment="1">
      <alignment horizontal="center" vertical="center" wrapText="1"/>
    </xf>
    <xf numFmtId="0" fontId="25" fillId="3" borderId="1" xfId="11251" applyFill="1" applyBorder="1" applyAlignment="1">
      <alignment horizontal="center" vertical="center"/>
    </xf>
    <xf numFmtId="168" fontId="25" fillId="3" borderId="11" xfId="11251" applyNumberFormat="1" applyFill="1" applyBorder="1" applyAlignment="1">
      <alignment horizontal="center" vertical="center" wrapText="1"/>
    </xf>
    <xf numFmtId="168" fontId="25" fillId="3" borderId="9" xfId="11251" applyNumberFormat="1" applyFill="1" applyBorder="1" applyAlignment="1">
      <alignment horizontal="center" vertical="center" wrapText="1"/>
    </xf>
    <xf numFmtId="168" fontId="25" fillId="3" borderId="8" xfId="11251" applyNumberFormat="1" applyFill="1" applyBorder="1" applyAlignment="1">
      <alignment horizontal="center" vertical="center"/>
    </xf>
    <xf numFmtId="168" fontId="25" fillId="3" borderId="14" xfId="11251" applyNumberFormat="1" applyFill="1" applyBorder="1" applyAlignment="1">
      <alignment horizontal="center" vertical="center"/>
    </xf>
    <xf numFmtId="0" fontId="25" fillId="3" borderId="8" xfId="11251" applyFill="1" applyBorder="1" applyAlignment="1">
      <alignment horizontal="center" vertical="center" wrapText="1"/>
    </xf>
    <xf numFmtId="0" fontId="25" fillId="3" borderId="14" xfId="11251" applyFill="1" applyBorder="1" applyAlignment="1">
      <alignment horizontal="center" vertical="center" wrapText="1"/>
    </xf>
    <xf numFmtId="168" fontId="25" fillId="3" borderId="8" xfId="11251" applyNumberFormat="1" applyFill="1" applyBorder="1" applyAlignment="1">
      <alignment horizontal="center" vertical="center" wrapText="1"/>
    </xf>
    <xf numFmtId="168" fontId="25" fillId="3" borderId="14" xfId="11251" applyNumberFormat="1" applyFill="1" applyBorder="1" applyAlignment="1">
      <alignment horizontal="center" vertical="center" wrapText="1"/>
    </xf>
    <xf numFmtId="0" fontId="0" fillId="0" borderId="0" xfId="0" applyAlignment="1">
      <alignment horizontal="center" vertical="center" wrapText="1"/>
    </xf>
    <xf numFmtId="0" fontId="25" fillId="3" borderId="7" xfId="11251" applyFill="1" applyBorder="1" applyAlignment="1">
      <alignment horizontal="center" vertical="center"/>
    </xf>
    <xf numFmtId="0" fontId="25" fillId="3" borderId="3" xfId="11251" applyFill="1" applyBorder="1" applyAlignment="1">
      <alignment horizontal="center" vertical="center"/>
    </xf>
    <xf numFmtId="0" fontId="26" fillId="0" borderId="7" xfId="11251" applyFont="1" applyBorder="1" applyAlignment="1">
      <alignment horizontal="center" vertical="center" textRotation="90" wrapText="1"/>
    </xf>
    <xf numFmtId="0" fontId="26" fillId="0" borderId="15" xfId="11251" applyFont="1" applyBorder="1" applyAlignment="1">
      <alignment horizontal="center" vertical="center" textRotation="90" wrapText="1"/>
    </xf>
    <xf numFmtId="0" fontId="26" fillId="0" borderId="3" xfId="11251" applyFont="1" applyBorder="1" applyAlignment="1">
      <alignment horizontal="center" vertical="center" textRotation="90" wrapText="1"/>
    </xf>
    <xf numFmtId="0" fontId="25" fillId="3" borderId="7" xfId="11251" applyFill="1" applyBorder="1" applyAlignment="1">
      <alignment horizontal="center" vertical="center" wrapText="1"/>
    </xf>
    <xf numFmtId="0" fontId="25" fillId="3" borderId="3" xfId="11251" applyFill="1" applyBorder="1" applyAlignment="1">
      <alignment horizontal="center" vertical="center" wrapText="1"/>
    </xf>
    <xf numFmtId="0" fontId="0" fillId="0" borderId="9" xfId="0" applyBorder="1"/>
    <xf numFmtId="0" fontId="0" fillId="0" borderId="18" xfId="0" applyBorder="1"/>
    <xf numFmtId="165" fontId="25" fillId="0" borderId="5" xfId="6873" applyNumberFormat="1" applyBorder="1" applyAlignment="1">
      <alignment horizontal="left" vertical="center" wrapText="1"/>
    </xf>
    <xf numFmtId="165" fontId="25" fillId="0" borderId="6" xfId="6873" applyNumberFormat="1" applyBorder="1" applyAlignment="1">
      <alignment horizontal="left" vertical="center" wrapText="1"/>
    </xf>
    <xf numFmtId="165" fontId="25" fillId="0" borderId="4" xfId="6873" applyNumberFormat="1" applyBorder="1" applyAlignment="1">
      <alignment horizontal="left" vertical="center" wrapText="1"/>
    </xf>
    <xf numFmtId="0" fontId="25" fillId="3" borderId="7" xfId="6869" applyFill="1" applyBorder="1" applyAlignment="1">
      <alignment horizontal="center" vertical="center"/>
    </xf>
    <xf numFmtId="0" fontId="0" fillId="0" borderId="11" xfId="0" applyBorder="1"/>
    <xf numFmtId="0" fontId="0" fillId="0" borderId="10" xfId="0" applyBorder="1"/>
    <xf numFmtId="0" fontId="77" fillId="2" borderId="0" xfId="6869" applyFont="1" applyFill="1" applyAlignment="1">
      <alignment horizontal="center"/>
    </xf>
    <xf numFmtId="0" fontId="78" fillId="0" borderId="0" xfId="0" applyFont="1" applyAlignment="1">
      <alignment horizontal="center"/>
    </xf>
    <xf numFmtId="0" fontId="77" fillId="2" borderId="0" xfId="6869" applyFont="1" applyFill="1" applyAlignment="1">
      <alignment horizontal="center" vertical="center"/>
    </xf>
    <xf numFmtId="0" fontId="78" fillId="0" borderId="0" xfId="0" applyFont="1" applyAlignment="1">
      <alignment horizontal="center" vertical="center"/>
    </xf>
    <xf numFmtId="168" fontId="25" fillId="3" borderId="7" xfId="6869" applyNumberFormat="1" applyFill="1" applyBorder="1" applyAlignment="1">
      <alignment horizontal="center" vertical="center" wrapText="1"/>
    </xf>
    <xf numFmtId="168" fontId="25" fillId="3" borderId="7" xfId="6869" applyNumberFormat="1" applyFill="1" applyBorder="1" applyAlignment="1">
      <alignment horizontal="center" vertical="center"/>
    </xf>
    <xf numFmtId="168" fontId="25" fillId="3" borderId="3" xfId="6869" applyNumberFormat="1" applyFill="1" applyBorder="1" applyAlignment="1">
      <alignment horizontal="center" vertical="center"/>
    </xf>
    <xf numFmtId="2" fontId="25" fillId="3" borderId="11" xfId="1" applyNumberFormat="1" applyFont="1" applyFill="1" applyBorder="1" applyAlignment="1">
      <alignment horizontal="center" vertical="center" wrapText="1"/>
    </xf>
    <xf numFmtId="0" fontId="0" fillId="0" borderId="8" xfId="0" applyBorder="1"/>
    <xf numFmtId="2" fontId="25" fillId="3" borderId="12" xfId="1" applyNumberFormat="1" applyFont="1" applyFill="1" applyBorder="1" applyAlignment="1">
      <alignment horizontal="center" vertical="center"/>
    </xf>
    <xf numFmtId="0" fontId="0" fillId="0" borderId="0" xfId="0"/>
    <xf numFmtId="0" fontId="0" fillId="0" borderId="16" xfId="0" applyBorder="1"/>
    <xf numFmtId="0" fontId="25" fillId="2" borderId="48" xfId="6870" applyFill="1" applyBorder="1" applyAlignment="1">
      <alignment horizontal="center" vertical="center" wrapText="1"/>
    </xf>
    <xf numFmtId="0" fontId="0" fillId="0" borderId="0" xfId="0" applyAlignment="1">
      <alignment vertical="center"/>
    </xf>
    <xf numFmtId="49" fontId="32" fillId="2" borderId="0" xfId="11251" applyNumberFormat="1" applyFont="1" applyFill="1" applyAlignment="1">
      <alignment horizontal="center" vertical="center"/>
    </xf>
    <xf numFmtId="0" fontId="25" fillId="0" borderId="0" xfId="0" applyFont="1" applyBorder="1" applyAlignment="1">
      <alignment vertical="center"/>
    </xf>
    <xf numFmtId="0" fontId="25" fillId="43" borderId="0" xfId="0" applyFont="1" applyFill="1"/>
    <xf numFmtId="0" fontId="32" fillId="43" borderId="0" xfId="11251" applyFont="1" applyFill="1" applyAlignment="1">
      <alignment horizontal="center" vertical="center" wrapText="1"/>
    </xf>
    <xf numFmtId="0" fontId="54" fillId="43" borderId="0" xfId="11251" applyFont="1" applyFill="1" applyAlignment="1">
      <alignment horizontal="center" vertical="top"/>
    </xf>
    <xf numFmtId="0" fontId="54" fillId="43" borderId="38" xfId="0" applyFont="1" applyFill="1" applyBorder="1" applyAlignment="1">
      <alignment horizontal="center" vertical="top" wrapText="1"/>
    </xf>
    <xf numFmtId="0" fontId="25" fillId="43" borderId="0" xfId="0" applyFont="1" applyFill="1" applyAlignment="1">
      <alignment horizontal="center"/>
    </xf>
    <xf numFmtId="0" fontId="32" fillId="5" borderId="0" xfId="11251" applyFont="1" applyFill="1" applyAlignment="1">
      <alignment horizontal="center" vertical="center" wrapText="1"/>
    </xf>
    <xf numFmtId="0" fontId="54" fillId="5" borderId="0" xfId="11251" applyFont="1" applyFill="1" applyAlignment="1">
      <alignment horizontal="center" vertical="top"/>
    </xf>
    <xf numFmtId="0" fontId="54" fillId="5" borderId="38" xfId="0" applyFont="1" applyFill="1" applyBorder="1" applyAlignment="1">
      <alignment horizontal="center" vertical="top" wrapText="1"/>
    </xf>
    <xf numFmtId="0" fontId="25" fillId="5" borderId="0" xfId="0" applyFont="1" applyFill="1" applyAlignment="1">
      <alignment horizontal="center"/>
    </xf>
    <xf numFmtId="0" fontId="25" fillId="44" borderId="0" xfId="0" applyFont="1" applyFill="1"/>
    <xf numFmtId="0" fontId="32" fillId="44" borderId="0" xfId="11251" applyFont="1" applyFill="1" applyAlignment="1">
      <alignment horizontal="center" vertical="center" wrapText="1"/>
    </xf>
    <xf numFmtId="0" fontId="54" fillId="44" borderId="0" xfId="11251" applyFont="1" applyFill="1" applyAlignment="1">
      <alignment horizontal="center" vertical="top"/>
    </xf>
    <xf numFmtId="0" fontId="54" fillId="44" borderId="38" xfId="0" applyFont="1" applyFill="1" applyBorder="1" applyAlignment="1">
      <alignment horizontal="center" vertical="top" wrapText="1"/>
    </xf>
    <xf numFmtId="0" fontId="25" fillId="44" borderId="0" xfId="0" applyFont="1" applyFill="1" applyAlignment="1">
      <alignment horizontal="center"/>
    </xf>
  </cellXfs>
  <cellStyles count="39948">
    <cellStyle name=" Task]_x000d__x000a_TaskName=Scan At_x000d__x000a_TaskID=3_x000d__x000a_WorkstationName=SmarTone_x000d__x000a_LastExecuted=0_x000d__x000a_LastSt" xfId="1" xr:uid="{00000000-0005-0000-0000-000000000000}"/>
    <cellStyle name=" Task]_x000d__x000a_TaskName=Scan At_x000d__x000a_TaskID=3_x000d__x000a_WorkstationName=SmarTone_x000d__x000a_LastExecuted=0_x000d__x000a_LastSt 10" xfId="60" xr:uid="{00000000-0005-0000-0000-000001000000}"/>
    <cellStyle name=" Task]_x000d__x000a_TaskName=Scan At_x000d__x000a_TaskID=3_x000d__x000a_WorkstationName=SmarTone_x000d__x000a_LastExecuted=0_x000d__x000a_LastSt 10 2" xfId="3589" xr:uid="{00000000-0005-0000-0000-000002000000}"/>
    <cellStyle name=" Task]_x000d__x000a_TaskName=Scan At_x000d__x000a_TaskID=3_x000d__x000a_WorkstationName=SmarTone_x000d__x000a_LastExecuted=0_x000d__x000a_LastSt 10 2 2" xfId="11251" xr:uid="{00000000-0005-0000-0000-000003000000}"/>
    <cellStyle name=" Task]_x000d__x000a_TaskName=Scan At_x000d__x000a_TaskID=3_x000d__x000a_WorkstationName=SmarTone_x000d__x000a_LastExecuted=0_x000d__x000a_LastSt 10 3" xfId="5241" xr:uid="{00000000-0005-0000-0000-000004000000}"/>
    <cellStyle name=" Task]_x000d__x000a_TaskName=Scan At_x000d__x000a_TaskID=3_x000d__x000a_WorkstationName=SmarTone_x000d__x000a_LastExecuted=0_x000d__x000a_LastSt 10 4" xfId="6884" xr:uid="{00000000-0005-0000-0000-000005000000}"/>
    <cellStyle name=" Task]_x000d__x000a_TaskName=Scan At_x000d__x000a_TaskID=3_x000d__x000a_WorkstationName=SmarTone_x000d__x000a_LastExecuted=0_x000d__x000a_LastSt 10 5" xfId="6883" xr:uid="{00000000-0005-0000-0000-000006000000}"/>
    <cellStyle name=" Task]_x000d__x000a_TaskName=Scan At_x000d__x000a_TaskID=3_x000d__x000a_WorkstationName=SmarTone_x000d__x000a_LastExecuted=0_x000d__x000a_LastSt 10 6" xfId="11136" xr:uid="{00000000-0005-0000-0000-000007000000}"/>
    <cellStyle name=" Task]_x000d__x000a_TaskName=Scan At_x000d__x000a_TaskID=3_x000d__x000a_WorkstationName=SmarTone_x000d__x000a_LastExecuted=0_x000d__x000a_LastSt 100" xfId="61" xr:uid="{00000000-0005-0000-0000-000008000000}"/>
    <cellStyle name=" Task]_x000d__x000a_TaskName=Scan At_x000d__x000a_TaskID=3_x000d__x000a_WorkstationName=SmarTone_x000d__x000a_LastExecuted=0_x000d__x000a_LastSt 100 2" xfId="3590" xr:uid="{00000000-0005-0000-0000-000009000000}"/>
    <cellStyle name=" Task]_x000d__x000a_TaskName=Scan At_x000d__x000a_TaskID=3_x000d__x000a_WorkstationName=SmarTone_x000d__x000a_LastExecuted=0_x000d__x000a_LastSt 100 3" xfId="5242" xr:uid="{00000000-0005-0000-0000-00000A000000}"/>
    <cellStyle name=" Task]_x000d__x000a_TaskName=Scan At_x000d__x000a_TaskID=3_x000d__x000a_WorkstationName=SmarTone_x000d__x000a_LastExecuted=0_x000d__x000a_LastSt 101" xfId="62" xr:uid="{00000000-0005-0000-0000-00000B000000}"/>
    <cellStyle name=" Task]_x000d__x000a_TaskName=Scan At_x000d__x000a_TaskID=3_x000d__x000a_WorkstationName=SmarTone_x000d__x000a_LastExecuted=0_x000d__x000a_LastSt 101 2" xfId="3591" xr:uid="{00000000-0005-0000-0000-00000C000000}"/>
    <cellStyle name=" Task]_x000d__x000a_TaskName=Scan At_x000d__x000a_TaskID=3_x000d__x000a_WorkstationName=SmarTone_x000d__x000a_LastExecuted=0_x000d__x000a_LastSt 101 3" xfId="5243" xr:uid="{00000000-0005-0000-0000-00000D000000}"/>
    <cellStyle name=" Task]_x000d__x000a_TaskName=Scan At_x000d__x000a_TaskID=3_x000d__x000a_WorkstationName=SmarTone_x000d__x000a_LastExecuted=0_x000d__x000a_LastSt 102" xfId="63" xr:uid="{00000000-0005-0000-0000-00000E000000}"/>
    <cellStyle name=" Task]_x000d__x000a_TaskName=Scan At_x000d__x000a_TaskID=3_x000d__x000a_WorkstationName=SmarTone_x000d__x000a_LastExecuted=0_x000d__x000a_LastSt 102 2" xfId="3592" xr:uid="{00000000-0005-0000-0000-00000F000000}"/>
    <cellStyle name=" Task]_x000d__x000a_TaskName=Scan At_x000d__x000a_TaskID=3_x000d__x000a_WorkstationName=SmarTone_x000d__x000a_LastExecuted=0_x000d__x000a_LastSt 102 3" xfId="5244" xr:uid="{00000000-0005-0000-0000-000010000000}"/>
    <cellStyle name=" Task]_x000d__x000a_TaskName=Scan At_x000d__x000a_TaskID=3_x000d__x000a_WorkstationName=SmarTone_x000d__x000a_LastExecuted=0_x000d__x000a_LastSt 103" xfId="64" xr:uid="{00000000-0005-0000-0000-000011000000}"/>
    <cellStyle name=" Task]_x000d__x000a_TaskName=Scan At_x000d__x000a_TaskID=3_x000d__x000a_WorkstationName=SmarTone_x000d__x000a_LastExecuted=0_x000d__x000a_LastSt 103 2" xfId="3593" xr:uid="{00000000-0005-0000-0000-000012000000}"/>
    <cellStyle name=" Task]_x000d__x000a_TaskName=Scan At_x000d__x000a_TaskID=3_x000d__x000a_WorkstationName=SmarTone_x000d__x000a_LastExecuted=0_x000d__x000a_LastSt 103 3" xfId="5245" xr:uid="{00000000-0005-0000-0000-000013000000}"/>
    <cellStyle name=" Task]_x000d__x000a_TaskName=Scan At_x000d__x000a_TaskID=3_x000d__x000a_WorkstationName=SmarTone_x000d__x000a_LastExecuted=0_x000d__x000a_LastSt 104" xfId="65" xr:uid="{00000000-0005-0000-0000-000014000000}"/>
    <cellStyle name=" Task]_x000d__x000a_TaskName=Scan At_x000d__x000a_TaskID=3_x000d__x000a_WorkstationName=SmarTone_x000d__x000a_LastExecuted=0_x000d__x000a_LastSt 104 2" xfId="3594" xr:uid="{00000000-0005-0000-0000-000015000000}"/>
    <cellStyle name=" Task]_x000d__x000a_TaskName=Scan At_x000d__x000a_TaskID=3_x000d__x000a_WorkstationName=SmarTone_x000d__x000a_LastExecuted=0_x000d__x000a_LastSt 104 3" xfId="5246" xr:uid="{00000000-0005-0000-0000-000016000000}"/>
    <cellStyle name=" Task]_x000d__x000a_TaskName=Scan At_x000d__x000a_TaskID=3_x000d__x000a_WorkstationName=SmarTone_x000d__x000a_LastExecuted=0_x000d__x000a_LastSt 105" xfId="66" xr:uid="{00000000-0005-0000-0000-000017000000}"/>
    <cellStyle name=" Task]_x000d__x000a_TaskName=Scan At_x000d__x000a_TaskID=3_x000d__x000a_WorkstationName=SmarTone_x000d__x000a_LastExecuted=0_x000d__x000a_LastSt 105 2" xfId="3595" xr:uid="{00000000-0005-0000-0000-000018000000}"/>
    <cellStyle name=" Task]_x000d__x000a_TaskName=Scan At_x000d__x000a_TaskID=3_x000d__x000a_WorkstationName=SmarTone_x000d__x000a_LastExecuted=0_x000d__x000a_LastSt 105 3" xfId="5247" xr:uid="{00000000-0005-0000-0000-000019000000}"/>
    <cellStyle name=" Task]_x000d__x000a_TaskName=Scan At_x000d__x000a_TaskID=3_x000d__x000a_WorkstationName=SmarTone_x000d__x000a_LastExecuted=0_x000d__x000a_LastSt 106" xfId="67" xr:uid="{00000000-0005-0000-0000-00001A000000}"/>
    <cellStyle name=" Task]_x000d__x000a_TaskName=Scan At_x000d__x000a_TaskID=3_x000d__x000a_WorkstationName=SmarTone_x000d__x000a_LastExecuted=0_x000d__x000a_LastSt 106 2" xfId="3596" xr:uid="{00000000-0005-0000-0000-00001B000000}"/>
    <cellStyle name=" Task]_x000d__x000a_TaskName=Scan At_x000d__x000a_TaskID=3_x000d__x000a_WorkstationName=SmarTone_x000d__x000a_LastExecuted=0_x000d__x000a_LastSt 106 3" xfId="5248" xr:uid="{00000000-0005-0000-0000-00001C000000}"/>
    <cellStyle name=" Task]_x000d__x000a_TaskName=Scan At_x000d__x000a_TaskID=3_x000d__x000a_WorkstationName=SmarTone_x000d__x000a_LastExecuted=0_x000d__x000a_LastSt 107" xfId="54" xr:uid="{00000000-0005-0000-0000-00001D000000}"/>
    <cellStyle name=" Task]_x000d__x000a_TaskName=Scan At_x000d__x000a_TaskID=3_x000d__x000a_WorkstationName=SmarTone_x000d__x000a_LastExecuted=0_x000d__x000a_LastSt 107 2" xfId="3586" xr:uid="{00000000-0005-0000-0000-00001E000000}"/>
    <cellStyle name=" Task]_x000d__x000a_TaskName=Scan At_x000d__x000a_TaskID=3_x000d__x000a_WorkstationName=SmarTone_x000d__x000a_LastExecuted=0_x000d__x000a_LastSt 107 3" xfId="5238" xr:uid="{00000000-0005-0000-0000-00001F000000}"/>
    <cellStyle name=" Task]_x000d__x000a_TaskName=Scan At_x000d__x000a_TaskID=3_x000d__x000a_WorkstationName=SmarTone_x000d__x000a_LastExecuted=0_x000d__x000a_LastSt 107 3 2" xfId="11258" xr:uid="{00000000-0005-0000-0000-000020000000}"/>
    <cellStyle name=" Task]_x000d__x000a_TaskName=Scan At_x000d__x000a_TaskID=3_x000d__x000a_WorkstationName=SmarTone_x000d__x000a_LastExecuted=0_x000d__x000a_LastSt 108" xfId="68" xr:uid="{00000000-0005-0000-0000-000021000000}"/>
    <cellStyle name=" Task]_x000d__x000a_TaskName=Scan At_x000d__x000a_TaskID=3_x000d__x000a_WorkstationName=SmarTone_x000d__x000a_LastExecuted=0_x000d__x000a_LastSt 108 2" xfId="3597" xr:uid="{00000000-0005-0000-0000-000022000000}"/>
    <cellStyle name=" Task]_x000d__x000a_TaskName=Scan At_x000d__x000a_TaskID=3_x000d__x000a_WorkstationName=SmarTone_x000d__x000a_LastExecuted=0_x000d__x000a_LastSt 108 3" xfId="5249" xr:uid="{00000000-0005-0000-0000-000023000000}"/>
    <cellStyle name=" Task]_x000d__x000a_TaskName=Scan At_x000d__x000a_TaskID=3_x000d__x000a_WorkstationName=SmarTone_x000d__x000a_LastExecuted=0_x000d__x000a_LastSt 109" xfId="69" xr:uid="{00000000-0005-0000-0000-000024000000}"/>
    <cellStyle name=" Task]_x000d__x000a_TaskName=Scan At_x000d__x000a_TaskID=3_x000d__x000a_WorkstationName=SmarTone_x000d__x000a_LastExecuted=0_x000d__x000a_LastSt 109 2" xfId="3598" xr:uid="{00000000-0005-0000-0000-000025000000}"/>
    <cellStyle name=" Task]_x000d__x000a_TaskName=Scan At_x000d__x000a_TaskID=3_x000d__x000a_WorkstationName=SmarTone_x000d__x000a_LastExecuted=0_x000d__x000a_LastSt 109 3" xfId="5250" xr:uid="{00000000-0005-0000-0000-000026000000}"/>
    <cellStyle name=" Task]_x000d__x000a_TaskName=Scan At_x000d__x000a_TaskID=3_x000d__x000a_WorkstationName=SmarTone_x000d__x000a_LastExecuted=0_x000d__x000a_LastSt 11" xfId="70" xr:uid="{00000000-0005-0000-0000-000027000000}"/>
    <cellStyle name=" Task]_x000d__x000a_TaskName=Scan At_x000d__x000a_TaskID=3_x000d__x000a_WorkstationName=SmarTone_x000d__x000a_LastExecuted=0_x000d__x000a_LastSt 11 2" xfId="3599" xr:uid="{00000000-0005-0000-0000-000028000000}"/>
    <cellStyle name=" Task]_x000d__x000a_TaskName=Scan At_x000d__x000a_TaskID=3_x000d__x000a_WorkstationName=SmarTone_x000d__x000a_LastExecuted=0_x000d__x000a_LastSt 11 3" xfId="5251" xr:uid="{00000000-0005-0000-0000-000029000000}"/>
    <cellStyle name=" Task]_x000d__x000a_TaskName=Scan At_x000d__x000a_TaskID=3_x000d__x000a_WorkstationName=SmarTone_x000d__x000a_LastExecuted=0_x000d__x000a_LastSt 11 4" xfId="6886" xr:uid="{00000000-0005-0000-0000-00002A000000}"/>
    <cellStyle name=" Task]_x000d__x000a_TaskName=Scan At_x000d__x000a_TaskID=3_x000d__x000a_WorkstationName=SmarTone_x000d__x000a_LastExecuted=0_x000d__x000a_LastSt 11 5" xfId="6885" xr:uid="{00000000-0005-0000-0000-00002B000000}"/>
    <cellStyle name=" Task]_x000d__x000a_TaskName=Scan At_x000d__x000a_TaskID=3_x000d__x000a_WorkstationName=SmarTone_x000d__x000a_LastExecuted=0_x000d__x000a_LastSt 11 6" xfId="11216" xr:uid="{00000000-0005-0000-0000-00002C000000}"/>
    <cellStyle name=" Task]_x000d__x000a_TaskName=Scan At_x000d__x000a_TaskID=3_x000d__x000a_WorkstationName=SmarTone_x000d__x000a_LastExecuted=0_x000d__x000a_LastSt 110" xfId="71" xr:uid="{00000000-0005-0000-0000-00002D000000}"/>
    <cellStyle name=" Task]_x000d__x000a_TaskName=Scan At_x000d__x000a_TaskID=3_x000d__x000a_WorkstationName=SmarTone_x000d__x000a_LastExecuted=0_x000d__x000a_LastSt 110 2" xfId="3600" xr:uid="{00000000-0005-0000-0000-00002E000000}"/>
    <cellStyle name=" Task]_x000d__x000a_TaskName=Scan At_x000d__x000a_TaskID=3_x000d__x000a_WorkstationName=SmarTone_x000d__x000a_LastExecuted=0_x000d__x000a_LastSt 110 3" xfId="5252" xr:uid="{00000000-0005-0000-0000-00002F000000}"/>
    <cellStyle name=" Task]_x000d__x000a_TaskName=Scan At_x000d__x000a_TaskID=3_x000d__x000a_WorkstationName=SmarTone_x000d__x000a_LastExecuted=0_x000d__x000a_LastSt 111" xfId="72" xr:uid="{00000000-0005-0000-0000-000030000000}"/>
    <cellStyle name=" Task]_x000d__x000a_TaskName=Scan At_x000d__x000a_TaskID=3_x000d__x000a_WorkstationName=SmarTone_x000d__x000a_LastExecuted=0_x000d__x000a_LastSt 111 2" xfId="3601" xr:uid="{00000000-0005-0000-0000-000031000000}"/>
    <cellStyle name=" Task]_x000d__x000a_TaskName=Scan At_x000d__x000a_TaskID=3_x000d__x000a_WorkstationName=SmarTone_x000d__x000a_LastExecuted=0_x000d__x000a_LastSt 111 3" xfId="5253" xr:uid="{00000000-0005-0000-0000-000032000000}"/>
    <cellStyle name=" Task]_x000d__x000a_TaskName=Scan At_x000d__x000a_TaskID=3_x000d__x000a_WorkstationName=SmarTone_x000d__x000a_LastExecuted=0_x000d__x000a_LastSt 112" xfId="73" xr:uid="{00000000-0005-0000-0000-000033000000}"/>
    <cellStyle name=" Task]_x000d__x000a_TaskName=Scan At_x000d__x000a_TaskID=3_x000d__x000a_WorkstationName=SmarTone_x000d__x000a_LastExecuted=0_x000d__x000a_LastSt 112 2" xfId="3602" xr:uid="{00000000-0005-0000-0000-000034000000}"/>
    <cellStyle name=" Task]_x000d__x000a_TaskName=Scan At_x000d__x000a_TaskID=3_x000d__x000a_WorkstationName=SmarTone_x000d__x000a_LastExecuted=0_x000d__x000a_LastSt 112 3" xfId="5254" xr:uid="{00000000-0005-0000-0000-000035000000}"/>
    <cellStyle name=" Task]_x000d__x000a_TaskName=Scan At_x000d__x000a_TaskID=3_x000d__x000a_WorkstationName=SmarTone_x000d__x000a_LastExecuted=0_x000d__x000a_LastSt 113" xfId="74" xr:uid="{00000000-0005-0000-0000-000036000000}"/>
    <cellStyle name=" Task]_x000d__x000a_TaskName=Scan At_x000d__x000a_TaskID=3_x000d__x000a_WorkstationName=SmarTone_x000d__x000a_LastExecuted=0_x000d__x000a_LastSt 113 2" xfId="3603" xr:uid="{00000000-0005-0000-0000-000037000000}"/>
    <cellStyle name=" Task]_x000d__x000a_TaskName=Scan At_x000d__x000a_TaskID=3_x000d__x000a_WorkstationName=SmarTone_x000d__x000a_LastExecuted=0_x000d__x000a_LastSt 113 3" xfId="5255" xr:uid="{00000000-0005-0000-0000-000038000000}"/>
    <cellStyle name=" Task]_x000d__x000a_TaskName=Scan At_x000d__x000a_TaskID=3_x000d__x000a_WorkstationName=SmarTone_x000d__x000a_LastExecuted=0_x000d__x000a_LastSt 114" xfId="75" xr:uid="{00000000-0005-0000-0000-000039000000}"/>
    <cellStyle name=" Task]_x000d__x000a_TaskName=Scan At_x000d__x000a_TaskID=3_x000d__x000a_WorkstationName=SmarTone_x000d__x000a_LastExecuted=0_x000d__x000a_LastSt 114 2" xfId="3604" xr:uid="{00000000-0005-0000-0000-00003A000000}"/>
    <cellStyle name=" Task]_x000d__x000a_TaskName=Scan At_x000d__x000a_TaskID=3_x000d__x000a_WorkstationName=SmarTone_x000d__x000a_LastExecuted=0_x000d__x000a_LastSt 114 3" xfId="5256" xr:uid="{00000000-0005-0000-0000-00003B000000}"/>
    <cellStyle name=" Task]_x000d__x000a_TaskName=Scan At_x000d__x000a_TaskID=3_x000d__x000a_WorkstationName=SmarTone_x000d__x000a_LastExecuted=0_x000d__x000a_LastSt 115" xfId="76" xr:uid="{00000000-0005-0000-0000-00003C000000}"/>
    <cellStyle name=" Task]_x000d__x000a_TaskName=Scan At_x000d__x000a_TaskID=3_x000d__x000a_WorkstationName=SmarTone_x000d__x000a_LastExecuted=0_x000d__x000a_LastSt 115 2" xfId="3605" xr:uid="{00000000-0005-0000-0000-00003D000000}"/>
    <cellStyle name=" Task]_x000d__x000a_TaskName=Scan At_x000d__x000a_TaskID=3_x000d__x000a_WorkstationName=SmarTone_x000d__x000a_LastExecuted=0_x000d__x000a_LastSt 115 3" xfId="5257" xr:uid="{00000000-0005-0000-0000-00003E000000}"/>
    <cellStyle name=" Task]_x000d__x000a_TaskName=Scan At_x000d__x000a_TaskID=3_x000d__x000a_WorkstationName=SmarTone_x000d__x000a_LastExecuted=0_x000d__x000a_LastSt 116" xfId="77" xr:uid="{00000000-0005-0000-0000-00003F000000}"/>
    <cellStyle name=" Task]_x000d__x000a_TaskName=Scan At_x000d__x000a_TaskID=3_x000d__x000a_WorkstationName=SmarTone_x000d__x000a_LastExecuted=0_x000d__x000a_LastSt 116 2" xfId="3606" xr:uid="{00000000-0005-0000-0000-000040000000}"/>
    <cellStyle name=" Task]_x000d__x000a_TaskName=Scan At_x000d__x000a_TaskID=3_x000d__x000a_WorkstationName=SmarTone_x000d__x000a_LastExecuted=0_x000d__x000a_LastSt 116 3" xfId="5258" xr:uid="{00000000-0005-0000-0000-000041000000}"/>
    <cellStyle name=" Task]_x000d__x000a_TaskName=Scan At_x000d__x000a_TaskID=3_x000d__x000a_WorkstationName=SmarTone_x000d__x000a_LastExecuted=0_x000d__x000a_LastSt 117" xfId="78" xr:uid="{00000000-0005-0000-0000-000042000000}"/>
    <cellStyle name=" Task]_x000d__x000a_TaskName=Scan At_x000d__x000a_TaskID=3_x000d__x000a_WorkstationName=SmarTone_x000d__x000a_LastExecuted=0_x000d__x000a_LastSt 117 2" xfId="3607" xr:uid="{00000000-0005-0000-0000-000043000000}"/>
    <cellStyle name=" Task]_x000d__x000a_TaskName=Scan At_x000d__x000a_TaskID=3_x000d__x000a_WorkstationName=SmarTone_x000d__x000a_LastExecuted=0_x000d__x000a_LastSt 117 3" xfId="5259" xr:uid="{00000000-0005-0000-0000-000044000000}"/>
    <cellStyle name=" Task]_x000d__x000a_TaskName=Scan At_x000d__x000a_TaskID=3_x000d__x000a_WorkstationName=SmarTone_x000d__x000a_LastExecuted=0_x000d__x000a_LastSt 118" xfId="79" xr:uid="{00000000-0005-0000-0000-000045000000}"/>
    <cellStyle name=" Task]_x000d__x000a_TaskName=Scan At_x000d__x000a_TaskID=3_x000d__x000a_WorkstationName=SmarTone_x000d__x000a_LastExecuted=0_x000d__x000a_LastSt 118 2" xfId="3608" xr:uid="{00000000-0005-0000-0000-000046000000}"/>
    <cellStyle name=" Task]_x000d__x000a_TaskName=Scan At_x000d__x000a_TaskID=3_x000d__x000a_WorkstationName=SmarTone_x000d__x000a_LastExecuted=0_x000d__x000a_LastSt 118 3" xfId="5260" xr:uid="{00000000-0005-0000-0000-000047000000}"/>
    <cellStyle name=" Task]_x000d__x000a_TaskName=Scan At_x000d__x000a_TaskID=3_x000d__x000a_WorkstationName=SmarTone_x000d__x000a_LastExecuted=0_x000d__x000a_LastSt 119" xfId="80" xr:uid="{00000000-0005-0000-0000-000048000000}"/>
    <cellStyle name=" Task]_x000d__x000a_TaskName=Scan At_x000d__x000a_TaskID=3_x000d__x000a_WorkstationName=SmarTone_x000d__x000a_LastExecuted=0_x000d__x000a_LastSt 119 2" xfId="3609" xr:uid="{00000000-0005-0000-0000-000049000000}"/>
    <cellStyle name=" Task]_x000d__x000a_TaskName=Scan At_x000d__x000a_TaskID=3_x000d__x000a_WorkstationName=SmarTone_x000d__x000a_LastExecuted=0_x000d__x000a_LastSt 119 3" xfId="5261" xr:uid="{00000000-0005-0000-0000-00004A000000}"/>
    <cellStyle name=" Task]_x000d__x000a_TaskName=Scan At_x000d__x000a_TaskID=3_x000d__x000a_WorkstationName=SmarTone_x000d__x000a_LastExecuted=0_x000d__x000a_LastSt 12" xfId="81" xr:uid="{00000000-0005-0000-0000-00004B000000}"/>
    <cellStyle name=" Task]_x000d__x000a_TaskName=Scan At_x000d__x000a_TaskID=3_x000d__x000a_WorkstationName=SmarTone_x000d__x000a_LastExecuted=0_x000d__x000a_LastSt 12 2" xfId="3610" xr:uid="{00000000-0005-0000-0000-00004C000000}"/>
    <cellStyle name=" Task]_x000d__x000a_TaskName=Scan At_x000d__x000a_TaskID=3_x000d__x000a_WorkstationName=SmarTone_x000d__x000a_LastExecuted=0_x000d__x000a_LastSt 12 3" xfId="5262" xr:uid="{00000000-0005-0000-0000-00004D000000}"/>
    <cellStyle name=" Task]_x000d__x000a_TaskName=Scan At_x000d__x000a_TaskID=3_x000d__x000a_WorkstationName=SmarTone_x000d__x000a_LastExecuted=0_x000d__x000a_LastSt 12 4" xfId="6888" xr:uid="{00000000-0005-0000-0000-00004E000000}"/>
    <cellStyle name=" Task]_x000d__x000a_TaskName=Scan At_x000d__x000a_TaskID=3_x000d__x000a_WorkstationName=SmarTone_x000d__x000a_LastExecuted=0_x000d__x000a_LastSt 12 5" xfId="6887" xr:uid="{00000000-0005-0000-0000-00004F000000}"/>
    <cellStyle name=" Task]_x000d__x000a_TaskName=Scan At_x000d__x000a_TaskID=3_x000d__x000a_WorkstationName=SmarTone_x000d__x000a_LastExecuted=0_x000d__x000a_LastSt 120" xfId="82" xr:uid="{00000000-0005-0000-0000-000050000000}"/>
    <cellStyle name=" Task]_x000d__x000a_TaskName=Scan At_x000d__x000a_TaskID=3_x000d__x000a_WorkstationName=SmarTone_x000d__x000a_LastExecuted=0_x000d__x000a_LastSt 120 2" xfId="3611" xr:uid="{00000000-0005-0000-0000-000051000000}"/>
    <cellStyle name=" Task]_x000d__x000a_TaskName=Scan At_x000d__x000a_TaskID=3_x000d__x000a_WorkstationName=SmarTone_x000d__x000a_LastExecuted=0_x000d__x000a_LastSt 120 3" xfId="5263" xr:uid="{00000000-0005-0000-0000-000052000000}"/>
    <cellStyle name=" Task]_x000d__x000a_TaskName=Scan At_x000d__x000a_TaskID=3_x000d__x000a_WorkstationName=SmarTone_x000d__x000a_LastExecuted=0_x000d__x000a_LastSt 121" xfId="83" xr:uid="{00000000-0005-0000-0000-000053000000}"/>
    <cellStyle name=" Task]_x000d__x000a_TaskName=Scan At_x000d__x000a_TaskID=3_x000d__x000a_WorkstationName=SmarTone_x000d__x000a_LastExecuted=0_x000d__x000a_LastSt 121 2" xfId="3612" xr:uid="{00000000-0005-0000-0000-000054000000}"/>
    <cellStyle name=" Task]_x000d__x000a_TaskName=Scan At_x000d__x000a_TaskID=3_x000d__x000a_WorkstationName=SmarTone_x000d__x000a_LastExecuted=0_x000d__x000a_LastSt 121 3" xfId="5264" xr:uid="{00000000-0005-0000-0000-000055000000}"/>
    <cellStyle name=" Task]_x000d__x000a_TaskName=Scan At_x000d__x000a_TaskID=3_x000d__x000a_WorkstationName=SmarTone_x000d__x000a_LastExecuted=0_x000d__x000a_LastSt 122" xfId="84" xr:uid="{00000000-0005-0000-0000-000056000000}"/>
    <cellStyle name=" Task]_x000d__x000a_TaskName=Scan At_x000d__x000a_TaskID=3_x000d__x000a_WorkstationName=SmarTone_x000d__x000a_LastExecuted=0_x000d__x000a_LastSt 122 2" xfId="3613" xr:uid="{00000000-0005-0000-0000-000057000000}"/>
    <cellStyle name=" Task]_x000d__x000a_TaskName=Scan At_x000d__x000a_TaskID=3_x000d__x000a_WorkstationName=SmarTone_x000d__x000a_LastExecuted=0_x000d__x000a_LastSt 122 3" xfId="5265" xr:uid="{00000000-0005-0000-0000-000058000000}"/>
    <cellStyle name=" Task]_x000d__x000a_TaskName=Scan At_x000d__x000a_TaskID=3_x000d__x000a_WorkstationName=SmarTone_x000d__x000a_LastExecuted=0_x000d__x000a_LastSt 123" xfId="85" xr:uid="{00000000-0005-0000-0000-000059000000}"/>
    <cellStyle name=" Task]_x000d__x000a_TaskName=Scan At_x000d__x000a_TaskID=3_x000d__x000a_WorkstationName=SmarTone_x000d__x000a_LastExecuted=0_x000d__x000a_LastSt 123 2" xfId="3614" xr:uid="{00000000-0005-0000-0000-00005A000000}"/>
    <cellStyle name=" Task]_x000d__x000a_TaskName=Scan At_x000d__x000a_TaskID=3_x000d__x000a_WorkstationName=SmarTone_x000d__x000a_LastExecuted=0_x000d__x000a_LastSt 123 3" xfId="5266" xr:uid="{00000000-0005-0000-0000-00005B000000}"/>
    <cellStyle name=" Task]_x000d__x000a_TaskName=Scan At_x000d__x000a_TaskID=3_x000d__x000a_WorkstationName=SmarTone_x000d__x000a_LastExecuted=0_x000d__x000a_LastSt 124" xfId="86" xr:uid="{00000000-0005-0000-0000-00005C000000}"/>
    <cellStyle name=" Task]_x000d__x000a_TaskName=Scan At_x000d__x000a_TaskID=3_x000d__x000a_WorkstationName=SmarTone_x000d__x000a_LastExecuted=0_x000d__x000a_LastSt 124 2" xfId="3615" xr:uid="{00000000-0005-0000-0000-00005D000000}"/>
    <cellStyle name=" Task]_x000d__x000a_TaskName=Scan At_x000d__x000a_TaskID=3_x000d__x000a_WorkstationName=SmarTone_x000d__x000a_LastExecuted=0_x000d__x000a_LastSt 124 3" xfId="5267" xr:uid="{00000000-0005-0000-0000-00005E000000}"/>
    <cellStyle name=" Task]_x000d__x000a_TaskName=Scan At_x000d__x000a_TaskID=3_x000d__x000a_WorkstationName=SmarTone_x000d__x000a_LastExecuted=0_x000d__x000a_LastSt 125" xfId="87" xr:uid="{00000000-0005-0000-0000-00005F000000}"/>
    <cellStyle name=" Task]_x000d__x000a_TaskName=Scan At_x000d__x000a_TaskID=3_x000d__x000a_WorkstationName=SmarTone_x000d__x000a_LastExecuted=0_x000d__x000a_LastSt 125 2" xfId="3616" xr:uid="{00000000-0005-0000-0000-000060000000}"/>
    <cellStyle name=" Task]_x000d__x000a_TaskName=Scan At_x000d__x000a_TaskID=3_x000d__x000a_WorkstationName=SmarTone_x000d__x000a_LastExecuted=0_x000d__x000a_LastSt 125 3" xfId="5268" xr:uid="{00000000-0005-0000-0000-000061000000}"/>
    <cellStyle name=" Task]_x000d__x000a_TaskName=Scan At_x000d__x000a_TaskID=3_x000d__x000a_WorkstationName=SmarTone_x000d__x000a_LastExecuted=0_x000d__x000a_LastSt 126" xfId="88" xr:uid="{00000000-0005-0000-0000-000062000000}"/>
    <cellStyle name=" Task]_x000d__x000a_TaskName=Scan At_x000d__x000a_TaskID=3_x000d__x000a_WorkstationName=SmarTone_x000d__x000a_LastExecuted=0_x000d__x000a_LastSt 126 2" xfId="3617" xr:uid="{00000000-0005-0000-0000-000063000000}"/>
    <cellStyle name=" Task]_x000d__x000a_TaskName=Scan At_x000d__x000a_TaskID=3_x000d__x000a_WorkstationName=SmarTone_x000d__x000a_LastExecuted=0_x000d__x000a_LastSt 126 3" xfId="5269" xr:uid="{00000000-0005-0000-0000-000064000000}"/>
    <cellStyle name=" Task]_x000d__x000a_TaskName=Scan At_x000d__x000a_TaskID=3_x000d__x000a_WorkstationName=SmarTone_x000d__x000a_LastExecuted=0_x000d__x000a_LastSt 127" xfId="89" xr:uid="{00000000-0005-0000-0000-000065000000}"/>
    <cellStyle name=" Task]_x000d__x000a_TaskName=Scan At_x000d__x000a_TaskID=3_x000d__x000a_WorkstationName=SmarTone_x000d__x000a_LastExecuted=0_x000d__x000a_LastSt 127 2" xfId="3618" xr:uid="{00000000-0005-0000-0000-000066000000}"/>
    <cellStyle name=" Task]_x000d__x000a_TaskName=Scan At_x000d__x000a_TaskID=3_x000d__x000a_WorkstationName=SmarTone_x000d__x000a_LastExecuted=0_x000d__x000a_LastSt 127 3" xfId="5270" xr:uid="{00000000-0005-0000-0000-000067000000}"/>
    <cellStyle name=" Task]_x000d__x000a_TaskName=Scan At_x000d__x000a_TaskID=3_x000d__x000a_WorkstationName=SmarTone_x000d__x000a_LastExecuted=0_x000d__x000a_LastSt 128" xfId="90" xr:uid="{00000000-0005-0000-0000-000068000000}"/>
    <cellStyle name=" Task]_x000d__x000a_TaskName=Scan At_x000d__x000a_TaskID=3_x000d__x000a_WorkstationName=SmarTone_x000d__x000a_LastExecuted=0_x000d__x000a_LastSt 128 2" xfId="3619" xr:uid="{00000000-0005-0000-0000-000069000000}"/>
    <cellStyle name=" Task]_x000d__x000a_TaskName=Scan At_x000d__x000a_TaskID=3_x000d__x000a_WorkstationName=SmarTone_x000d__x000a_LastExecuted=0_x000d__x000a_LastSt 128 3" xfId="5271" xr:uid="{00000000-0005-0000-0000-00006A000000}"/>
    <cellStyle name=" Task]_x000d__x000a_TaskName=Scan At_x000d__x000a_TaskID=3_x000d__x000a_WorkstationName=SmarTone_x000d__x000a_LastExecuted=0_x000d__x000a_LastSt 129" xfId="91" xr:uid="{00000000-0005-0000-0000-00006B000000}"/>
    <cellStyle name=" Task]_x000d__x000a_TaskName=Scan At_x000d__x000a_TaskID=3_x000d__x000a_WorkstationName=SmarTone_x000d__x000a_LastExecuted=0_x000d__x000a_LastSt 129 2" xfId="3620" xr:uid="{00000000-0005-0000-0000-00006C000000}"/>
    <cellStyle name=" Task]_x000d__x000a_TaskName=Scan At_x000d__x000a_TaskID=3_x000d__x000a_WorkstationName=SmarTone_x000d__x000a_LastExecuted=0_x000d__x000a_LastSt 129 3" xfId="5272" xr:uid="{00000000-0005-0000-0000-00006D000000}"/>
    <cellStyle name=" Task]_x000d__x000a_TaskName=Scan At_x000d__x000a_TaskID=3_x000d__x000a_WorkstationName=SmarTone_x000d__x000a_LastExecuted=0_x000d__x000a_LastSt 13" xfId="92" xr:uid="{00000000-0005-0000-0000-00006E000000}"/>
    <cellStyle name=" Task]_x000d__x000a_TaskName=Scan At_x000d__x000a_TaskID=3_x000d__x000a_WorkstationName=SmarTone_x000d__x000a_LastExecuted=0_x000d__x000a_LastSt 13 2" xfId="3621" xr:uid="{00000000-0005-0000-0000-00006F000000}"/>
    <cellStyle name=" Task]_x000d__x000a_TaskName=Scan At_x000d__x000a_TaskID=3_x000d__x000a_WorkstationName=SmarTone_x000d__x000a_LastExecuted=0_x000d__x000a_LastSt 13 3" xfId="5273" xr:uid="{00000000-0005-0000-0000-000070000000}"/>
    <cellStyle name=" Task]_x000d__x000a_TaskName=Scan At_x000d__x000a_TaskID=3_x000d__x000a_WorkstationName=SmarTone_x000d__x000a_LastExecuted=0_x000d__x000a_LastSt 13 4" xfId="6890" xr:uid="{00000000-0005-0000-0000-000071000000}"/>
    <cellStyle name=" Task]_x000d__x000a_TaskName=Scan At_x000d__x000a_TaskID=3_x000d__x000a_WorkstationName=SmarTone_x000d__x000a_LastExecuted=0_x000d__x000a_LastSt 13 5" xfId="6889" xr:uid="{00000000-0005-0000-0000-000072000000}"/>
    <cellStyle name=" Task]_x000d__x000a_TaskName=Scan At_x000d__x000a_TaskID=3_x000d__x000a_WorkstationName=SmarTone_x000d__x000a_LastExecuted=0_x000d__x000a_LastSt 130" xfId="93" xr:uid="{00000000-0005-0000-0000-000073000000}"/>
    <cellStyle name=" Task]_x000d__x000a_TaskName=Scan At_x000d__x000a_TaskID=3_x000d__x000a_WorkstationName=SmarTone_x000d__x000a_LastExecuted=0_x000d__x000a_LastSt 130 2" xfId="3622" xr:uid="{00000000-0005-0000-0000-000074000000}"/>
    <cellStyle name=" Task]_x000d__x000a_TaskName=Scan At_x000d__x000a_TaskID=3_x000d__x000a_WorkstationName=SmarTone_x000d__x000a_LastExecuted=0_x000d__x000a_LastSt 130 3" xfId="5274" xr:uid="{00000000-0005-0000-0000-000075000000}"/>
    <cellStyle name=" Task]_x000d__x000a_TaskName=Scan At_x000d__x000a_TaskID=3_x000d__x000a_WorkstationName=SmarTone_x000d__x000a_LastExecuted=0_x000d__x000a_LastSt 131" xfId="94" xr:uid="{00000000-0005-0000-0000-000076000000}"/>
    <cellStyle name=" Task]_x000d__x000a_TaskName=Scan At_x000d__x000a_TaskID=3_x000d__x000a_WorkstationName=SmarTone_x000d__x000a_LastExecuted=0_x000d__x000a_LastSt 131 2" xfId="3623" xr:uid="{00000000-0005-0000-0000-000077000000}"/>
    <cellStyle name=" Task]_x000d__x000a_TaskName=Scan At_x000d__x000a_TaskID=3_x000d__x000a_WorkstationName=SmarTone_x000d__x000a_LastExecuted=0_x000d__x000a_LastSt 131 3" xfId="5275" xr:uid="{00000000-0005-0000-0000-000078000000}"/>
    <cellStyle name=" Task]_x000d__x000a_TaskName=Scan At_x000d__x000a_TaskID=3_x000d__x000a_WorkstationName=SmarTone_x000d__x000a_LastExecuted=0_x000d__x000a_LastSt 132" xfId="95" xr:uid="{00000000-0005-0000-0000-000079000000}"/>
    <cellStyle name=" Task]_x000d__x000a_TaskName=Scan At_x000d__x000a_TaskID=3_x000d__x000a_WorkstationName=SmarTone_x000d__x000a_LastExecuted=0_x000d__x000a_LastSt 132 2" xfId="3624" xr:uid="{00000000-0005-0000-0000-00007A000000}"/>
    <cellStyle name=" Task]_x000d__x000a_TaskName=Scan At_x000d__x000a_TaskID=3_x000d__x000a_WorkstationName=SmarTone_x000d__x000a_LastExecuted=0_x000d__x000a_LastSt 132 3" xfId="5276" xr:uid="{00000000-0005-0000-0000-00007B000000}"/>
    <cellStyle name=" Task]_x000d__x000a_TaskName=Scan At_x000d__x000a_TaskID=3_x000d__x000a_WorkstationName=SmarTone_x000d__x000a_LastExecuted=0_x000d__x000a_LastSt 133" xfId="56" xr:uid="{00000000-0005-0000-0000-00007C000000}"/>
    <cellStyle name=" Task]_x000d__x000a_TaskName=Scan At_x000d__x000a_TaskID=3_x000d__x000a_WorkstationName=SmarTone_x000d__x000a_LastExecuted=0_x000d__x000a_LastSt 133 2" xfId="3585" xr:uid="{00000000-0005-0000-0000-00007D000000}"/>
    <cellStyle name=" Task]_x000d__x000a_TaskName=Scan At_x000d__x000a_TaskID=3_x000d__x000a_WorkstationName=SmarTone_x000d__x000a_LastExecuted=0_x000d__x000a_LastSt 133 2 2" xfId="6874" xr:uid="{00000000-0005-0000-0000-00007E000000}"/>
    <cellStyle name=" Task]_x000d__x000a_TaskName=Scan At_x000d__x000a_TaskID=3_x000d__x000a_WorkstationName=SmarTone_x000d__x000a_LastExecuted=0_x000d__x000a_LastSt 133 3" xfId="5237" xr:uid="{00000000-0005-0000-0000-00007F000000}"/>
    <cellStyle name=" Task]_x000d__x000a_TaskName=Scan At_x000d__x000a_TaskID=3_x000d__x000a_WorkstationName=SmarTone_x000d__x000a_LastExecuted=0_x000d__x000a_LastSt 134" xfId="96" xr:uid="{00000000-0005-0000-0000-000080000000}"/>
    <cellStyle name=" Task]_x000d__x000a_TaskName=Scan At_x000d__x000a_TaskID=3_x000d__x000a_WorkstationName=SmarTone_x000d__x000a_LastExecuted=0_x000d__x000a_LastSt 134 2" xfId="3625" xr:uid="{00000000-0005-0000-0000-000081000000}"/>
    <cellStyle name=" Task]_x000d__x000a_TaskName=Scan At_x000d__x000a_TaskID=3_x000d__x000a_WorkstationName=SmarTone_x000d__x000a_LastExecuted=0_x000d__x000a_LastSt 134 3" xfId="5277" xr:uid="{00000000-0005-0000-0000-000082000000}"/>
    <cellStyle name=" Task]_x000d__x000a_TaskName=Scan At_x000d__x000a_TaskID=3_x000d__x000a_WorkstationName=SmarTone_x000d__x000a_LastExecuted=0_x000d__x000a_LastSt 134 4" xfId="6892" xr:uid="{00000000-0005-0000-0000-000083000000}"/>
    <cellStyle name=" Task]_x000d__x000a_TaskName=Scan At_x000d__x000a_TaskID=3_x000d__x000a_WorkstationName=SmarTone_x000d__x000a_LastExecuted=0_x000d__x000a_LastSt 134 5" xfId="6891" xr:uid="{00000000-0005-0000-0000-000084000000}"/>
    <cellStyle name=" Task]_x000d__x000a_TaskName=Scan At_x000d__x000a_TaskID=3_x000d__x000a_WorkstationName=SmarTone_x000d__x000a_LastExecuted=0_x000d__x000a_LastSt 135" xfId="97" xr:uid="{00000000-0005-0000-0000-000085000000}"/>
    <cellStyle name=" Task]_x000d__x000a_TaskName=Scan At_x000d__x000a_TaskID=3_x000d__x000a_WorkstationName=SmarTone_x000d__x000a_LastExecuted=0_x000d__x000a_LastSt 135 2" xfId="3626" xr:uid="{00000000-0005-0000-0000-000086000000}"/>
    <cellStyle name=" Task]_x000d__x000a_TaskName=Scan At_x000d__x000a_TaskID=3_x000d__x000a_WorkstationName=SmarTone_x000d__x000a_LastExecuted=0_x000d__x000a_LastSt 135 3" xfId="5278" xr:uid="{00000000-0005-0000-0000-000087000000}"/>
    <cellStyle name=" Task]_x000d__x000a_TaskName=Scan At_x000d__x000a_TaskID=3_x000d__x000a_WorkstationName=SmarTone_x000d__x000a_LastExecuted=0_x000d__x000a_LastSt 136" xfId="98" xr:uid="{00000000-0005-0000-0000-000088000000}"/>
    <cellStyle name=" Task]_x000d__x000a_TaskName=Scan At_x000d__x000a_TaskID=3_x000d__x000a_WorkstationName=SmarTone_x000d__x000a_LastExecuted=0_x000d__x000a_LastSt 136 2" xfId="3627" xr:uid="{00000000-0005-0000-0000-000089000000}"/>
    <cellStyle name=" Task]_x000d__x000a_TaskName=Scan At_x000d__x000a_TaskID=3_x000d__x000a_WorkstationName=SmarTone_x000d__x000a_LastExecuted=0_x000d__x000a_LastSt 136 3" xfId="5279" xr:uid="{00000000-0005-0000-0000-00008A000000}"/>
    <cellStyle name=" Task]_x000d__x000a_TaskName=Scan At_x000d__x000a_TaskID=3_x000d__x000a_WorkstationName=SmarTone_x000d__x000a_LastExecuted=0_x000d__x000a_LastSt 137" xfId="99" xr:uid="{00000000-0005-0000-0000-00008B000000}"/>
    <cellStyle name=" Task]_x000d__x000a_TaskName=Scan At_x000d__x000a_TaskID=3_x000d__x000a_WorkstationName=SmarTone_x000d__x000a_LastExecuted=0_x000d__x000a_LastSt 137 2" xfId="3628" xr:uid="{00000000-0005-0000-0000-00008C000000}"/>
    <cellStyle name=" Task]_x000d__x000a_TaskName=Scan At_x000d__x000a_TaskID=3_x000d__x000a_WorkstationName=SmarTone_x000d__x000a_LastExecuted=0_x000d__x000a_LastSt 137 3" xfId="5280" xr:uid="{00000000-0005-0000-0000-00008D000000}"/>
    <cellStyle name=" Task]_x000d__x000a_TaskName=Scan At_x000d__x000a_TaskID=3_x000d__x000a_WorkstationName=SmarTone_x000d__x000a_LastExecuted=0_x000d__x000a_LastSt 138" xfId="100" xr:uid="{00000000-0005-0000-0000-00008E000000}"/>
    <cellStyle name=" Task]_x000d__x000a_TaskName=Scan At_x000d__x000a_TaskID=3_x000d__x000a_WorkstationName=SmarTone_x000d__x000a_LastExecuted=0_x000d__x000a_LastSt 138 2" xfId="3629" xr:uid="{00000000-0005-0000-0000-00008F000000}"/>
    <cellStyle name=" Task]_x000d__x000a_TaskName=Scan At_x000d__x000a_TaskID=3_x000d__x000a_WorkstationName=SmarTone_x000d__x000a_LastExecuted=0_x000d__x000a_LastSt 138 3" xfId="5281" xr:uid="{00000000-0005-0000-0000-000090000000}"/>
    <cellStyle name=" Task]_x000d__x000a_TaskName=Scan At_x000d__x000a_TaskID=3_x000d__x000a_WorkstationName=SmarTone_x000d__x000a_LastExecuted=0_x000d__x000a_LastSt 139" xfId="101" xr:uid="{00000000-0005-0000-0000-000091000000}"/>
    <cellStyle name=" Task]_x000d__x000a_TaskName=Scan At_x000d__x000a_TaskID=3_x000d__x000a_WorkstationName=SmarTone_x000d__x000a_LastExecuted=0_x000d__x000a_LastSt 139 2" xfId="3630" xr:uid="{00000000-0005-0000-0000-000092000000}"/>
    <cellStyle name=" Task]_x000d__x000a_TaskName=Scan At_x000d__x000a_TaskID=3_x000d__x000a_WorkstationName=SmarTone_x000d__x000a_LastExecuted=0_x000d__x000a_LastSt 139 3" xfId="5282" xr:uid="{00000000-0005-0000-0000-000093000000}"/>
    <cellStyle name=" Task]_x000d__x000a_TaskName=Scan At_x000d__x000a_TaskID=3_x000d__x000a_WorkstationName=SmarTone_x000d__x000a_LastExecuted=0_x000d__x000a_LastSt 14" xfId="102" xr:uid="{00000000-0005-0000-0000-000094000000}"/>
    <cellStyle name=" Task]_x000d__x000a_TaskName=Scan At_x000d__x000a_TaskID=3_x000d__x000a_WorkstationName=SmarTone_x000d__x000a_LastExecuted=0_x000d__x000a_LastSt 14 2" xfId="3631" xr:uid="{00000000-0005-0000-0000-000095000000}"/>
    <cellStyle name=" Task]_x000d__x000a_TaskName=Scan At_x000d__x000a_TaskID=3_x000d__x000a_WorkstationName=SmarTone_x000d__x000a_LastExecuted=0_x000d__x000a_LastSt 14 3" xfId="5283" xr:uid="{00000000-0005-0000-0000-000096000000}"/>
    <cellStyle name=" Task]_x000d__x000a_TaskName=Scan At_x000d__x000a_TaskID=3_x000d__x000a_WorkstationName=SmarTone_x000d__x000a_LastExecuted=0_x000d__x000a_LastSt 14 4" xfId="6894" xr:uid="{00000000-0005-0000-0000-000097000000}"/>
    <cellStyle name=" Task]_x000d__x000a_TaskName=Scan At_x000d__x000a_TaskID=3_x000d__x000a_WorkstationName=SmarTone_x000d__x000a_LastExecuted=0_x000d__x000a_LastSt 14 5" xfId="6893" xr:uid="{00000000-0005-0000-0000-000098000000}"/>
    <cellStyle name=" Task]_x000d__x000a_TaskName=Scan At_x000d__x000a_TaskID=3_x000d__x000a_WorkstationName=SmarTone_x000d__x000a_LastExecuted=0_x000d__x000a_LastSt 140" xfId="103" xr:uid="{00000000-0005-0000-0000-000099000000}"/>
    <cellStyle name=" Task]_x000d__x000a_TaskName=Scan At_x000d__x000a_TaskID=3_x000d__x000a_WorkstationName=SmarTone_x000d__x000a_LastExecuted=0_x000d__x000a_LastSt 140 2" xfId="4643" xr:uid="{00000000-0005-0000-0000-00009A000000}"/>
    <cellStyle name=" Task]_x000d__x000a_TaskName=Scan At_x000d__x000a_TaskID=3_x000d__x000a_WorkstationName=SmarTone_x000d__x000a_LastExecuted=0_x000d__x000a_LastSt 140 3" xfId="6295" xr:uid="{00000000-0005-0000-0000-00009B000000}"/>
    <cellStyle name=" Task]_x000d__x000a_TaskName=Scan At_x000d__x000a_TaskID=3_x000d__x000a_WorkstationName=SmarTone_x000d__x000a_LastExecuted=0_x000d__x000a_LastSt 141" xfId="104" xr:uid="{00000000-0005-0000-0000-00009C000000}"/>
    <cellStyle name=" Task]_x000d__x000a_TaskName=Scan At_x000d__x000a_TaskID=3_x000d__x000a_WorkstationName=SmarTone_x000d__x000a_LastExecuted=0_x000d__x000a_LastSt 141 2" xfId="5191" xr:uid="{00000000-0005-0000-0000-00009D000000}"/>
    <cellStyle name=" Task]_x000d__x000a_TaskName=Scan At_x000d__x000a_TaskID=3_x000d__x000a_WorkstationName=SmarTone_x000d__x000a_LastExecuted=0_x000d__x000a_LastSt 141 3" xfId="6843" xr:uid="{00000000-0005-0000-0000-00009E000000}"/>
    <cellStyle name=" Task]_x000d__x000a_TaskName=Scan At_x000d__x000a_TaskID=3_x000d__x000a_WorkstationName=SmarTone_x000d__x000a_LastExecuted=0_x000d__x000a_LastSt 142" xfId="105" xr:uid="{00000000-0005-0000-0000-00009F000000}"/>
    <cellStyle name=" Task]_x000d__x000a_TaskName=Scan At_x000d__x000a_TaskID=3_x000d__x000a_WorkstationName=SmarTone_x000d__x000a_LastExecuted=0_x000d__x000a_LastSt 142 2" xfId="5204" xr:uid="{00000000-0005-0000-0000-0000A0000000}"/>
    <cellStyle name=" Task]_x000d__x000a_TaskName=Scan At_x000d__x000a_TaskID=3_x000d__x000a_WorkstationName=SmarTone_x000d__x000a_LastExecuted=0_x000d__x000a_LastSt 142 3" xfId="6856" xr:uid="{00000000-0005-0000-0000-0000A1000000}"/>
    <cellStyle name=" Task]_x000d__x000a_TaskName=Scan At_x000d__x000a_TaskID=3_x000d__x000a_WorkstationName=SmarTone_x000d__x000a_LastExecuted=0_x000d__x000a_LastSt 143" xfId="3563" xr:uid="{00000000-0005-0000-0000-0000A2000000}"/>
    <cellStyle name=" Task]_x000d__x000a_TaskName=Scan At_x000d__x000a_TaskID=3_x000d__x000a_WorkstationName=SmarTone_x000d__x000a_LastExecuted=0_x000d__x000a_LastSt 143 2" xfId="6869" xr:uid="{00000000-0005-0000-0000-0000A3000000}"/>
    <cellStyle name=" Task]_x000d__x000a_TaskName=Scan At_x000d__x000a_TaskID=3_x000d__x000a_WorkstationName=SmarTone_x000d__x000a_LastExecuted=0_x000d__x000a_LastSt 143 3" xfId="6895" xr:uid="{00000000-0005-0000-0000-0000A4000000}"/>
    <cellStyle name=" Task]_x000d__x000a_TaskName=Scan At_x000d__x000a_TaskID=3_x000d__x000a_WorkstationName=SmarTone_x000d__x000a_LastExecuted=0_x000d__x000a_LastSt 144" xfId="5216" xr:uid="{00000000-0005-0000-0000-0000A5000000}"/>
    <cellStyle name=" Task]_x000d__x000a_TaskName=Scan At_x000d__x000a_TaskID=3_x000d__x000a_WorkstationName=SmarTone_x000d__x000a_LastExecuted=0_x000d__x000a_LastSt 15" xfId="106" xr:uid="{00000000-0005-0000-0000-0000A6000000}"/>
    <cellStyle name=" Task]_x000d__x000a_TaskName=Scan At_x000d__x000a_TaskID=3_x000d__x000a_WorkstationName=SmarTone_x000d__x000a_LastExecuted=0_x000d__x000a_LastSt 15 2" xfId="3632" xr:uid="{00000000-0005-0000-0000-0000A7000000}"/>
    <cellStyle name=" Task]_x000d__x000a_TaskName=Scan At_x000d__x000a_TaskID=3_x000d__x000a_WorkstationName=SmarTone_x000d__x000a_LastExecuted=0_x000d__x000a_LastSt 15 3" xfId="5284" xr:uid="{00000000-0005-0000-0000-0000A8000000}"/>
    <cellStyle name=" Task]_x000d__x000a_TaskName=Scan At_x000d__x000a_TaskID=3_x000d__x000a_WorkstationName=SmarTone_x000d__x000a_LastExecuted=0_x000d__x000a_LastSt 15 4" xfId="6897" xr:uid="{00000000-0005-0000-0000-0000A9000000}"/>
    <cellStyle name=" Task]_x000d__x000a_TaskName=Scan At_x000d__x000a_TaskID=3_x000d__x000a_WorkstationName=SmarTone_x000d__x000a_LastExecuted=0_x000d__x000a_LastSt 15 5" xfId="6896" xr:uid="{00000000-0005-0000-0000-0000AA000000}"/>
    <cellStyle name=" Task]_x000d__x000a_TaskName=Scan At_x000d__x000a_TaskID=3_x000d__x000a_WorkstationName=SmarTone_x000d__x000a_LastExecuted=0_x000d__x000a_LastSt 16" xfId="107" xr:uid="{00000000-0005-0000-0000-0000AB000000}"/>
    <cellStyle name=" Task]_x000d__x000a_TaskName=Scan At_x000d__x000a_TaskID=3_x000d__x000a_WorkstationName=SmarTone_x000d__x000a_LastExecuted=0_x000d__x000a_LastSt 16 2" xfId="3633" xr:uid="{00000000-0005-0000-0000-0000AC000000}"/>
    <cellStyle name=" Task]_x000d__x000a_TaskName=Scan At_x000d__x000a_TaskID=3_x000d__x000a_WorkstationName=SmarTone_x000d__x000a_LastExecuted=0_x000d__x000a_LastSt 16 3" xfId="5285" xr:uid="{00000000-0005-0000-0000-0000AD000000}"/>
    <cellStyle name=" Task]_x000d__x000a_TaskName=Scan At_x000d__x000a_TaskID=3_x000d__x000a_WorkstationName=SmarTone_x000d__x000a_LastExecuted=0_x000d__x000a_LastSt 16 4" xfId="6899" xr:uid="{00000000-0005-0000-0000-0000AE000000}"/>
    <cellStyle name=" Task]_x000d__x000a_TaskName=Scan At_x000d__x000a_TaskID=3_x000d__x000a_WorkstationName=SmarTone_x000d__x000a_LastExecuted=0_x000d__x000a_LastSt 16 5" xfId="6898" xr:uid="{00000000-0005-0000-0000-0000AF000000}"/>
    <cellStyle name=" Task]_x000d__x000a_TaskName=Scan At_x000d__x000a_TaskID=3_x000d__x000a_WorkstationName=SmarTone_x000d__x000a_LastExecuted=0_x000d__x000a_LastSt 17" xfId="108" xr:uid="{00000000-0005-0000-0000-0000B0000000}"/>
    <cellStyle name=" Task]_x000d__x000a_TaskName=Scan At_x000d__x000a_TaskID=3_x000d__x000a_WorkstationName=SmarTone_x000d__x000a_LastExecuted=0_x000d__x000a_LastSt 17 2" xfId="3634" xr:uid="{00000000-0005-0000-0000-0000B1000000}"/>
    <cellStyle name=" Task]_x000d__x000a_TaskName=Scan At_x000d__x000a_TaskID=3_x000d__x000a_WorkstationName=SmarTone_x000d__x000a_LastExecuted=0_x000d__x000a_LastSt 17 3" xfId="5286" xr:uid="{00000000-0005-0000-0000-0000B2000000}"/>
    <cellStyle name=" Task]_x000d__x000a_TaskName=Scan At_x000d__x000a_TaskID=3_x000d__x000a_WorkstationName=SmarTone_x000d__x000a_LastExecuted=0_x000d__x000a_LastSt 17 4" xfId="6901" xr:uid="{00000000-0005-0000-0000-0000B3000000}"/>
    <cellStyle name=" Task]_x000d__x000a_TaskName=Scan At_x000d__x000a_TaskID=3_x000d__x000a_WorkstationName=SmarTone_x000d__x000a_LastExecuted=0_x000d__x000a_LastSt 17 5" xfId="6900" xr:uid="{00000000-0005-0000-0000-0000B4000000}"/>
    <cellStyle name=" Task]_x000d__x000a_TaskName=Scan At_x000d__x000a_TaskID=3_x000d__x000a_WorkstationName=SmarTone_x000d__x000a_LastExecuted=0_x000d__x000a_LastSt 18" xfId="109" xr:uid="{00000000-0005-0000-0000-0000B5000000}"/>
    <cellStyle name=" Task]_x000d__x000a_TaskName=Scan At_x000d__x000a_TaskID=3_x000d__x000a_WorkstationName=SmarTone_x000d__x000a_LastExecuted=0_x000d__x000a_LastSt 18 2" xfId="3635" xr:uid="{00000000-0005-0000-0000-0000B6000000}"/>
    <cellStyle name=" Task]_x000d__x000a_TaskName=Scan At_x000d__x000a_TaskID=3_x000d__x000a_WorkstationName=SmarTone_x000d__x000a_LastExecuted=0_x000d__x000a_LastSt 18 3" xfId="5287" xr:uid="{00000000-0005-0000-0000-0000B7000000}"/>
    <cellStyle name=" Task]_x000d__x000a_TaskName=Scan At_x000d__x000a_TaskID=3_x000d__x000a_WorkstationName=SmarTone_x000d__x000a_LastExecuted=0_x000d__x000a_LastSt 18 4" xfId="6903" xr:uid="{00000000-0005-0000-0000-0000B8000000}"/>
    <cellStyle name=" Task]_x000d__x000a_TaskName=Scan At_x000d__x000a_TaskID=3_x000d__x000a_WorkstationName=SmarTone_x000d__x000a_LastExecuted=0_x000d__x000a_LastSt 18 5" xfId="6902" xr:uid="{00000000-0005-0000-0000-0000B9000000}"/>
    <cellStyle name=" Task]_x000d__x000a_TaskName=Scan At_x000d__x000a_TaskID=3_x000d__x000a_WorkstationName=SmarTone_x000d__x000a_LastExecuted=0_x000d__x000a_LastSt 19" xfId="110" xr:uid="{00000000-0005-0000-0000-0000BA000000}"/>
    <cellStyle name=" Task]_x000d__x000a_TaskName=Scan At_x000d__x000a_TaskID=3_x000d__x000a_WorkstationName=SmarTone_x000d__x000a_LastExecuted=0_x000d__x000a_LastSt 19 2" xfId="3636" xr:uid="{00000000-0005-0000-0000-0000BB000000}"/>
    <cellStyle name=" Task]_x000d__x000a_TaskName=Scan At_x000d__x000a_TaskID=3_x000d__x000a_WorkstationName=SmarTone_x000d__x000a_LastExecuted=0_x000d__x000a_LastSt 19 3" xfId="5288" xr:uid="{00000000-0005-0000-0000-0000BC000000}"/>
    <cellStyle name=" Task]_x000d__x000a_TaskName=Scan At_x000d__x000a_TaskID=3_x000d__x000a_WorkstationName=SmarTone_x000d__x000a_LastExecuted=0_x000d__x000a_LastSt 19 4" xfId="6905" xr:uid="{00000000-0005-0000-0000-0000BD000000}"/>
    <cellStyle name=" Task]_x000d__x000a_TaskName=Scan At_x000d__x000a_TaskID=3_x000d__x000a_WorkstationName=SmarTone_x000d__x000a_LastExecuted=0_x000d__x000a_LastSt 19 5" xfId="6904" xr:uid="{00000000-0005-0000-0000-0000BE000000}"/>
    <cellStyle name=" Task]_x000d__x000a_TaskName=Scan At_x000d__x000a_TaskID=3_x000d__x000a_WorkstationName=SmarTone_x000d__x000a_LastExecuted=0_x000d__x000a_LastSt 2" xfId="7" xr:uid="{00000000-0005-0000-0000-0000BF000000}"/>
    <cellStyle name=" Task]_x000d__x000a_TaskName=Scan At_x000d__x000a_TaskID=3_x000d__x000a_WorkstationName=SmarTone_x000d__x000a_LastExecuted=0_x000d__x000a_LastSt 2 10" xfId="111" xr:uid="{00000000-0005-0000-0000-0000C0000000}"/>
    <cellStyle name=" Task]_x000d__x000a_TaskName=Scan At_x000d__x000a_TaskID=3_x000d__x000a_WorkstationName=SmarTone_x000d__x000a_LastExecuted=0_x000d__x000a_LastSt 2 10 2" xfId="3638" xr:uid="{00000000-0005-0000-0000-0000C1000000}"/>
    <cellStyle name=" Task]_x000d__x000a_TaskName=Scan At_x000d__x000a_TaskID=3_x000d__x000a_WorkstationName=SmarTone_x000d__x000a_LastExecuted=0_x000d__x000a_LastSt 2 10 3" xfId="5290" xr:uid="{00000000-0005-0000-0000-0000C2000000}"/>
    <cellStyle name=" Task]_x000d__x000a_TaskName=Scan At_x000d__x000a_TaskID=3_x000d__x000a_WorkstationName=SmarTone_x000d__x000a_LastExecuted=0_x000d__x000a_LastSt 2 10 4" xfId="6907" xr:uid="{00000000-0005-0000-0000-0000C3000000}"/>
    <cellStyle name=" Task]_x000d__x000a_TaskName=Scan At_x000d__x000a_TaskID=3_x000d__x000a_WorkstationName=SmarTone_x000d__x000a_LastExecuted=0_x000d__x000a_LastSt 2 10 5" xfId="6906" xr:uid="{00000000-0005-0000-0000-0000C4000000}"/>
    <cellStyle name=" Task]_x000d__x000a_TaskName=Scan At_x000d__x000a_TaskID=3_x000d__x000a_WorkstationName=SmarTone_x000d__x000a_LastExecuted=0_x000d__x000a_LastSt 2 100" xfId="112" xr:uid="{00000000-0005-0000-0000-0000C5000000}"/>
    <cellStyle name=" Task]_x000d__x000a_TaskName=Scan At_x000d__x000a_TaskID=3_x000d__x000a_WorkstationName=SmarTone_x000d__x000a_LastExecuted=0_x000d__x000a_LastSt 2 100 2" xfId="3639" xr:uid="{00000000-0005-0000-0000-0000C6000000}"/>
    <cellStyle name=" Task]_x000d__x000a_TaskName=Scan At_x000d__x000a_TaskID=3_x000d__x000a_WorkstationName=SmarTone_x000d__x000a_LastExecuted=0_x000d__x000a_LastSt 2 100 3" xfId="5291" xr:uid="{00000000-0005-0000-0000-0000C7000000}"/>
    <cellStyle name=" Task]_x000d__x000a_TaskName=Scan At_x000d__x000a_TaskID=3_x000d__x000a_WorkstationName=SmarTone_x000d__x000a_LastExecuted=0_x000d__x000a_LastSt 2 100 4" xfId="6909" xr:uid="{00000000-0005-0000-0000-0000C8000000}"/>
    <cellStyle name=" Task]_x000d__x000a_TaskName=Scan At_x000d__x000a_TaskID=3_x000d__x000a_WorkstationName=SmarTone_x000d__x000a_LastExecuted=0_x000d__x000a_LastSt 2 100 5" xfId="6908" xr:uid="{00000000-0005-0000-0000-0000C9000000}"/>
    <cellStyle name=" Task]_x000d__x000a_TaskName=Scan At_x000d__x000a_TaskID=3_x000d__x000a_WorkstationName=SmarTone_x000d__x000a_LastExecuted=0_x000d__x000a_LastSt 2 101" xfId="113" xr:uid="{00000000-0005-0000-0000-0000CA000000}"/>
    <cellStyle name=" Task]_x000d__x000a_TaskName=Scan At_x000d__x000a_TaskID=3_x000d__x000a_WorkstationName=SmarTone_x000d__x000a_LastExecuted=0_x000d__x000a_LastSt 2 101 2" xfId="3640" xr:uid="{00000000-0005-0000-0000-0000CB000000}"/>
    <cellStyle name=" Task]_x000d__x000a_TaskName=Scan At_x000d__x000a_TaskID=3_x000d__x000a_WorkstationName=SmarTone_x000d__x000a_LastExecuted=0_x000d__x000a_LastSt 2 101 3" xfId="5292" xr:uid="{00000000-0005-0000-0000-0000CC000000}"/>
    <cellStyle name=" Task]_x000d__x000a_TaskName=Scan At_x000d__x000a_TaskID=3_x000d__x000a_WorkstationName=SmarTone_x000d__x000a_LastExecuted=0_x000d__x000a_LastSt 2 101 4" xfId="6911" xr:uid="{00000000-0005-0000-0000-0000CD000000}"/>
    <cellStyle name=" Task]_x000d__x000a_TaskName=Scan At_x000d__x000a_TaskID=3_x000d__x000a_WorkstationName=SmarTone_x000d__x000a_LastExecuted=0_x000d__x000a_LastSt 2 101 5" xfId="6910" xr:uid="{00000000-0005-0000-0000-0000CE000000}"/>
    <cellStyle name=" Task]_x000d__x000a_TaskName=Scan At_x000d__x000a_TaskID=3_x000d__x000a_WorkstationName=SmarTone_x000d__x000a_LastExecuted=0_x000d__x000a_LastSt 2 102" xfId="114" xr:uid="{00000000-0005-0000-0000-0000CF000000}"/>
    <cellStyle name=" Task]_x000d__x000a_TaskName=Scan At_x000d__x000a_TaskID=3_x000d__x000a_WorkstationName=SmarTone_x000d__x000a_LastExecuted=0_x000d__x000a_LastSt 2 102 2" xfId="3641" xr:uid="{00000000-0005-0000-0000-0000D0000000}"/>
    <cellStyle name=" Task]_x000d__x000a_TaskName=Scan At_x000d__x000a_TaskID=3_x000d__x000a_WorkstationName=SmarTone_x000d__x000a_LastExecuted=0_x000d__x000a_LastSt 2 102 3" xfId="5293" xr:uid="{00000000-0005-0000-0000-0000D1000000}"/>
    <cellStyle name=" Task]_x000d__x000a_TaskName=Scan At_x000d__x000a_TaskID=3_x000d__x000a_WorkstationName=SmarTone_x000d__x000a_LastExecuted=0_x000d__x000a_LastSt 2 102 4" xfId="11259" xr:uid="{00000000-0005-0000-0000-0000D2000000}"/>
    <cellStyle name=" Task]_x000d__x000a_TaskName=Scan At_x000d__x000a_TaskID=3_x000d__x000a_WorkstationName=SmarTone_x000d__x000a_LastExecuted=0_x000d__x000a_LastSt 2 103" xfId="115" xr:uid="{00000000-0005-0000-0000-0000D3000000}"/>
    <cellStyle name=" Task]_x000d__x000a_TaskName=Scan At_x000d__x000a_TaskID=3_x000d__x000a_WorkstationName=SmarTone_x000d__x000a_LastExecuted=0_x000d__x000a_LastSt 2 103 2" xfId="3642" xr:uid="{00000000-0005-0000-0000-0000D4000000}"/>
    <cellStyle name=" Task]_x000d__x000a_TaskName=Scan At_x000d__x000a_TaskID=3_x000d__x000a_WorkstationName=SmarTone_x000d__x000a_LastExecuted=0_x000d__x000a_LastSt 2 103 3" xfId="5294" xr:uid="{00000000-0005-0000-0000-0000D5000000}"/>
    <cellStyle name=" Task]_x000d__x000a_TaskName=Scan At_x000d__x000a_TaskID=3_x000d__x000a_WorkstationName=SmarTone_x000d__x000a_LastExecuted=0_x000d__x000a_LastSt 2 104" xfId="116" xr:uid="{00000000-0005-0000-0000-0000D6000000}"/>
    <cellStyle name=" Task]_x000d__x000a_TaskName=Scan At_x000d__x000a_TaskID=3_x000d__x000a_WorkstationName=SmarTone_x000d__x000a_LastExecuted=0_x000d__x000a_LastSt 2 104 2" xfId="3643" xr:uid="{00000000-0005-0000-0000-0000D7000000}"/>
    <cellStyle name=" Task]_x000d__x000a_TaskName=Scan At_x000d__x000a_TaskID=3_x000d__x000a_WorkstationName=SmarTone_x000d__x000a_LastExecuted=0_x000d__x000a_LastSt 2 104 3" xfId="5295" xr:uid="{00000000-0005-0000-0000-0000D8000000}"/>
    <cellStyle name=" Task]_x000d__x000a_TaskName=Scan At_x000d__x000a_TaskID=3_x000d__x000a_WorkstationName=SmarTone_x000d__x000a_LastExecuted=0_x000d__x000a_LastSt 2 105" xfId="117" xr:uid="{00000000-0005-0000-0000-0000D9000000}"/>
    <cellStyle name=" Task]_x000d__x000a_TaskName=Scan At_x000d__x000a_TaskID=3_x000d__x000a_WorkstationName=SmarTone_x000d__x000a_LastExecuted=0_x000d__x000a_LastSt 2 105 2" xfId="3644" xr:uid="{00000000-0005-0000-0000-0000DA000000}"/>
    <cellStyle name=" Task]_x000d__x000a_TaskName=Scan At_x000d__x000a_TaskID=3_x000d__x000a_WorkstationName=SmarTone_x000d__x000a_LastExecuted=0_x000d__x000a_LastSt 2 105 3" xfId="5296" xr:uid="{00000000-0005-0000-0000-0000DB000000}"/>
    <cellStyle name=" Task]_x000d__x000a_TaskName=Scan At_x000d__x000a_TaskID=3_x000d__x000a_WorkstationName=SmarTone_x000d__x000a_LastExecuted=0_x000d__x000a_LastSt 2 106" xfId="118" xr:uid="{00000000-0005-0000-0000-0000DC000000}"/>
    <cellStyle name=" Task]_x000d__x000a_TaskName=Scan At_x000d__x000a_TaskID=3_x000d__x000a_WorkstationName=SmarTone_x000d__x000a_LastExecuted=0_x000d__x000a_LastSt 2 106 2" xfId="3645" xr:uid="{00000000-0005-0000-0000-0000DD000000}"/>
    <cellStyle name=" Task]_x000d__x000a_TaskName=Scan At_x000d__x000a_TaskID=3_x000d__x000a_WorkstationName=SmarTone_x000d__x000a_LastExecuted=0_x000d__x000a_LastSt 2 106 3" xfId="5297" xr:uid="{00000000-0005-0000-0000-0000DE000000}"/>
    <cellStyle name=" Task]_x000d__x000a_TaskName=Scan At_x000d__x000a_TaskID=3_x000d__x000a_WorkstationName=SmarTone_x000d__x000a_LastExecuted=0_x000d__x000a_LastSt 2 107" xfId="119" xr:uid="{00000000-0005-0000-0000-0000DF000000}"/>
    <cellStyle name=" Task]_x000d__x000a_TaskName=Scan At_x000d__x000a_TaskID=3_x000d__x000a_WorkstationName=SmarTone_x000d__x000a_LastExecuted=0_x000d__x000a_LastSt 2 107 2" xfId="3646" xr:uid="{00000000-0005-0000-0000-0000E0000000}"/>
    <cellStyle name=" Task]_x000d__x000a_TaskName=Scan At_x000d__x000a_TaskID=3_x000d__x000a_WorkstationName=SmarTone_x000d__x000a_LastExecuted=0_x000d__x000a_LastSt 2 107 3" xfId="5298" xr:uid="{00000000-0005-0000-0000-0000E1000000}"/>
    <cellStyle name=" Task]_x000d__x000a_TaskName=Scan At_x000d__x000a_TaskID=3_x000d__x000a_WorkstationName=SmarTone_x000d__x000a_LastExecuted=0_x000d__x000a_LastSt 2 108" xfId="120" xr:uid="{00000000-0005-0000-0000-0000E2000000}"/>
    <cellStyle name=" Task]_x000d__x000a_TaskName=Scan At_x000d__x000a_TaskID=3_x000d__x000a_WorkstationName=SmarTone_x000d__x000a_LastExecuted=0_x000d__x000a_LastSt 2 108 2" xfId="3647" xr:uid="{00000000-0005-0000-0000-0000E3000000}"/>
    <cellStyle name=" Task]_x000d__x000a_TaskName=Scan At_x000d__x000a_TaskID=3_x000d__x000a_WorkstationName=SmarTone_x000d__x000a_LastExecuted=0_x000d__x000a_LastSt 2 108 3" xfId="5299" xr:uid="{00000000-0005-0000-0000-0000E4000000}"/>
    <cellStyle name=" Task]_x000d__x000a_TaskName=Scan At_x000d__x000a_TaskID=3_x000d__x000a_WorkstationName=SmarTone_x000d__x000a_LastExecuted=0_x000d__x000a_LastSt 2 109" xfId="121" xr:uid="{00000000-0005-0000-0000-0000E5000000}"/>
    <cellStyle name=" Task]_x000d__x000a_TaskName=Scan At_x000d__x000a_TaskID=3_x000d__x000a_WorkstationName=SmarTone_x000d__x000a_LastExecuted=0_x000d__x000a_LastSt 2 109 2" xfId="3648" xr:uid="{00000000-0005-0000-0000-0000E6000000}"/>
    <cellStyle name=" Task]_x000d__x000a_TaskName=Scan At_x000d__x000a_TaskID=3_x000d__x000a_WorkstationName=SmarTone_x000d__x000a_LastExecuted=0_x000d__x000a_LastSt 2 109 3" xfId="5300" xr:uid="{00000000-0005-0000-0000-0000E7000000}"/>
    <cellStyle name=" Task]_x000d__x000a_TaskName=Scan At_x000d__x000a_TaskID=3_x000d__x000a_WorkstationName=SmarTone_x000d__x000a_LastExecuted=0_x000d__x000a_LastSt 2 11" xfId="122" xr:uid="{00000000-0005-0000-0000-0000E8000000}"/>
    <cellStyle name=" Task]_x000d__x000a_TaskName=Scan At_x000d__x000a_TaskID=3_x000d__x000a_WorkstationName=SmarTone_x000d__x000a_LastExecuted=0_x000d__x000a_LastSt 2 11 2" xfId="3649" xr:uid="{00000000-0005-0000-0000-0000E9000000}"/>
    <cellStyle name=" Task]_x000d__x000a_TaskName=Scan At_x000d__x000a_TaskID=3_x000d__x000a_WorkstationName=SmarTone_x000d__x000a_LastExecuted=0_x000d__x000a_LastSt 2 11 3" xfId="5301" xr:uid="{00000000-0005-0000-0000-0000EA000000}"/>
    <cellStyle name=" Task]_x000d__x000a_TaskName=Scan At_x000d__x000a_TaskID=3_x000d__x000a_WorkstationName=SmarTone_x000d__x000a_LastExecuted=0_x000d__x000a_LastSt 2 11 4" xfId="6913" xr:uid="{00000000-0005-0000-0000-0000EB000000}"/>
    <cellStyle name=" Task]_x000d__x000a_TaskName=Scan At_x000d__x000a_TaskID=3_x000d__x000a_WorkstationName=SmarTone_x000d__x000a_LastExecuted=0_x000d__x000a_LastSt 2 11 5" xfId="6912" xr:uid="{00000000-0005-0000-0000-0000EC000000}"/>
    <cellStyle name=" Task]_x000d__x000a_TaskName=Scan At_x000d__x000a_TaskID=3_x000d__x000a_WorkstationName=SmarTone_x000d__x000a_LastExecuted=0_x000d__x000a_LastSt 2 110" xfId="123" xr:uid="{00000000-0005-0000-0000-0000ED000000}"/>
    <cellStyle name=" Task]_x000d__x000a_TaskName=Scan At_x000d__x000a_TaskID=3_x000d__x000a_WorkstationName=SmarTone_x000d__x000a_LastExecuted=0_x000d__x000a_LastSt 2 110 2" xfId="3650" xr:uid="{00000000-0005-0000-0000-0000EE000000}"/>
    <cellStyle name=" Task]_x000d__x000a_TaskName=Scan At_x000d__x000a_TaskID=3_x000d__x000a_WorkstationName=SmarTone_x000d__x000a_LastExecuted=0_x000d__x000a_LastSt 2 110 3" xfId="5302" xr:uid="{00000000-0005-0000-0000-0000EF000000}"/>
    <cellStyle name=" Task]_x000d__x000a_TaskName=Scan At_x000d__x000a_TaskID=3_x000d__x000a_WorkstationName=SmarTone_x000d__x000a_LastExecuted=0_x000d__x000a_LastSt 2 111" xfId="124" xr:uid="{00000000-0005-0000-0000-0000F0000000}"/>
    <cellStyle name=" Task]_x000d__x000a_TaskName=Scan At_x000d__x000a_TaskID=3_x000d__x000a_WorkstationName=SmarTone_x000d__x000a_LastExecuted=0_x000d__x000a_LastSt 2 111 2" xfId="3651" xr:uid="{00000000-0005-0000-0000-0000F1000000}"/>
    <cellStyle name=" Task]_x000d__x000a_TaskName=Scan At_x000d__x000a_TaskID=3_x000d__x000a_WorkstationName=SmarTone_x000d__x000a_LastExecuted=0_x000d__x000a_LastSt 2 111 3" xfId="5303" xr:uid="{00000000-0005-0000-0000-0000F2000000}"/>
    <cellStyle name=" Task]_x000d__x000a_TaskName=Scan At_x000d__x000a_TaskID=3_x000d__x000a_WorkstationName=SmarTone_x000d__x000a_LastExecuted=0_x000d__x000a_LastSt 2 112" xfId="125" xr:uid="{00000000-0005-0000-0000-0000F3000000}"/>
    <cellStyle name=" Task]_x000d__x000a_TaskName=Scan At_x000d__x000a_TaskID=3_x000d__x000a_WorkstationName=SmarTone_x000d__x000a_LastExecuted=0_x000d__x000a_LastSt 2 112 2" xfId="3652" xr:uid="{00000000-0005-0000-0000-0000F4000000}"/>
    <cellStyle name=" Task]_x000d__x000a_TaskName=Scan At_x000d__x000a_TaskID=3_x000d__x000a_WorkstationName=SmarTone_x000d__x000a_LastExecuted=0_x000d__x000a_LastSt 2 112 3" xfId="5304" xr:uid="{00000000-0005-0000-0000-0000F5000000}"/>
    <cellStyle name=" Task]_x000d__x000a_TaskName=Scan At_x000d__x000a_TaskID=3_x000d__x000a_WorkstationName=SmarTone_x000d__x000a_LastExecuted=0_x000d__x000a_LastSt 2 113" xfId="126" xr:uid="{00000000-0005-0000-0000-0000F6000000}"/>
    <cellStyle name=" Task]_x000d__x000a_TaskName=Scan At_x000d__x000a_TaskID=3_x000d__x000a_WorkstationName=SmarTone_x000d__x000a_LastExecuted=0_x000d__x000a_LastSt 2 113 2" xfId="3653" xr:uid="{00000000-0005-0000-0000-0000F7000000}"/>
    <cellStyle name=" Task]_x000d__x000a_TaskName=Scan At_x000d__x000a_TaskID=3_x000d__x000a_WorkstationName=SmarTone_x000d__x000a_LastExecuted=0_x000d__x000a_LastSt 2 113 3" xfId="5305" xr:uid="{00000000-0005-0000-0000-0000F8000000}"/>
    <cellStyle name=" Task]_x000d__x000a_TaskName=Scan At_x000d__x000a_TaskID=3_x000d__x000a_WorkstationName=SmarTone_x000d__x000a_LastExecuted=0_x000d__x000a_LastSt 2 114" xfId="127" xr:uid="{00000000-0005-0000-0000-0000F9000000}"/>
    <cellStyle name=" Task]_x000d__x000a_TaskName=Scan At_x000d__x000a_TaskID=3_x000d__x000a_WorkstationName=SmarTone_x000d__x000a_LastExecuted=0_x000d__x000a_LastSt 2 114 2" xfId="3654" xr:uid="{00000000-0005-0000-0000-0000FA000000}"/>
    <cellStyle name=" Task]_x000d__x000a_TaskName=Scan At_x000d__x000a_TaskID=3_x000d__x000a_WorkstationName=SmarTone_x000d__x000a_LastExecuted=0_x000d__x000a_LastSt 2 114 3" xfId="5306" xr:uid="{00000000-0005-0000-0000-0000FB000000}"/>
    <cellStyle name=" Task]_x000d__x000a_TaskName=Scan At_x000d__x000a_TaskID=3_x000d__x000a_WorkstationName=SmarTone_x000d__x000a_LastExecuted=0_x000d__x000a_LastSt 2 115" xfId="128" xr:uid="{00000000-0005-0000-0000-0000FC000000}"/>
    <cellStyle name=" Task]_x000d__x000a_TaskName=Scan At_x000d__x000a_TaskID=3_x000d__x000a_WorkstationName=SmarTone_x000d__x000a_LastExecuted=0_x000d__x000a_LastSt 2 115 2" xfId="3655" xr:uid="{00000000-0005-0000-0000-0000FD000000}"/>
    <cellStyle name=" Task]_x000d__x000a_TaskName=Scan At_x000d__x000a_TaskID=3_x000d__x000a_WorkstationName=SmarTone_x000d__x000a_LastExecuted=0_x000d__x000a_LastSt 2 115 3" xfId="5307" xr:uid="{00000000-0005-0000-0000-0000FE000000}"/>
    <cellStyle name=" Task]_x000d__x000a_TaskName=Scan At_x000d__x000a_TaskID=3_x000d__x000a_WorkstationName=SmarTone_x000d__x000a_LastExecuted=0_x000d__x000a_LastSt 2 116" xfId="129" xr:uid="{00000000-0005-0000-0000-0000FF000000}"/>
    <cellStyle name=" Task]_x000d__x000a_TaskName=Scan At_x000d__x000a_TaskID=3_x000d__x000a_WorkstationName=SmarTone_x000d__x000a_LastExecuted=0_x000d__x000a_LastSt 2 116 2" xfId="3656" xr:uid="{00000000-0005-0000-0000-000000010000}"/>
    <cellStyle name=" Task]_x000d__x000a_TaskName=Scan At_x000d__x000a_TaskID=3_x000d__x000a_WorkstationName=SmarTone_x000d__x000a_LastExecuted=0_x000d__x000a_LastSt 2 116 3" xfId="5308" xr:uid="{00000000-0005-0000-0000-000001010000}"/>
    <cellStyle name=" Task]_x000d__x000a_TaskName=Scan At_x000d__x000a_TaskID=3_x000d__x000a_WorkstationName=SmarTone_x000d__x000a_LastExecuted=0_x000d__x000a_LastSt 2 117" xfId="130" xr:uid="{00000000-0005-0000-0000-000002010000}"/>
    <cellStyle name=" Task]_x000d__x000a_TaskName=Scan At_x000d__x000a_TaskID=3_x000d__x000a_WorkstationName=SmarTone_x000d__x000a_LastExecuted=0_x000d__x000a_LastSt 2 117 2" xfId="3657" xr:uid="{00000000-0005-0000-0000-000003010000}"/>
    <cellStyle name=" Task]_x000d__x000a_TaskName=Scan At_x000d__x000a_TaskID=3_x000d__x000a_WorkstationName=SmarTone_x000d__x000a_LastExecuted=0_x000d__x000a_LastSt 2 117 3" xfId="5309" xr:uid="{00000000-0005-0000-0000-000004010000}"/>
    <cellStyle name=" Task]_x000d__x000a_TaskName=Scan At_x000d__x000a_TaskID=3_x000d__x000a_WorkstationName=SmarTone_x000d__x000a_LastExecuted=0_x000d__x000a_LastSt 2 118" xfId="131" xr:uid="{00000000-0005-0000-0000-000005010000}"/>
    <cellStyle name=" Task]_x000d__x000a_TaskName=Scan At_x000d__x000a_TaskID=3_x000d__x000a_WorkstationName=SmarTone_x000d__x000a_LastExecuted=0_x000d__x000a_LastSt 2 118 2" xfId="3658" xr:uid="{00000000-0005-0000-0000-000006010000}"/>
    <cellStyle name=" Task]_x000d__x000a_TaskName=Scan At_x000d__x000a_TaskID=3_x000d__x000a_WorkstationName=SmarTone_x000d__x000a_LastExecuted=0_x000d__x000a_LastSt 2 118 3" xfId="5310" xr:uid="{00000000-0005-0000-0000-000007010000}"/>
    <cellStyle name=" Task]_x000d__x000a_TaskName=Scan At_x000d__x000a_TaskID=3_x000d__x000a_WorkstationName=SmarTone_x000d__x000a_LastExecuted=0_x000d__x000a_LastSt 2 119" xfId="132" xr:uid="{00000000-0005-0000-0000-000008010000}"/>
    <cellStyle name=" Task]_x000d__x000a_TaskName=Scan At_x000d__x000a_TaskID=3_x000d__x000a_WorkstationName=SmarTone_x000d__x000a_LastExecuted=0_x000d__x000a_LastSt 2 119 2" xfId="3659" xr:uid="{00000000-0005-0000-0000-000009010000}"/>
    <cellStyle name=" Task]_x000d__x000a_TaskName=Scan At_x000d__x000a_TaskID=3_x000d__x000a_WorkstationName=SmarTone_x000d__x000a_LastExecuted=0_x000d__x000a_LastSt 2 119 3" xfId="5311" xr:uid="{00000000-0005-0000-0000-00000A010000}"/>
    <cellStyle name=" Task]_x000d__x000a_TaskName=Scan At_x000d__x000a_TaskID=3_x000d__x000a_WorkstationName=SmarTone_x000d__x000a_LastExecuted=0_x000d__x000a_LastSt 2 12" xfId="133" xr:uid="{00000000-0005-0000-0000-00000B010000}"/>
    <cellStyle name=" Task]_x000d__x000a_TaskName=Scan At_x000d__x000a_TaskID=3_x000d__x000a_WorkstationName=SmarTone_x000d__x000a_LastExecuted=0_x000d__x000a_LastSt 2 12 2" xfId="3660" xr:uid="{00000000-0005-0000-0000-00000C010000}"/>
    <cellStyle name=" Task]_x000d__x000a_TaskName=Scan At_x000d__x000a_TaskID=3_x000d__x000a_WorkstationName=SmarTone_x000d__x000a_LastExecuted=0_x000d__x000a_LastSt 2 12 3" xfId="5312" xr:uid="{00000000-0005-0000-0000-00000D010000}"/>
    <cellStyle name=" Task]_x000d__x000a_TaskName=Scan At_x000d__x000a_TaskID=3_x000d__x000a_WorkstationName=SmarTone_x000d__x000a_LastExecuted=0_x000d__x000a_LastSt 2 12 4" xfId="6915" xr:uid="{00000000-0005-0000-0000-00000E010000}"/>
    <cellStyle name=" Task]_x000d__x000a_TaskName=Scan At_x000d__x000a_TaskID=3_x000d__x000a_WorkstationName=SmarTone_x000d__x000a_LastExecuted=0_x000d__x000a_LastSt 2 12 5" xfId="6914" xr:uid="{00000000-0005-0000-0000-00000F010000}"/>
    <cellStyle name=" Task]_x000d__x000a_TaskName=Scan At_x000d__x000a_TaskID=3_x000d__x000a_WorkstationName=SmarTone_x000d__x000a_LastExecuted=0_x000d__x000a_LastSt 2 120" xfId="134" xr:uid="{00000000-0005-0000-0000-000010010000}"/>
    <cellStyle name=" Task]_x000d__x000a_TaskName=Scan At_x000d__x000a_TaskID=3_x000d__x000a_WorkstationName=SmarTone_x000d__x000a_LastExecuted=0_x000d__x000a_LastSt 2 120 2" xfId="3661" xr:uid="{00000000-0005-0000-0000-000011010000}"/>
    <cellStyle name=" Task]_x000d__x000a_TaskName=Scan At_x000d__x000a_TaskID=3_x000d__x000a_WorkstationName=SmarTone_x000d__x000a_LastExecuted=0_x000d__x000a_LastSt 2 120 3" xfId="5313" xr:uid="{00000000-0005-0000-0000-000012010000}"/>
    <cellStyle name=" Task]_x000d__x000a_TaskName=Scan At_x000d__x000a_TaskID=3_x000d__x000a_WorkstationName=SmarTone_x000d__x000a_LastExecuted=0_x000d__x000a_LastSt 2 121" xfId="135" xr:uid="{00000000-0005-0000-0000-000013010000}"/>
    <cellStyle name=" Task]_x000d__x000a_TaskName=Scan At_x000d__x000a_TaskID=3_x000d__x000a_WorkstationName=SmarTone_x000d__x000a_LastExecuted=0_x000d__x000a_LastSt 2 121 2" xfId="3662" xr:uid="{00000000-0005-0000-0000-000014010000}"/>
    <cellStyle name=" Task]_x000d__x000a_TaskName=Scan At_x000d__x000a_TaskID=3_x000d__x000a_WorkstationName=SmarTone_x000d__x000a_LastExecuted=0_x000d__x000a_LastSt 2 121 3" xfId="5314" xr:uid="{00000000-0005-0000-0000-000015010000}"/>
    <cellStyle name=" Task]_x000d__x000a_TaskName=Scan At_x000d__x000a_TaskID=3_x000d__x000a_WorkstationName=SmarTone_x000d__x000a_LastExecuted=0_x000d__x000a_LastSt 2 122" xfId="136" xr:uid="{00000000-0005-0000-0000-000016010000}"/>
    <cellStyle name=" Task]_x000d__x000a_TaskName=Scan At_x000d__x000a_TaskID=3_x000d__x000a_WorkstationName=SmarTone_x000d__x000a_LastExecuted=0_x000d__x000a_LastSt 2 122 2" xfId="3663" xr:uid="{00000000-0005-0000-0000-000017010000}"/>
    <cellStyle name=" Task]_x000d__x000a_TaskName=Scan At_x000d__x000a_TaskID=3_x000d__x000a_WorkstationName=SmarTone_x000d__x000a_LastExecuted=0_x000d__x000a_LastSt 2 122 3" xfId="5315" xr:uid="{00000000-0005-0000-0000-000018010000}"/>
    <cellStyle name=" Task]_x000d__x000a_TaskName=Scan At_x000d__x000a_TaskID=3_x000d__x000a_WorkstationName=SmarTone_x000d__x000a_LastExecuted=0_x000d__x000a_LastSt 2 123" xfId="137" xr:uid="{00000000-0005-0000-0000-000019010000}"/>
    <cellStyle name=" Task]_x000d__x000a_TaskName=Scan At_x000d__x000a_TaskID=3_x000d__x000a_WorkstationName=SmarTone_x000d__x000a_LastExecuted=0_x000d__x000a_LastSt 2 123 2" xfId="3664" xr:uid="{00000000-0005-0000-0000-00001A010000}"/>
    <cellStyle name=" Task]_x000d__x000a_TaskName=Scan At_x000d__x000a_TaskID=3_x000d__x000a_WorkstationName=SmarTone_x000d__x000a_LastExecuted=0_x000d__x000a_LastSt 2 123 3" xfId="5316" xr:uid="{00000000-0005-0000-0000-00001B010000}"/>
    <cellStyle name=" Task]_x000d__x000a_TaskName=Scan At_x000d__x000a_TaskID=3_x000d__x000a_WorkstationName=SmarTone_x000d__x000a_LastExecuted=0_x000d__x000a_LastSt 2 124" xfId="138" xr:uid="{00000000-0005-0000-0000-00001C010000}"/>
    <cellStyle name=" Task]_x000d__x000a_TaskName=Scan At_x000d__x000a_TaskID=3_x000d__x000a_WorkstationName=SmarTone_x000d__x000a_LastExecuted=0_x000d__x000a_LastSt 2 124 2" xfId="3665" xr:uid="{00000000-0005-0000-0000-00001D010000}"/>
    <cellStyle name=" Task]_x000d__x000a_TaskName=Scan At_x000d__x000a_TaskID=3_x000d__x000a_WorkstationName=SmarTone_x000d__x000a_LastExecuted=0_x000d__x000a_LastSt 2 124 3" xfId="5317" xr:uid="{00000000-0005-0000-0000-00001E010000}"/>
    <cellStyle name=" Task]_x000d__x000a_TaskName=Scan At_x000d__x000a_TaskID=3_x000d__x000a_WorkstationName=SmarTone_x000d__x000a_LastExecuted=0_x000d__x000a_LastSt 2 125" xfId="139" xr:uid="{00000000-0005-0000-0000-00001F010000}"/>
    <cellStyle name=" Task]_x000d__x000a_TaskName=Scan At_x000d__x000a_TaskID=3_x000d__x000a_WorkstationName=SmarTone_x000d__x000a_LastExecuted=0_x000d__x000a_LastSt 2 125 2" xfId="3666" xr:uid="{00000000-0005-0000-0000-000020010000}"/>
    <cellStyle name=" Task]_x000d__x000a_TaskName=Scan At_x000d__x000a_TaskID=3_x000d__x000a_WorkstationName=SmarTone_x000d__x000a_LastExecuted=0_x000d__x000a_LastSt 2 125 3" xfId="5318" xr:uid="{00000000-0005-0000-0000-000021010000}"/>
    <cellStyle name=" Task]_x000d__x000a_TaskName=Scan At_x000d__x000a_TaskID=3_x000d__x000a_WorkstationName=SmarTone_x000d__x000a_LastExecuted=0_x000d__x000a_LastSt 2 126" xfId="140" xr:uid="{00000000-0005-0000-0000-000022010000}"/>
    <cellStyle name=" Task]_x000d__x000a_TaskName=Scan At_x000d__x000a_TaskID=3_x000d__x000a_WorkstationName=SmarTone_x000d__x000a_LastExecuted=0_x000d__x000a_LastSt 2 126 2" xfId="3667" xr:uid="{00000000-0005-0000-0000-000023010000}"/>
    <cellStyle name=" Task]_x000d__x000a_TaskName=Scan At_x000d__x000a_TaskID=3_x000d__x000a_WorkstationName=SmarTone_x000d__x000a_LastExecuted=0_x000d__x000a_LastSt 2 126 3" xfId="5319" xr:uid="{00000000-0005-0000-0000-000024010000}"/>
    <cellStyle name=" Task]_x000d__x000a_TaskName=Scan At_x000d__x000a_TaskID=3_x000d__x000a_WorkstationName=SmarTone_x000d__x000a_LastExecuted=0_x000d__x000a_LastSt 2 127" xfId="141" xr:uid="{00000000-0005-0000-0000-000025010000}"/>
    <cellStyle name=" Task]_x000d__x000a_TaskName=Scan At_x000d__x000a_TaskID=3_x000d__x000a_WorkstationName=SmarTone_x000d__x000a_LastExecuted=0_x000d__x000a_LastSt 2 127 2" xfId="3668" xr:uid="{00000000-0005-0000-0000-000026010000}"/>
    <cellStyle name=" Task]_x000d__x000a_TaskName=Scan At_x000d__x000a_TaskID=3_x000d__x000a_WorkstationName=SmarTone_x000d__x000a_LastExecuted=0_x000d__x000a_LastSt 2 127 3" xfId="5320" xr:uid="{00000000-0005-0000-0000-000027010000}"/>
    <cellStyle name=" Task]_x000d__x000a_TaskName=Scan At_x000d__x000a_TaskID=3_x000d__x000a_WorkstationName=SmarTone_x000d__x000a_LastExecuted=0_x000d__x000a_LastSt 2 128" xfId="142" xr:uid="{00000000-0005-0000-0000-000028010000}"/>
    <cellStyle name=" Task]_x000d__x000a_TaskName=Scan At_x000d__x000a_TaskID=3_x000d__x000a_WorkstationName=SmarTone_x000d__x000a_LastExecuted=0_x000d__x000a_LastSt 2 128 2" xfId="3669" xr:uid="{00000000-0005-0000-0000-000029010000}"/>
    <cellStyle name=" Task]_x000d__x000a_TaskName=Scan At_x000d__x000a_TaskID=3_x000d__x000a_WorkstationName=SmarTone_x000d__x000a_LastExecuted=0_x000d__x000a_LastSt 2 128 3" xfId="5321" xr:uid="{00000000-0005-0000-0000-00002A010000}"/>
    <cellStyle name=" Task]_x000d__x000a_TaskName=Scan At_x000d__x000a_TaskID=3_x000d__x000a_WorkstationName=SmarTone_x000d__x000a_LastExecuted=0_x000d__x000a_LastSt 2 128 4" xfId="6917" xr:uid="{00000000-0005-0000-0000-00002B010000}"/>
    <cellStyle name=" Task]_x000d__x000a_TaskName=Scan At_x000d__x000a_TaskID=3_x000d__x000a_WorkstationName=SmarTone_x000d__x000a_LastExecuted=0_x000d__x000a_LastSt 2 128 5" xfId="6916" xr:uid="{00000000-0005-0000-0000-00002C010000}"/>
    <cellStyle name=" Task]_x000d__x000a_TaskName=Scan At_x000d__x000a_TaskID=3_x000d__x000a_WorkstationName=SmarTone_x000d__x000a_LastExecuted=0_x000d__x000a_LastSt 2 129" xfId="143" xr:uid="{00000000-0005-0000-0000-00002D010000}"/>
    <cellStyle name=" Task]_x000d__x000a_TaskName=Scan At_x000d__x000a_TaskID=3_x000d__x000a_WorkstationName=SmarTone_x000d__x000a_LastExecuted=0_x000d__x000a_LastSt 2 129 2" xfId="3670" xr:uid="{00000000-0005-0000-0000-00002E010000}"/>
    <cellStyle name=" Task]_x000d__x000a_TaskName=Scan At_x000d__x000a_TaskID=3_x000d__x000a_WorkstationName=SmarTone_x000d__x000a_LastExecuted=0_x000d__x000a_LastSt 2 129 3" xfId="5322" xr:uid="{00000000-0005-0000-0000-00002F010000}"/>
    <cellStyle name=" Task]_x000d__x000a_TaskName=Scan At_x000d__x000a_TaskID=3_x000d__x000a_WorkstationName=SmarTone_x000d__x000a_LastExecuted=0_x000d__x000a_LastSt 2 129 4" xfId="6919" xr:uid="{00000000-0005-0000-0000-000030010000}"/>
    <cellStyle name=" Task]_x000d__x000a_TaskName=Scan At_x000d__x000a_TaskID=3_x000d__x000a_WorkstationName=SmarTone_x000d__x000a_LastExecuted=0_x000d__x000a_LastSt 2 129 5" xfId="6918" xr:uid="{00000000-0005-0000-0000-000031010000}"/>
    <cellStyle name=" Task]_x000d__x000a_TaskName=Scan At_x000d__x000a_TaskID=3_x000d__x000a_WorkstationName=SmarTone_x000d__x000a_LastExecuted=0_x000d__x000a_LastSt 2 13" xfId="144" xr:uid="{00000000-0005-0000-0000-000032010000}"/>
    <cellStyle name=" Task]_x000d__x000a_TaskName=Scan At_x000d__x000a_TaskID=3_x000d__x000a_WorkstationName=SmarTone_x000d__x000a_LastExecuted=0_x000d__x000a_LastSt 2 13 2" xfId="3671" xr:uid="{00000000-0005-0000-0000-000033010000}"/>
    <cellStyle name=" Task]_x000d__x000a_TaskName=Scan At_x000d__x000a_TaskID=3_x000d__x000a_WorkstationName=SmarTone_x000d__x000a_LastExecuted=0_x000d__x000a_LastSt 2 13 3" xfId="5323" xr:uid="{00000000-0005-0000-0000-000034010000}"/>
    <cellStyle name=" Task]_x000d__x000a_TaskName=Scan At_x000d__x000a_TaskID=3_x000d__x000a_WorkstationName=SmarTone_x000d__x000a_LastExecuted=0_x000d__x000a_LastSt 2 13 4" xfId="6921" xr:uid="{00000000-0005-0000-0000-000035010000}"/>
    <cellStyle name=" Task]_x000d__x000a_TaskName=Scan At_x000d__x000a_TaskID=3_x000d__x000a_WorkstationName=SmarTone_x000d__x000a_LastExecuted=0_x000d__x000a_LastSt 2 13 5" xfId="6920" xr:uid="{00000000-0005-0000-0000-000036010000}"/>
    <cellStyle name=" Task]_x000d__x000a_TaskName=Scan At_x000d__x000a_TaskID=3_x000d__x000a_WorkstationName=SmarTone_x000d__x000a_LastExecuted=0_x000d__x000a_LastSt 2 130" xfId="145" xr:uid="{00000000-0005-0000-0000-000037010000}"/>
    <cellStyle name=" Task]_x000d__x000a_TaskName=Scan At_x000d__x000a_TaskID=3_x000d__x000a_WorkstationName=SmarTone_x000d__x000a_LastExecuted=0_x000d__x000a_LastSt 2 130 2" xfId="3672" xr:uid="{00000000-0005-0000-0000-000038010000}"/>
    <cellStyle name=" Task]_x000d__x000a_TaskName=Scan At_x000d__x000a_TaskID=3_x000d__x000a_WorkstationName=SmarTone_x000d__x000a_LastExecuted=0_x000d__x000a_LastSt 2 130 3" xfId="5324" xr:uid="{00000000-0005-0000-0000-000039010000}"/>
    <cellStyle name=" Task]_x000d__x000a_TaskName=Scan At_x000d__x000a_TaskID=3_x000d__x000a_WorkstationName=SmarTone_x000d__x000a_LastExecuted=0_x000d__x000a_LastSt 2 131" xfId="146" xr:uid="{00000000-0005-0000-0000-00003A010000}"/>
    <cellStyle name=" Task]_x000d__x000a_TaskName=Scan At_x000d__x000a_TaskID=3_x000d__x000a_WorkstationName=SmarTone_x000d__x000a_LastExecuted=0_x000d__x000a_LastSt 2 131 2" xfId="3673" xr:uid="{00000000-0005-0000-0000-00003B010000}"/>
    <cellStyle name=" Task]_x000d__x000a_TaskName=Scan At_x000d__x000a_TaskID=3_x000d__x000a_WorkstationName=SmarTone_x000d__x000a_LastExecuted=0_x000d__x000a_LastSt 2 131 3" xfId="5325" xr:uid="{00000000-0005-0000-0000-00003C010000}"/>
    <cellStyle name=" Task]_x000d__x000a_TaskName=Scan At_x000d__x000a_TaskID=3_x000d__x000a_WorkstationName=SmarTone_x000d__x000a_LastExecuted=0_x000d__x000a_LastSt 2 132" xfId="147" xr:uid="{00000000-0005-0000-0000-00003D010000}"/>
    <cellStyle name=" Task]_x000d__x000a_TaskName=Scan At_x000d__x000a_TaskID=3_x000d__x000a_WorkstationName=SmarTone_x000d__x000a_LastExecuted=0_x000d__x000a_LastSt 2 132 2" xfId="3674" xr:uid="{00000000-0005-0000-0000-00003E010000}"/>
    <cellStyle name=" Task]_x000d__x000a_TaskName=Scan At_x000d__x000a_TaskID=3_x000d__x000a_WorkstationName=SmarTone_x000d__x000a_LastExecuted=0_x000d__x000a_LastSt 2 132 3" xfId="5326" xr:uid="{00000000-0005-0000-0000-00003F010000}"/>
    <cellStyle name=" Task]_x000d__x000a_TaskName=Scan At_x000d__x000a_TaskID=3_x000d__x000a_WorkstationName=SmarTone_x000d__x000a_LastExecuted=0_x000d__x000a_LastSt 2 133" xfId="148" xr:uid="{00000000-0005-0000-0000-000040010000}"/>
    <cellStyle name=" Task]_x000d__x000a_TaskName=Scan At_x000d__x000a_TaskID=3_x000d__x000a_WorkstationName=SmarTone_x000d__x000a_LastExecuted=0_x000d__x000a_LastSt 2 133 2" xfId="3675" xr:uid="{00000000-0005-0000-0000-000041010000}"/>
    <cellStyle name=" Task]_x000d__x000a_TaskName=Scan At_x000d__x000a_TaskID=3_x000d__x000a_WorkstationName=SmarTone_x000d__x000a_LastExecuted=0_x000d__x000a_LastSt 2 133 3" xfId="5327" xr:uid="{00000000-0005-0000-0000-000042010000}"/>
    <cellStyle name=" Task]_x000d__x000a_TaskName=Scan At_x000d__x000a_TaskID=3_x000d__x000a_WorkstationName=SmarTone_x000d__x000a_LastExecuted=0_x000d__x000a_LastSt 2 133 4" xfId="6923" xr:uid="{00000000-0005-0000-0000-000043010000}"/>
    <cellStyle name=" Task]_x000d__x000a_TaskName=Scan At_x000d__x000a_TaskID=3_x000d__x000a_WorkstationName=SmarTone_x000d__x000a_LastExecuted=0_x000d__x000a_LastSt 2 133 5" xfId="6922" xr:uid="{00000000-0005-0000-0000-000044010000}"/>
    <cellStyle name=" Task]_x000d__x000a_TaskName=Scan At_x000d__x000a_TaskID=3_x000d__x000a_WorkstationName=SmarTone_x000d__x000a_LastExecuted=0_x000d__x000a_LastSt 2 134" xfId="149" xr:uid="{00000000-0005-0000-0000-000045010000}"/>
    <cellStyle name=" Task]_x000d__x000a_TaskName=Scan At_x000d__x000a_TaskID=3_x000d__x000a_WorkstationName=SmarTone_x000d__x000a_LastExecuted=0_x000d__x000a_LastSt 2 134 2" xfId="3676" xr:uid="{00000000-0005-0000-0000-000046010000}"/>
    <cellStyle name=" Task]_x000d__x000a_TaskName=Scan At_x000d__x000a_TaskID=3_x000d__x000a_WorkstationName=SmarTone_x000d__x000a_LastExecuted=0_x000d__x000a_LastSt 2 134 3" xfId="5328" xr:uid="{00000000-0005-0000-0000-000047010000}"/>
    <cellStyle name=" Task]_x000d__x000a_TaskName=Scan At_x000d__x000a_TaskID=3_x000d__x000a_WorkstationName=SmarTone_x000d__x000a_LastExecuted=0_x000d__x000a_LastSt 2 134 4" xfId="6925" xr:uid="{00000000-0005-0000-0000-000048010000}"/>
    <cellStyle name=" Task]_x000d__x000a_TaskName=Scan At_x000d__x000a_TaskID=3_x000d__x000a_WorkstationName=SmarTone_x000d__x000a_LastExecuted=0_x000d__x000a_LastSt 2 134 5" xfId="6924" xr:uid="{00000000-0005-0000-0000-000049010000}"/>
    <cellStyle name=" Task]_x000d__x000a_TaskName=Scan At_x000d__x000a_TaskID=3_x000d__x000a_WorkstationName=SmarTone_x000d__x000a_LastExecuted=0_x000d__x000a_LastSt 2 135" xfId="150" xr:uid="{00000000-0005-0000-0000-00004A010000}"/>
    <cellStyle name=" Task]_x000d__x000a_TaskName=Scan At_x000d__x000a_TaskID=3_x000d__x000a_WorkstationName=SmarTone_x000d__x000a_LastExecuted=0_x000d__x000a_LastSt 2 135 2" xfId="5137" xr:uid="{00000000-0005-0000-0000-00004B010000}"/>
    <cellStyle name=" Task]_x000d__x000a_TaskName=Scan At_x000d__x000a_TaskID=3_x000d__x000a_WorkstationName=SmarTone_x000d__x000a_LastExecuted=0_x000d__x000a_LastSt 2 135 3" xfId="6789" xr:uid="{00000000-0005-0000-0000-00004C010000}"/>
    <cellStyle name=" Task]_x000d__x000a_TaskName=Scan At_x000d__x000a_TaskID=3_x000d__x000a_WorkstationName=SmarTone_x000d__x000a_LastExecuted=0_x000d__x000a_LastSt 2 135 4" xfId="6927" xr:uid="{00000000-0005-0000-0000-00004D010000}"/>
    <cellStyle name=" Task]_x000d__x000a_TaskName=Scan At_x000d__x000a_TaskID=3_x000d__x000a_WorkstationName=SmarTone_x000d__x000a_LastExecuted=0_x000d__x000a_LastSt 2 135 5" xfId="6926" xr:uid="{00000000-0005-0000-0000-00004E010000}"/>
    <cellStyle name=" Task]_x000d__x000a_TaskName=Scan At_x000d__x000a_TaskID=3_x000d__x000a_WorkstationName=SmarTone_x000d__x000a_LastExecuted=0_x000d__x000a_LastSt 2 136" xfId="151" xr:uid="{00000000-0005-0000-0000-00004F010000}"/>
    <cellStyle name=" Task]_x000d__x000a_TaskName=Scan At_x000d__x000a_TaskID=3_x000d__x000a_WorkstationName=SmarTone_x000d__x000a_LastExecuted=0_x000d__x000a_LastSt 2 136 2" xfId="5190" xr:uid="{00000000-0005-0000-0000-000050010000}"/>
    <cellStyle name=" Task]_x000d__x000a_TaskName=Scan At_x000d__x000a_TaskID=3_x000d__x000a_WorkstationName=SmarTone_x000d__x000a_LastExecuted=0_x000d__x000a_LastSt 2 136 3" xfId="6842" xr:uid="{00000000-0005-0000-0000-000051010000}"/>
    <cellStyle name=" Task]_x000d__x000a_TaskName=Scan At_x000d__x000a_TaskID=3_x000d__x000a_WorkstationName=SmarTone_x000d__x000a_LastExecuted=0_x000d__x000a_LastSt 2 136 4" xfId="6929" xr:uid="{00000000-0005-0000-0000-000052010000}"/>
    <cellStyle name=" Task]_x000d__x000a_TaskName=Scan At_x000d__x000a_TaskID=3_x000d__x000a_WorkstationName=SmarTone_x000d__x000a_LastExecuted=0_x000d__x000a_LastSt 2 136 5" xfId="6928" xr:uid="{00000000-0005-0000-0000-000053010000}"/>
    <cellStyle name=" Task]_x000d__x000a_TaskName=Scan At_x000d__x000a_TaskID=3_x000d__x000a_WorkstationName=SmarTone_x000d__x000a_LastExecuted=0_x000d__x000a_LastSt 2 137" xfId="152" xr:uid="{00000000-0005-0000-0000-000054010000}"/>
    <cellStyle name=" Task]_x000d__x000a_TaskName=Scan At_x000d__x000a_TaskID=3_x000d__x000a_WorkstationName=SmarTone_x000d__x000a_LastExecuted=0_x000d__x000a_LastSt 2 137 2" xfId="5201" xr:uid="{00000000-0005-0000-0000-000055010000}"/>
    <cellStyle name=" Task]_x000d__x000a_TaskName=Scan At_x000d__x000a_TaskID=3_x000d__x000a_WorkstationName=SmarTone_x000d__x000a_LastExecuted=0_x000d__x000a_LastSt 2 137 3" xfId="6853" xr:uid="{00000000-0005-0000-0000-000056010000}"/>
    <cellStyle name=" Task]_x000d__x000a_TaskName=Scan At_x000d__x000a_TaskID=3_x000d__x000a_WorkstationName=SmarTone_x000d__x000a_LastExecuted=0_x000d__x000a_LastSt 2 137 4" xfId="6931" xr:uid="{00000000-0005-0000-0000-000057010000}"/>
    <cellStyle name=" Task]_x000d__x000a_TaskName=Scan At_x000d__x000a_TaskID=3_x000d__x000a_WorkstationName=SmarTone_x000d__x000a_LastExecuted=0_x000d__x000a_LastSt 2 137 5" xfId="6930" xr:uid="{00000000-0005-0000-0000-000058010000}"/>
    <cellStyle name=" Task]_x000d__x000a_TaskName=Scan At_x000d__x000a_TaskID=3_x000d__x000a_WorkstationName=SmarTone_x000d__x000a_LastExecuted=0_x000d__x000a_LastSt 2 138" xfId="3565" xr:uid="{00000000-0005-0000-0000-000059010000}"/>
    <cellStyle name=" Task]_x000d__x000a_TaskName=Scan At_x000d__x000a_TaskID=3_x000d__x000a_WorkstationName=SmarTone_x000d__x000a_LastExecuted=0_x000d__x000a_LastSt 2 138 2" xfId="6872" xr:uid="{00000000-0005-0000-0000-00005A010000}"/>
    <cellStyle name=" Task]_x000d__x000a_TaskName=Scan At_x000d__x000a_TaskID=3_x000d__x000a_WorkstationName=SmarTone_x000d__x000a_LastExecuted=0_x000d__x000a_LastSt 2 138 3" xfId="6932" xr:uid="{00000000-0005-0000-0000-00005B010000}"/>
    <cellStyle name=" Task]_x000d__x000a_TaskName=Scan At_x000d__x000a_TaskID=3_x000d__x000a_WorkstationName=SmarTone_x000d__x000a_LastExecuted=0_x000d__x000a_LastSt 2 139" xfId="5218" xr:uid="{00000000-0005-0000-0000-00005C010000}"/>
    <cellStyle name=" Task]_x000d__x000a_TaskName=Scan At_x000d__x000a_TaskID=3_x000d__x000a_WorkstationName=SmarTone_x000d__x000a_LastExecuted=0_x000d__x000a_LastSt 2 14" xfId="153" xr:uid="{00000000-0005-0000-0000-00005D010000}"/>
    <cellStyle name=" Task]_x000d__x000a_TaskName=Scan At_x000d__x000a_TaskID=3_x000d__x000a_WorkstationName=SmarTone_x000d__x000a_LastExecuted=0_x000d__x000a_LastSt 2 14 2" xfId="3677" xr:uid="{00000000-0005-0000-0000-00005E010000}"/>
    <cellStyle name=" Task]_x000d__x000a_TaskName=Scan At_x000d__x000a_TaskID=3_x000d__x000a_WorkstationName=SmarTone_x000d__x000a_LastExecuted=0_x000d__x000a_LastSt 2 14 3" xfId="5329" xr:uid="{00000000-0005-0000-0000-00005F010000}"/>
    <cellStyle name=" Task]_x000d__x000a_TaskName=Scan At_x000d__x000a_TaskID=3_x000d__x000a_WorkstationName=SmarTone_x000d__x000a_LastExecuted=0_x000d__x000a_LastSt 2 14 4" xfId="6934" xr:uid="{00000000-0005-0000-0000-000060010000}"/>
    <cellStyle name=" Task]_x000d__x000a_TaskName=Scan At_x000d__x000a_TaskID=3_x000d__x000a_WorkstationName=SmarTone_x000d__x000a_LastExecuted=0_x000d__x000a_LastSt 2 14 5" xfId="6933" xr:uid="{00000000-0005-0000-0000-000061010000}"/>
    <cellStyle name=" Task]_x000d__x000a_TaskName=Scan At_x000d__x000a_TaskID=3_x000d__x000a_WorkstationName=SmarTone_x000d__x000a_LastExecuted=0_x000d__x000a_LastSt 2 15" xfId="154" xr:uid="{00000000-0005-0000-0000-000062010000}"/>
    <cellStyle name=" Task]_x000d__x000a_TaskName=Scan At_x000d__x000a_TaskID=3_x000d__x000a_WorkstationName=SmarTone_x000d__x000a_LastExecuted=0_x000d__x000a_LastSt 2 15 2" xfId="3678" xr:uid="{00000000-0005-0000-0000-000063010000}"/>
    <cellStyle name=" Task]_x000d__x000a_TaskName=Scan At_x000d__x000a_TaskID=3_x000d__x000a_WorkstationName=SmarTone_x000d__x000a_LastExecuted=0_x000d__x000a_LastSt 2 15 3" xfId="5330" xr:uid="{00000000-0005-0000-0000-000064010000}"/>
    <cellStyle name=" Task]_x000d__x000a_TaskName=Scan At_x000d__x000a_TaskID=3_x000d__x000a_WorkstationName=SmarTone_x000d__x000a_LastExecuted=0_x000d__x000a_LastSt 2 15 4" xfId="6936" xr:uid="{00000000-0005-0000-0000-000065010000}"/>
    <cellStyle name=" Task]_x000d__x000a_TaskName=Scan At_x000d__x000a_TaskID=3_x000d__x000a_WorkstationName=SmarTone_x000d__x000a_LastExecuted=0_x000d__x000a_LastSt 2 15 5" xfId="6935" xr:uid="{00000000-0005-0000-0000-000066010000}"/>
    <cellStyle name=" Task]_x000d__x000a_TaskName=Scan At_x000d__x000a_TaskID=3_x000d__x000a_WorkstationName=SmarTone_x000d__x000a_LastExecuted=0_x000d__x000a_LastSt 2 16" xfId="155" xr:uid="{00000000-0005-0000-0000-000067010000}"/>
    <cellStyle name=" Task]_x000d__x000a_TaskName=Scan At_x000d__x000a_TaskID=3_x000d__x000a_WorkstationName=SmarTone_x000d__x000a_LastExecuted=0_x000d__x000a_LastSt 2 16 2" xfId="3679" xr:uid="{00000000-0005-0000-0000-000068010000}"/>
    <cellStyle name=" Task]_x000d__x000a_TaskName=Scan At_x000d__x000a_TaskID=3_x000d__x000a_WorkstationName=SmarTone_x000d__x000a_LastExecuted=0_x000d__x000a_LastSt 2 16 3" xfId="5331" xr:uid="{00000000-0005-0000-0000-000069010000}"/>
    <cellStyle name=" Task]_x000d__x000a_TaskName=Scan At_x000d__x000a_TaskID=3_x000d__x000a_WorkstationName=SmarTone_x000d__x000a_LastExecuted=0_x000d__x000a_LastSt 2 16 4" xfId="6938" xr:uid="{00000000-0005-0000-0000-00006A010000}"/>
    <cellStyle name=" Task]_x000d__x000a_TaskName=Scan At_x000d__x000a_TaskID=3_x000d__x000a_WorkstationName=SmarTone_x000d__x000a_LastExecuted=0_x000d__x000a_LastSt 2 16 5" xfId="6937" xr:uid="{00000000-0005-0000-0000-00006B010000}"/>
    <cellStyle name=" Task]_x000d__x000a_TaskName=Scan At_x000d__x000a_TaskID=3_x000d__x000a_WorkstationName=SmarTone_x000d__x000a_LastExecuted=0_x000d__x000a_LastSt 2 17" xfId="156" xr:uid="{00000000-0005-0000-0000-00006C010000}"/>
    <cellStyle name=" Task]_x000d__x000a_TaskName=Scan At_x000d__x000a_TaskID=3_x000d__x000a_WorkstationName=SmarTone_x000d__x000a_LastExecuted=0_x000d__x000a_LastSt 2 17 2" xfId="3680" xr:uid="{00000000-0005-0000-0000-00006D010000}"/>
    <cellStyle name=" Task]_x000d__x000a_TaskName=Scan At_x000d__x000a_TaskID=3_x000d__x000a_WorkstationName=SmarTone_x000d__x000a_LastExecuted=0_x000d__x000a_LastSt 2 17 3" xfId="5332" xr:uid="{00000000-0005-0000-0000-00006E010000}"/>
    <cellStyle name=" Task]_x000d__x000a_TaskName=Scan At_x000d__x000a_TaskID=3_x000d__x000a_WorkstationName=SmarTone_x000d__x000a_LastExecuted=0_x000d__x000a_LastSt 2 17 4" xfId="6940" xr:uid="{00000000-0005-0000-0000-00006F010000}"/>
    <cellStyle name=" Task]_x000d__x000a_TaskName=Scan At_x000d__x000a_TaskID=3_x000d__x000a_WorkstationName=SmarTone_x000d__x000a_LastExecuted=0_x000d__x000a_LastSt 2 17 5" xfId="6939" xr:uid="{00000000-0005-0000-0000-000070010000}"/>
    <cellStyle name=" Task]_x000d__x000a_TaskName=Scan At_x000d__x000a_TaskID=3_x000d__x000a_WorkstationName=SmarTone_x000d__x000a_LastExecuted=0_x000d__x000a_LastSt 2 18" xfId="157" xr:uid="{00000000-0005-0000-0000-000071010000}"/>
    <cellStyle name=" Task]_x000d__x000a_TaskName=Scan At_x000d__x000a_TaskID=3_x000d__x000a_WorkstationName=SmarTone_x000d__x000a_LastExecuted=0_x000d__x000a_LastSt 2 18 2" xfId="3681" xr:uid="{00000000-0005-0000-0000-000072010000}"/>
    <cellStyle name=" Task]_x000d__x000a_TaskName=Scan At_x000d__x000a_TaskID=3_x000d__x000a_WorkstationName=SmarTone_x000d__x000a_LastExecuted=0_x000d__x000a_LastSt 2 18 3" xfId="5333" xr:uid="{00000000-0005-0000-0000-000073010000}"/>
    <cellStyle name=" Task]_x000d__x000a_TaskName=Scan At_x000d__x000a_TaskID=3_x000d__x000a_WorkstationName=SmarTone_x000d__x000a_LastExecuted=0_x000d__x000a_LastSt 2 18 4" xfId="6942" xr:uid="{00000000-0005-0000-0000-000074010000}"/>
    <cellStyle name=" Task]_x000d__x000a_TaskName=Scan At_x000d__x000a_TaskID=3_x000d__x000a_WorkstationName=SmarTone_x000d__x000a_LastExecuted=0_x000d__x000a_LastSt 2 18 5" xfId="6941" xr:uid="{00000000-0005-0000-0000-000075010000}"/>
    <cellStyle name=" Task]_x000d__x000a_TaskName=Scan At_x000d__x000a_TaskID=3_x000d__x000a_WorkstationName=SmarTone_x000d__x000a_LastExecuted=0_x000d__x000a_LastSt 2 19" xfId="158" xr:uid="{00000000-0005-0000-0000-000076010000}"/>
    <cellStyle name=" Task]_x000d__x000a_TaskName=Scan At_x000d__x000a_TaskID=3_x000d__x000a_WorkstationName=SmarTone_x000d__x000a_LastExecuted=0_x000d__x000a_LastSt 2 19 2" xfId="3682" xr:uid="{00000000-0005-0000-0000-000077010000}"/>
    <cellStyle name=" Task]_x000d__x000a_TaskName=Scan At_x000d__x000a_TaskID=3_x000d__x000a_WorkstationName=SmarTone_x000d__x000a_LastExecuted=0_x000d__x000a_LastSt 2 19 3" xfId="5334" xr:uid="{00000000-0005-0000-0000-000078010000}"/>
    <cellStyle name=" Task]_x000d__x000a_TaskName=Scan At_x000d__x000a_TaskID=3_x000d__x000a_WorkstationName=SmarTone_x000d__x000a_LastExecuted=0_x000d__x000a_LastSt 2 19 4" xfId="6944" xr:uid="{00000000-0005-0000-0000-000079010000}"/>
    <cellStyle name=" Task]_x000d__x000a_TaskName=Scan At_x000d__x000a_TaskID=3_x000d__x000a_WorkstationName=SmarTone_x000d__x000a_LastExecuted=0_x000d__x000a_LastSt 2 19 5" xfId="6943" xr:uid="{00000000-0005-0000-0000-00007A010000}"/>
    <cellStyle name=" Task]_x000d__x000a_TaskName=Scan At_x000d__x000a_TaskID=3_x000d__x000a_WorkstationName=SmarTone_x000d__x000a_LastExecuted=0_x000d__x000a_LastSt 2 2" xfId="53" xr:uid="{00000000-0005-0000-0000-00007B010000}"/>
    <cellStyle name=" Task]_x000d__x000a_TaskName=Scan At_x000d__x000a_TaskID=3_x000d__x000a_WorkstationName=SmarTone_x000d__x000a_LastExecuted=0_x000d__x000a_LastSt 2 2 2" xfId="159" xr:uid="{00000000-0005-0000-0000-00007C010000}"/>
    <cellStyle name=" Task]_x000d__x000a_TaskName=Scan At_x000d__x000a_TaskID=3_x000d__x000a_WorkstationName=SmarTone_x000d__x000a_LastExecuted=0_x000d__x000a_LastSt 2 2 2 2" xfId="3584" xr:uid="{00000000-0005-0000-0000-00007D010000}"/>
    <cellStyle name=" Task]_x000d__x000a_TaskName=Scan At_x000d__x000a_TaskID=3_x000d__x000a_WorkstationName=SmarTone_x000d__x000a_LastExecuted=0_x000d__x000a_LastSt 2 2 2 3" xfId="5236" xr:uid="{00000000-0005-0000-0000-00007E010000}"/>
    <cellStyle name=" Task]_x000d__x000a_TaskName=Scan At_x000d__x000a_TaskID=3_x000d__x000a_WorkstationName=SmarTone_x000d__x000a_LastExecuted=0_x000d__x000a_LastSt 2 2 3" xfId="160" xr:uid="{00000000-0005-0000-0000-00007F010000}"/>
    <cellStyle name=" Task]_x000d__x000a_TaskName=Scan At_x000d__x000a_TaskID=3_x000d__x000a_WorkstationName=SmarTone_x000d__x000a_LastExecuted=0_x000d__x000a_LastSt 2 2 3 2" xfId="161" xr:uid="{00000000-0005-0000-0000-000080010000}"/>
    <cellStyle name=" Task]_x000d__x000a_TaskName=Scan At_x000d__x000a_TaskID=3_x000d__x000a_WorkstationName=SmarTone_x000d__x000a_LastExecuted=0_x000d__x000a_LastSt 2 2 3 2 2" xfId="3684" xr:uid="{00000000-0005-0000-0000-000081010000}"/>
    <cellStyle name=" Task]_x000d__x000a_TaskName=Scan At_x000d__x000a_TaskID=3_x000d__x000a_WorkstationName=SmarTone_x000d__x000a_LastExecuted=0_x000d__x000a_LastSt 2 2 3 2 3" xfId="5336" xr:uid="{00000000-0005-0000-0000-000082010000}"/>
    <cellStyle name=" Task]_x000d__x000a_TaskName=Scan At_x000d__x000a_TaskID=3_x000d__x000a_WorkstationName=SmarTone_x000d__x000a_LastExecuted=0_x000d__x000a_LastSt 2 2 3 3" xfId="162" xr:uid="{00000000-0005-0000-0000-000083010000}"/>
    <cellStyle name=" Task]_x000d__x000a_TaskName=Scan At_x000d__x000a_TaskID=3_x000d__x000a_WorkstationName=SmarTone_x000d__x000a_LastExecuted=0_x000d__x000a_LastSt 2 2 3 3 2" xfId="5142" xr:uid="{00000000-0005-0000-0000-000084010000}"/>
    <cellStyle name=" Task]_x000d__x000a_TaskName=Scan At_x000d__x000a_TaskID=3_x000d__x000a_WorkstationName=SmarTone_x000d__x000a_LastExecuted=0_x000d__x000a_LastSt 2 2 3 3 3" xfId="6794" xr:uid="{00000000-0005-0000-0000-000085010000}"/>
    <cellStyle name=" Task]_x000d__x000a_TaskName=Scan At_x000d__x000a_TaskID=3_x000d__x000a_WorkstationName=SmarTone_x000d__x000a_LastExecuted=0_x000d__x000a_LastSt 2 2 3 4" xfId="163" xr:uid="{00000000-0005-0000-0000-000086010000}"/>
    <cellStyle name=" Task]_x000d__x000a_TaskName=Scan At_x000d__x000a_TaskID=3_x000d__x000a_WorkstationName=SmarTone_x000d__x000a_LastExecuted=0_x000d__x000a_LastSt 2 2 3 4 2" xfId="5188" xr:uid="{00000000-0005-0000-0000-000087010000}"/>
    <cellStyle name=" Task]_x000d__x000a_TaskName=Scan At_x000d__x000a_TaskID=3_x000d__x000a_WorkstationName=SmarTone_x000d__x000a_LastExecuted=0_x000d__x000a_LastSt 2 2 3 4 3" xfId="6840" xr:uid="{00000000-0005-0000-0000-000088010000}"/>
    <cellStyle name=" Task]_x000d__x000a_TaskName=Scan At_x000d__x000a_TaskID=3_x000d__x000a_WorkstationName=SmarTone_x000d__x000a_LastExecuted=0_x000d__x000a_LastSt 2 2 3 5" xfId="164" xr:uid="{00000000-0005-0000-0000-000089010000}"/>
    <cellStyle name=" Task]_x000d__x000a_TaskName=Scan At_x000d__x000a_TaskID=3_x000d__x000a_WorkstationName=SmarTone_x000d__x000a_LastExecuted=0_x000d__x000a_LastSt 2 2 3 5 2" xfId="5199" xr:uid="{00000000-0005-0000-0000-00008A010000}"/>
    <cellStyle name=" Task]_x000d__x000a_TaskName=Scan At_x000d__x000a_TaskID=3_x000d__x000a_WorkstationName=SmarTone_x000d__x000a_LastExecuted=0_x000d__x000a_LastSt 2 2 3 5 3" xfId="6851" xr:uid="{00000000-0005-0000-0000-00008B010000}"/>
    <cellStyle name=" Task]_x000d__x000a_TaskName=Scan At_x000d__x000a_TaskID=3_x000d__x000a_WorkstationName=SmarTone_x000d__x000a_LastExecuted=0_x000d__x000a_LastSt 2 2 3 6" xfId="3683" xr:uid="{00000000-0005-0000-0000-00008C010000}"/>
    <cellStyle name=" Task]_x000d__x000a_TaskName=Scan At_x000d__x000a_TaskID=3_x000d__x000a_WorkstationName=SmarTone_x000d__x000a_LastExecuted=0_x000d__x000a_LastSt 2 2 3 7" xfId="5335" xr:uid="{00000000-0005-0000-0000-00008D010000}"/>
    <cellStyle name=" Task]_x000d__x000a_TaskName=Scan At_x000d__x000a_TaskID=3_x000d__x000a_WorkstationName=SmarTone_x000d__x000a_LastExecuted=0_x000d__x000a_LastSt 2 2 3 8" xfId="6946" xr:uid="{00000000-0005-0000-0000-00008E010000}"/>
    <cellStyle name=" Task]_x000d__x000a_TaskName=Scan At_x000d__x000a_TaskID=3_x000d__x000a_WorkstationName=SmarTone_x000d__x000a_LastExecuted=0_x000d__x000a_LastSt 2 2 3 9" xfId="6945" xr:uid="{00000000-0005-0000-0000-00008F010000}"/>
    <cellStyle name=" Task]_x000d__x000a_TaskName=Scan At_x000d__x000a_TaskID=3_x000d__x000a_WorkstationName=SmarTone_x000d__x000a_LastExecuted=0_x000d__x000a_LastSt 2 2 4" xfId="165" xr:uid="{00000000-0005-0000-0000-000090010000}"/>
    <cellStyle name=" Task]_x000d__x000a_TaskName=Scan At_x000d__x000a_TaskID=3_x000d__x000a_WorkstationName=SmarTone_x000d__x000a_LastExecuted=0_x000d__x000a_LastSt 2 2 4 2" xfId="5141" xr:uid="{00000000-0005-0000-0000-000091010000}"/>
    <cellStyle name=" Task]_x000d__x000a_TaskName=Scan At_x000d__x000a_TaskID=3_x000d__x000a_WorkstationName=SmarTone_x000d__x000a_LastExecuted=0_x000d__x000a_LastSt 2 2 4 3" xfId="6793" xr:uid="{00000000-0005-0000-0000-000092010000}"/>
    <cellStyle name=" Task]_x000d__x000a_TaskName=Scan At_x000d__x000a_TaskID=3_x000d__x000a_WorkstationName=SmarTone_x000d__x000a_LastExecuted=0_x000d__x000a_LastSt 2 2 4 4" xfId="6948" xr:uid="{00000000-0005-0000-0000-000093010000}"/>
    <cellStyle name=" Task]_x000d__x000a_TaskName=Scan At_x000d__x000a_TaskID=3_x000d__x000a_WorkstationName=SmarTone_x000d__x000a_LastExecuted=0_x000d__x000a_LastSt 2 2 4 5" xfId="6947" xr:uid="{00000000-0005-0000-0000-000094010000}"/>
    <cellStyle name=" Task]_x000d__x000a_TaskName=Scan At_x000d__x000a_TaskID=3_x000d__x000a_WorkstationName=SmarTone_x000d__x000a_LastExecuted=0_x000d__x000a_LastSt 2 2 5" xfId="166" xr:uid="{00000000-0005-0000-0000-000095010000}"/>
    <cellStyle name=" Task]_x000d__x000a_TaskName=Scan At_x000d__x000a_TaskID=3_x000d__x000a_WorkstationName=SmarTone_x000d__x000a_LastExecuted=0_x000d__x000a_LastSt 2 2 5 2" xfId="5189" xr:uid="{00000000-0005-0000-0000-000096010000}"/>
    <cellStyle name=" Task]_x000d__x000a_TaskName=Scan At_x000d__x000a_TaskID=3_x000d__x000a_WorkstationName=SmarTone_x000d__x000a_LastExecuted=0_x000d__x000a_LastSt 2 2 5 3" xfId="6841" xr:uid="{00000000-0005-0000-0000-000097010000}"/>
    <cellStyle name=" Task]_x000d__x000a_TaskName=Scan At_x000d__x000a_TaskID=3_x000d__x000a_WorkstationName=SmarTone_x000d__x000a_LastExecuted=0_x000d__x000a_LastSt 2 2 5 4" xfId="6950" xr:uid="{00000000-0005-0000-0000-000098010000}"/>
    <cellStyle name=" Task]_x000d__x000a_TaskName=Scan At_x000d__x000a_TaskID=3_x000d__x000a_WorkstationName=SmarTone_x000d__x000a_LastExecuted=0_x000d__x000a_LastSt 2 2 5 5" xfId="6949" xr:uid="{00000000-0005-0000-0000-000099010000}"/>
    <cellStyle name=" Task]_x000d__x000a_TaskName=Scan At_x000d__x000a_TaskID=3_x000d__x000a_WorkstationName=SmarTone_x000d__x000a_LastExecuted=0_x000d__x000a_LastSt 2 2 6" xfId="167" xr:uid="{00000000-0005-0000-0000-00009A010000}"/>
    <cellStyle name=" Task]_x000d__x000a_TaskName=Scan At_x000d__x000a_TaskID=3_x000d__x000a_WorkstationName=SmarTone_x000d__x000a_LastExecuted=0_x000d__x000a_LastSt 2 2 6 2" xfId="5200" xr:uid="{00000000-0005-0000-0000-00009B010000}"/>
    <cellStyle name=" Task]_x000d__x000a_TaskName=Scan At_x000d__x000a_TaskID=3_x000d__x000a_WorkstationName=SmarTone_x000d__x000a_LastExecuted=0_x000d__x000a_LastSt 2 2 6 3" xfId="6852" xr:uid="{00000000-0005-0000-0000-00009C010000}"/>
    <cellStyle name=" Task]_x000d__x000a_TaskName=Scan At_x000d__x000a_TaskID=3_x000d__x000a_WorkstationName=SmarTone_x000d__x000a_LastExecuted=0_x000d__x000a_LastSt 2 2 6 4" xfId="6952" xr:uid="{00000000-0005-0000-0000-00009D010000}"/>
    <cellStyle name=" Task]_x000d__x000a_TaskName=Scan At_x000d__x000a_TaskID=3_x000d__x000a_WorkstationName=SmarTone_x000d__x000a_LastExecuted=0_x000d__x000a_LastSt 2 2 6 5" xfId="6951" xr:uid="{00000000-0005-0000-0000-00009E010000}"/>
    <cellStyle name=" Task]_x000d__x000a_TaskName=Scan At_x000d__x000a_TaskID=3_x000d__x000a_WorkstationName=SmarTone_x000d__x000a_LastExecuted=0_x000d__x000a_LastSt 2 2 7" xfId="3583" xr:uid="{00000000-0005-0000-0000-00009F010000}"/>
    <cellStyle name=" Task]_x000d__x000a_TaskName=Scan At_x000d__x000a_TaskID=3_x000d__x000a_WorkstationName=SmarTone_x000d__x000a_LastExecuted=0_x000d__x000a_LastSt 2 2 8" xfId="5235" xr:uid="{00000000-0005-0000-0000-0000A0010000}"/>
    <cellStyle name=" Task]_x000d__x000a_TaskName=Scan At_x000d__x000a_TaskID=3_x000d__x000a_WorkstationName=SmarTone_x000d__x000a_LastExecuted=0_x000d__x000a_LastSt 2 20" xfId="168" xr:uid="{00000000-0005-0000-0000-0000A1010000}"/>
    <cellStyle name=" Task]_x000d__x000a_TaskName=Scan At_x000d__x000a_TaskID=3_x000d__x000a_WorkstationName=SmarTone_x000d__x000a_LastExecuted=0_x000d__x000a_LastSt 2 20 2" xfId="3685" xr:uid="{00000000-0005-0000-0000-0000A2010000}"/>
    <cellStyle name=" Task]_x000d__x000a_TaskName=Scan At_x000d__x000a_TaskID=3_x000d__x000a_WorkstationName=SmarTone_x000d__x000a_LastExecuted=0_x000d__x000a_LastSt 2 20 3" xfId="5337" xr:uid="{00000000-0005-0000-0000-0000A3010000}"/>
    <cellStyle name=" Task]_x000d__x000a_TaskName=Scan At_x000d__x000a_TaskID=3_x000d__x000a_WorkstationName=SmarTone_x000d__x000a_LastExecuted=0_x000d__x000a_LastSt 2 20 4" xfId="6954" xr:uid="{00000000-0005-0000-0000-0000A4010000}"/>
    <cellStyle name=" Task]_x000d__x000a_TaskName=Scan At_x000d__x000a_TaskID=3_x000d__x000a_WorkstationName=SmarTone_x000d__x000a_LastExecuted=0_x000d__x000a_LastSt 2 20 5" xfId="6953" xr:uid="{00000000-0005-0000-0000-0000A5010000}"/>
    <cellStyle name=" Task]_x000d__x000a_TaskName=Scan At_x000d__x000a_TaskID=3_x000d__x000a_WorkstationName=SmarTone_x000d__x000a_LastExecuted=0_x000d__x000a_LastSt 2 21" xfId="169" xr:uid="{00000000-0005-0000-0000-0000A6010000}"/>
    <cellStyle name=" Task]_x000d__x000a_TaskName=Scan At_x000d__x000a_TaskID=3_x000d__x000a_WorkstationName=SmarTone_x000d__x000a_LastExecuted=0_x000d__x000a_LastSt 2 21 2" xfId="3686" xr:uid="{00000000-0005-0000-0000-0000A7010000}"/>
    <cellStyle name=" Task]_x000d__x000a_TaskName=Scan At_x000d__x000a_TaskID=3_x000d__x000a_WorkstationName=SmarTone_x000d__x000a_LastExecuted=0_x000d__x000a_LastSt 2 21 3" xfId="5338" xr:uid="{00000000-0005-0000-0000-0000A8010000}"/>
    <cellStyle name=" Task]_x000d__x000a_TaskName=Scan At_x000d__x000a_TaskID=3_x000d__x000a_WorkstationName=SmarTone_x000d__x000a_LastExecuted=0_x000d__x000a_LastSt 2 21 4" xfId="6956" xr:uid="{00000000-0005-0000-0000-0000A9010000}"/>
    <cellStyle name=" Task]_x000d__x000a_TaskName=Scan At_x000d__x000a_TaskID=3_x000d__x000a_WorkstationName=SmarTone_x000d__x000a_LastExecuted=0_x000d__x000a_LastSt 2 21 5" xfId="6955" xr:uid="{00000000-0005-0000-0000-0000AA010000}"/>
    <cellStyle name=" Task]_x000d__x000a_TaskName=Scan At_x000d__x000a_TaskID=3_x000d__x000a_WorkstationName=SmarTone_x000d__x000a_LastExecuted=0_x000d__x000a_LastSt 2 22" xfId="170" xr:uid="{00000000-0005-0000-0000-0000AB010000}"/>
    <cellStyle name=" Task]_x000d__x000a_TaskName=Scan At_x000d__x000a_TaskID=3_x000d__x000a_WorkstationName=SmarTone_x000d__x000a_LastExecuted=0_x000d__x000a_LastSt 2 22 2" xfId="3687" xr:uid="{00000000-0005-0000-0000-0000AC010000}"/>
    <cellStyle name=" Task]_x000d__x000a_TaskName=Scan At_x000d__x000a_TaskID=3_x000d__x000a_WorkstationName=SmarTone_x000d__x000a_LastExecuted=0_x000d__x000a_LastSt 2 22 3" xfId="5339" xr:uid="{00000000-0005-0000-0000-0000AD010000}"/>
    <cellStyle name=" Task]_x000d__x000a_TaskName=Scan At_x000d__x000a_TaskID=3_x000d__x000a_WorkstationName=SmarTone_x000d__x000a_LastExecuted=0_x000d__x000a_LastSt 2 22 4" xfId="6958" xr:uid="{00000000-0005-0000-0000-0000AE010000}"/>
    <cellStyle name=" Task]_x000d__x000a_TaskName=Scan At_x000d__x000a_TaskID=3_x000d__x000a_WorkstationName=SmarTone_x000d__x000a_LastExecuted=0_x000d__x000a_LastSt 2 22 5" xfId="6957" xr:uid="{00000000-0005-0000-0000-0000AF010000}"/>
    <cellStyle name=" Task]_x000d__x000a_TaskName=Scan At_x000d__x000a_TaskID=3_x000d__x000a_WorkstationName=SmarTone_x000d__x000a_LastExecuted=0_x000d__x000a_LastSt 2 23" xfId="171" xr:uid="{00000000-0005-0000-0000-0000B0010000}"/>
    <cellStyle name=" Task]_x000d__x000a_TaskName=Scan At_x000d__x000a_TaskID=3_x000d__x000a_WorkstationName=SmarTone_x000d__x000a_LastExecuted=0_x000d__x000a_LastSt 2 23 2" xfId="3688" xr:uid="{00000000-0005-0000-0000-0000B1010000}"/>
    <cellStyle name=" Task]_x000d__x000a_TaskName=Scan At_x000d__x000a_TaskID=3_x000d__x000a_WorkstationName=SmarTone_x000d__x000a_LastExecuted=0_x000d__x000a_LastSt 2 23 3" xfId="5340" xr:uid="{00000000-0005-0000-0000-0000B2010000}"/>
    <cellStyle name=" Task]_x000d__x000a_TaskName=Scan At_x000d__x000a_TaskID=3_x000d__x000a_WorkstationName=SmarTone_x000d__x000a_LastExecuted=0_x000d__x000a_LastSt 2 23 4" xfId="6960" xr:uid="{00000000-0005-0000-0000-0000B3010000}"/>
    <cellStyle name=" Task]_x000d__x000a_TaskName=Scan At_x000d__x000a_TaskID=3_x000d__x000a_WorkstationName=SmarTone_x000d__x000a_LastExecuted=0_x000d__x000a_LastSt 2 23 5" xfId="6959" xr:uid="{00000000-0005-0000-0000-0000B4010000}"/>
    <cellStyle name=" Task]_x000d__x000a_TaskName=Scan At_x000d__x000a_TaskID=3_x000d__x000a_WorkstationName=SmarTone_x000d__x000a_LastExecuted=0_x000d__x000a_LastSt 2 24" xfId="172" xr:uid="{00000000-0005-0000-0000-0000B5010000}"/>
    <cellStyle name=" Task]_x000d__x000a_TaskName=Scan At_x000d__x000a_TaskID=3_x000d__x000a_WorkstationName=SmarTone_x000d__x000a_LastExecuted=0_x000d__x000a_LastSt 2 24 2" xfId="3689" xr:uid="{00000000-0005-0000-0000-0000B6010000}"/>
    <cellStyle name=" Task]_x000d__x000a_TaskName=Scan At_x000d__x000a_TaskID=3_x000d__x000a_WorkstationName=SmarTone_x000d__x000a_LastExecuted=0_x000d__x000a_LastSt 2 24 3" xfId="5341" xr:uid="{00000000-0005-0000-0000-0000B7010000}"/>
    <cellStyle name=" Task]_x000d__x000a_TaskName=Scan At_x000d__x000a_TaskID=3_x000d__x000a_WorkstationName=SmarTone_x000d__x000a_LastExecuted=0_x000d__x000a_LastSt 2 24 4" xfId="6962" xr:uid="{00000000-0005-0000-0000-0000B8010000}"/>
    <cellStyle name=" Task]_x000d__x000a_TaskName=Scan At_x000d__x000a_TaskID=3_x000d__x000a_WorkstationName=SmarTone_x000d__x000a_LastExecuted=0_x000d__x000a_LastSt 2 24 5" xfId="6961" xr:uid="{00000000-0005-0000-0000-0000B9010000}"/>
    <cellStyle name=" Task]_x000d__x000a_TaskName=Scan At_x000d__x000a_TaskID=3_x000d__x000a_WorkstationName=SmarTone_x000d__x000a_LastExecuted=0_x000d__x000a_LastSt 2 25" xfId="173" xr:uid="{00000000-0005-0000-0000-0000BA010000}"/>
    <cellStyle name=" Task]_x000d__x000a_TaskName=Scan At_x000d__x000a_TaskID=3_x000d__x000a_WorkstationName=SmarTone_x000d__x000a_LastExecuted=0_x000d__x000a_LastSt 2 25 2" xfId="3690" xr:uid="{00000000-0005-0000-0000-0000BB010000}"/>
    <cellStyle name=" Task]_x000d__x000a_TaskName=Scan At_x000d__x000a_TaskID=3_x000d__x000a_WorkstationName=SmarTone_x000d__x000a_LastExecuted=0_x000d__x000a_LastSt 2 25 3" xfId="5342" xr:uid="{00000000-0005-0000-0000-0000BC010000}"/>
    <cellStyle name=" Task]_x000d__x000a_TaskName=Scan At_x000d__x000a_TaskID=3_x000d__x000a_WorkstationName=SmarTone_x000d__x000a_LastExecuted=0_x000d__x000a_LastSt 2 25 4" xfId="6964" xr:uid="{00000000-0005-0000-0000-0000BD010000}"/>
    <cellStyle name=" Task]_x000d__x000a_TaskName=Scan At_x000d__x000a_TaskID=3_x000d__x000a_WorkstationName=SmarTone_x000d__x000a_LastExecuted=0_x000d__x000a_LastSt 2 25 5" xfId="6963" xr:uid="{00000000-0005-0000-0000-0000BE010000}"/>
    <cellStyle name=" Task]_x000d__x000a_TaskName=Scan At_x000d__x000a_TaskID=3_x000d__x000a_WorkstationName=SmarTone_x000d__x000a_LastExecuted=0_x000d__x000a_LastSt 2 26" xfId="174" xr:uid="{00000000-0005-0000-0000-0000BF010000}"/>
    <cellStyle name=" Task]_x000d__x000a_TaskName=Scan At_x000d__x000a_TaskID=3_x000d__x000a_WorkstationName=SmarTone_x000d__x000a_LastExecuted=0_x000d__x000a_LastSt 2 26 2" xfId="3691" xr:uid="{00000000-0005-0000-0000-0000C0010000}"/>
    <cellStyle name=" Task]_x000d__x000a_TaskName=Scan At_x000d__x000a_TaskID=3_x000d__x000a_WorkstationName=SmarTone_x000d__x000a_LastExecuted=0_x000d__x000a_LastSt 2 26 3" xfId="5343" xr:uid="{00000000-0005-0000-0000-0000C1010000}"/>
    <cellStyle name=" Task]_x000d__x000a_TaskName=Scan At_x000d__x000a_TaskID=3_x000d__x000a_WorkstationName=SmarTone_x000d__x000a_LastExecuted=0_x000d__x000a_LastSt 2 26 4" xfId="6966" xr:uid="{00000000-0005-0000-0000-0000C2010000}"/>
    <cellStyle name=" Task]_x000d__x000a_TaskName=Scan At_x000d__x000a_TaskID=3_x000d__x000a_WorkstationName=SmarTone_x000d__x000a_LastExecuted=0_x000d__x000a_LastSt 2 26 5" xfId="6965" xr:uid="{00000000-0005-0000-0000-0000C3010000}"/>
    <cellStyle name=" Task]_x000d__x000a_TaskName=Scan At_x000d__x000a_TaskID=3_x000d__x000a_WorkstationName=SmarTone_x000d__x000a_LastExecuted=0_x000d__x000a_LastSt 2 27" xfId="175" xr:uid="{00000000-0005-0000-0000-0000C4010000}"/>
    <cellStyle name=" Task]_x000d__x000a_TaskName=Scan At_x000d__x000a_TaskID=3_x000d__x000a_WorkstationName=SmarTone_x000d__x000a_LastExecuted=0_x000d__x000a_LastSt 2 27 2" xfId="3692" xr:uid="{00000000-0005-0000-0000-0000C5010000}"/>
    <cellStyle name=" Task]_x000d__x000a_TaskName=Scan At_x000d__x000a_TaskID=3_x000d__x000a_WorkstationName=SmarTone_x000d__x000a_LastExecuted=0_x000d__x000a_LastSt 2 27 3" xfId="5344" xr:uid="{00000000-0005-0000-0000-0000C6010000}"/>
    <cellStyle name=" Task]_x000d__x000a_TaskName=Scan At_x000d__x000a_TaskID=3_x000d__x000a_WorkstationName=SmarTone_x000d__x000a_LastExecuted=0_x000d__x000a_LastSt 2 27 4" xfId="6968" xr:uid="{00000000-0005-0000-0000-0000C7010000}"/>
    <cellStyle name=" Task]_x000d__x000a_TaskName=Scan At_x000d__x000a_TaskID=3_x000d__x000a_WorkstationName=SmarTone_x000d__x000a_LastExecuted=0_x000d__x000a_LastSt 2 27 5" xfId="6967" xr:uid="{00000000-0005-0000-0000-0000C8010000}"/>
    <cellStyle name=" Task]_x000d__x000a_TaskName=Scan At_x000d__x000a_TaskID=3_x000d__x000a_WorkstationName=SmarTone_x000d__x000a_LastExecuted=0_x000d__x000a_LastSt 2 28" xfId="176" xr:uid="{00000000-0005-0000-0000-0000C9010000}"/>
    <cellStyle name=" Task]_x000d__x000a_TaskName=Scan At_x000d__x000a_TaskID=3_x000d__x000a_WorkstationName=SmarTone_x000d__x000a_LastExecuted=0_x000d__x000a_LastSt 2 28 2" xfId="3693" xr:uid="{00000000-0005-0000-0000-0000CA010000}"/>
    <cellStyle name=" Task]_x000d__x000a_TaskName=Scan At_x000d__x000a_TaskID=3_x000d__x000a_WorkstationName=SmarTone_x000d__x000a_LastExecuted=0_x000d__x000a_LastSt 2 28 3" xfId="5345" xr:uid="{00000000-0005-0000-0000-0000CB010000}"/>
    <cellStyle name=" Task]_x000d__x000a_TaskName=Scan At_x000d__x000a_TaskID=3_x000d__x000a_WorkstationName=SmarTone_x000d__x000a_LastExecuted=0_x000d__x000a_LastSt 2 28 4" xfId="6970" xr:uid="{00000000-0005-0000-0000-0000CC010000}"/>
    <cellStyle name=" Task]_x000d__x000a_TaskName=Scan At_x000d__x000a_TaskID=3_x000d__x000a_WorkstationName=SmarTone_x000d__x000a_LastExecuted=0_x000d__x000a_LastSt 2 28 5" xfId="6969" xr:uid="{00000000-0005-0000-0000-0000CD010000}"/>
    <cellStyle name=" Task]_x000d__x000a_TaskName=Scan At_x000d__x000a_TaskID=3_x000d__x000a_WorkstationName=SmarTone_x000d__x000a_LastExecuted=0_x000d__x000a_LastSt 2 29" xfId="177" xr:uid="{00000000-0005-0000-0000-0000CE010000}"/>
    <cellStyle name=" Task]_x000d__x000a_TaskName=Scan At_x000d__x000a_TaskID=3_x000d__x000a_WorkstationName=SmarTone_x000d__x000a_LastExecuted=0_x000d__x000a_LastSt 2 29 2" xfId="3694" xr:uid="{00000000-0005-0000-0000-0000CF010000}"/>
    <cellStyle name=" Task]_x000d__x000a_TaskName=Scan At_x000d__x000a_TaskID=3_x000d__x000a_WorkstationName=SmarTone_x000d__x000a_LastExecuted=0_x000d__x000a_LastSt 2 29 3" xfId="5346" xr:uid="{00000000-0005-0000-0000-0000D0010000}"/>
    <cellStyle name=" Task]_x000d__x000a_TaskName=Scan At_x000d__x000a_TaskID=3_x000d__x000a_WorkstationName=SmarTone_x000d__x000a_LastExecuted=0_x000d__x000a_LastSt 2 29 4" xfId="6972" xr:uid="{00000000-0005-0000-0000-0000D1010000}"/>
    <cellStyle name=" Task]_x000d__x000a_TaskName=Scan At_x000d__x000a_TaskID=3_x000d__x000a_WorkstationName=SmarTone_x000d__x000a_LastExecuted=0_x000d__x000a_LastSt 2 29 5" xfId="6971" xr:uid="{00000000-0005-0000-0000-0000D2010000}"/>
    <cellStyle name=" Task]_x000d__x000a_TaskName=Scan At_x000d__x000a_TaskID=3_x000d__x000a_WorkstationName=SmarTone_x000d__x000a_LastExecuted=0_x000d__x000a_LastSt 2 3" xfId="178" xr:uid="{00000000-0005-0000-0000-0000D3010000}"/>
    <cellStyle name=" Task]_x000d__x000a_TaskName=Scan At_x000d__x000a_TaskID=3_x000d__x000a_WorkstationName=SmarTone_x000d__x000a_LastExecuted=0_x000d__x000a_LastSt 2 3 2" xfId="3637" xr:uid="{00000000-0005-0000-0000-0000D4010000}"/>
    <cellStyle name=" Task]_x000d__x000a_TaskName=Scan At_x000d__x000a_TaskID=3_x000d__x000a_WorkstationName=SmarTone_x000d__x000a_LastExecuted=0_x000d__x000a_LastSt 2 3 3" xfId="5289" xr:uid="{00000000-0005-0000-0000-0000D5010000}"/>
    <cellStyle name=" Task]_x000d__x000a_TaskName=Scan At_x000d__x000a_TaskID=3_x000d__x000a_WorkstationName=SmarTone_x000d__x000a_LastExecuted=0_x000d__x000a_LastSt 2 3 4" xfId="6974" xr:uid="{00000000-0005-0000-0000-0000D6010000}"/>
    <cellStyle name=" Task]_x000d__x000a_TaskName=Scan At_x000d__x000a_TaskID=3_x000d__x000a_WorkstationName=SmarTone_x000d__x000a_LastExecuted=0_x000d__x000a_LastSt 2 3 5" xfId="6973" xr:uid="{00000000-0005-0000-0000-0000D7010000}"/>
    <cellStyle name=" Task]_x000d__x000a_TaskName=Scan At_x000d__x000a_TaskID=3_x000d__x000a_WorkstationName=SmarTone_x000d__x000a_LastExecuted=0_x000d__x000a_LastSt 2 30" xfId="179" xr:uid="{00000000-0005-0000-0000-0000D8010000}"/>
    <cellStyle name=" Task]_x000d__x000a_TaskName=Scan At_x000d__x000a_TaskID=3_x000d__x000a_WorkstationName=SmarTone_x000d__x000a_LastExecuted=0_x000d__x000a_LastSt 2 30 2" xfId="3695" xr:uid="{00000000-0005-0000-0000-0000D9010000}"/>
    <cellStyle name=" Task]_x000d__x000a_TaskName=Scan At_x000d__x000a_TaskID=3_x000d__x000a_WorkstationName=SmarTone_x000d__x000a_LastExecuted=0_x000d__x000a_LastSt 2 30 3" xfId="5347" xr:uid="{00000000-0005-0000-0000-0000DA010000}"/>
    <cellStyle name=" Task]_x000d__x000a_TaskName=Scan At_x000d__x000a_TaskID=3_x000d__x000a_WorkstationName=SmarTone_x000d__x000a_LastExecuted=0_x000d__x000a_LastSt 2 30 4" xfId="6976" xr:uid="{00000000-0005-0000-0000-0000DB010000}"/>
    <cellStyle name=" Task]_x000d__x000a_TaskName=Scan At_x000d__x000a_TaskID=3_x000d__x000a_WorkstationName=SmarTone_x000d__x000a_LastExecuted=0_x000d__x000a_LastSt 2 30 5" xfId="6975" xr:uid="{00000000-0005-0000-0000-0000DC010000}"/>
    <cellStyle name=" Task]_x000d__x000a_TaskName=Scan At_x000d__x000a_TaskID=3_x000d__x000a_WorkstationName=SmarTone_x000d__x000a_LastExecuted=0_x000d__x000a_LastSt 2 31" xfId="180" xr:uid="{00000000-0005-0000-0000-0000DD010000}"/>
    <cellStyle name=" Task]_x000d__x000a_TaskName=Scan At_x000d__x000a_TaskID=3_x000d__x000a_WorkstationName=SmarTone_x000d__x000a_LastExecuted=0_x000d__x000a_LastSt 2 31 2" xfId="3696" xr:uid="{00000000-0005-0000-0000-0000DE010000}"/>
    <cellStyle name=" Task]_x000d__x000a_TaskName=Scan At_x000d__x000a_TaskID=3_x000d__x000a_WorkstationName=SmarTone_x000d__x000a_LastExecuted=0_x000d__x000a_LastSt 2 31 3" xfId="5348" xr:uid="{00000000-0005-0000-0000-0000DF010000}"/>
    <cellStyle name=" Task]_x000d__x000a_TaskName=Scan At_x000d__x000a_TaskID=3_x000d__x000a_WorkstationName=SmarTone_x000d__x000a_LastExecuted=0_x000d__x000a_LastSt 2 31 4" xfId="6978" xr:uid="{00000000-0005-0000-0000-0000E0010000}"/>
    <cellStyle name=" Task]_x000d__x000a_TaskName=Scan At_x000d__x000a_TaskID=3_x000d__x000a_WorkstationName=SmarTone_x000d__x000a_LastExecuted=0_x000d__x000a_LastSt 2 31 5" xfId="6977" xr:uid="{00000000-0005-0000-0000-0000E1010000}"/>
    <cellStyle name=" Task]_x000d__x000a_TaskName=Scan At_x000d__x000a_TaskID=3_x000d__x000a_WorkstationName=SmarTone_x000d__x000a_LastExecuted=0_x000d__x000a_LastSt 2 32" xfId="181" xr:uid="{00000000-0005-0000-0000-0000E2010000}"/>
    <cellStyle name=" Task]_x000d__x000a_TaskName=Scan At_x000d__x000a_TaskID=3_x000d__x000a_WorkstationName=SmarTone_x000d__x000a_LastExecuted=0_x000d__x000a_LastSt 2 32 2" xfId="3697" xr:uid="{00000000-0005-0000-0000-0000E3010000}"/>
    <cellStyle name=" Task]_x000d__x000a_TaskName=Scan At_x000d__x000a_TaskID=3_x000d__x000a_WorkstationName=SmarTone_x000d__x000a_LastExecuted=0_x000d__x000a_LastSt 2 32 3" xfId="5349" xr:uid="{00000000-0005-0000-0000-0000E4010000}"/>
    <cellStyle name=" Task]_x000d__x000a_TaskName=Scan At_x000d__x000a_TaskID=3_x000d__x000a_WorkstationName=SmarTone_x000d__x000a_LastExecuted=0_x000d__x000a_LastSt 2 32 4" xfId="6980" xr:uid="{00000000-0005-0000-0000-0000E5010000}"/>
    <cellStyle name=" Task]_x000d__x000a_TaskName=Scan At_x000d__x000a_TaskID=3_x000d__x000a_WorkstationName=SmarTone_x000d__x000a_LastExecuted=0_x000d__x000a_LastSt 2 32 5" xfId="6979" xr:uid="{00000000-0005-0000-0000-0000E6010000}"/>
    <cellStyle name=" Task]_x000d__x000a_TaskName=Scan At_x000d__x000a_TaskID=3_x000d__x000a_WorkstationName=SmarTone_x000d__x000a_LastExecuted=0_x000d__x000a_LastSt 2 33" xfId="182" xr:uid="{00000000-0005-0000-0000-0000E7010000}"/>
    <cellStyle name=" Task]_x000d__x000a_TaskName=Scan At_x000d__x000a_TaskID=3_x000d__x000a_WorkstationName=SmarTone_x000d__x000a_LastExecuted=0_x000d__x000a_LastSt 2 33 2" xfId="3698" xr:uid="{00000000-0005-0000-0000-0000E8010000}"/>
    <cellStyle name=" Task]_x000d__x000a_TaskName=Scan At_x000d__x000a_TaskID=3_x000d__x000a_WorkstationName=SmarTone_x000d__x000a_LastExecuted=0_x000d__x000a_LastSt 2 33 3" xfId="5350" xr:uid="{00000000-0005-0000-0000-0000E9010000}"/>
    <cellStyle name=" Task]_x000d__x000a_TaskName=Scan At_x000d__x000a_TaskID=3_x000d__x000a_WorkstationName=SmarTone_x000d__x000a_LastExecuted=0_x000d__x000a_LastSt 2 33 4" xfId="6982" xr:uid="{00000000-0005-0000-0000-0000EA010000}"/>
    <cellStyle name=" Task]_x000d__x000a_TaskName=Scan At_x000d__x000a_TaskID=3_x000d__x000a_WorkstationName=SmarTone_x000d__x000a_LastExecuted=0_x000d__x000a_LastSt 2 33 5" xfId="6981" xr:uid="{00000000-0005-0000-0000-0000EB010000}"/>
    <cellStyle name=" Task]_x000d__x000a_TaskName=Scan At_x000d__x000a_TaskID=3_x000d__x000a_WorkstationName=SmarTone_x000d__x000a_LastExecuted=0_x000d__x000a_LastSt 2 34" xfId="183" xr:uid="{00000000-0005-0000-0000-0000EC010000}"/>
    <cellStyle name=" Task]_x000d__x000a_TaskName=Scan At_x000d__x000a_TaskID=3_x000d__x000a_WorkstationName=SmarTone_x000d__x000a_LastExecuted=0_x000d__x000a_LastSt 2 34 2" xfId="3699" xr:uid="{00000000-0005-0000-0000-0000ED010000}"/>
    <cellStyle name=" Task]_x000d__x000a_TaskName=Scan At_x000d__x000a_TaskID=3_x000d__x000a_WorkstationName=SmarTone_x000d__x000a_LastExecuted=0_x000d__x000a_LastSt 2 34 3" xfId="5351" xr:uid="{00000000-0005-0000-0000-0000EE010000}"/>
    <cellStyle name=" Task]_x000d__x000a_TaskName=Scan At_x000d__x000a_TaskID=3_x000d__x000a_WorkstationName=SmarTone_x000d__x000a_LastExecuted=0_x000d__x000a_LastSt 2 34 4" xfId="6984" xr:uid="{00000000-0005-0000-0000-0000EF010000}"/>
    <cellStyle name=" Task]_x000d__x000a_TaskName=Scan At_x000d__x000a_TaskID=3_x000d__x000a_WorkstationName=SmarTone_x000d__x000a_LastExecuted=0_x000d__x000a_LastSt 2 34 5" xfId="6983" xr:uid="{00000000-0005-0000-0000-0000F0010000}"/>
    <cellStyle name=" Task]_x000d__x000a_TaskName=Scan At_x000d__x000a_TaskID=3_x000d__x000a_WorkstationName=SmarTone_x000d__x000a_LastExecuted=0_x000d__x000a_LastSt 2 35" xfId="184" xr:uid="{00000000-0005-0000-0000-0000F1010000}"/>
    <cellStyle name=" Task]_x000d__x000a_TaskName=Scan At_x000d__x000a_TaskID=3_x000d__x000a_WorkstationName=SmarTone_x000d__x000a_LastExecuted=0_x000d__x000a_LastSt 2 35 2" xfId="3700" xr:uid="{00000000-0005-0000-0000-0000F2010000}"/>
    <cellStyle name=" Task]_x000d__x000a_TaskName=Scan At_x000d__x000a_TaskID=3_x000d__x000a_WorkstationName=SmarTone_x000d__x000a_LastExecuted=0_x000d__x000a_LastSt 2 35 3" xfId="5352" xr:uid="{00000000-0005-0000-0000-0000F3010000}"/>
    <cellStyle name=" Task]_x000d__x000a_TaskName=Scan At_x000d__x000a_TaskID=3_x000d__x000a_WorkstationName=SmarTone_x000d__x000a_LastExecuted=0_x000d__x000a_LastSt 2 35 4" xfId="6986" xr:uid="{00000000-0005-0000-0000-0000F4010000}"/>
    <cellStyle name=" Task]_x000d__x000a_TaskName=Scan At_x000d__x000a_TaskID=3_x000d__x000a_WorkstationName=SmarTone_x000d__x000a_LastExecuted=0_x000d__x000a_LastSt 2 35 5" xfId="6985" xr:uid="{00000000-0005-0000-0000-0000F5010000}"/>
    <cellStyle name=" Task]_x000d__x000a_TaskName=Scan At_x000d__x000a_TaskID=3_x000d__x000a_WorkstationName=SmarTone_x000d__x000a_LastExecuted=0_x000d__x000a_LastSt 2 36" xfId="185" xr:uid="{00000000-0005-0000-0000-0000F6010000}"/>
    <cellStyle name=" Task]_x000d__x000a_TaskName=Scan At_x000d__x000a_TaskID=3_x000d__x000a_WorkstationName=SmarTone_x000d__x000a_LastExecuted=0_x000d__x000a_LastSt 2 36 2" xfId="3701" xr:uid="{00000000-0005-0000-0000-0000F7010000}"/>
    <cellStyle name=" Task]_x000d__x000a_TaskName=Scan At_x000d__x000a_TaskID=3_x000d__x000a_WorkstationName=SmarTone_x000d__x000a_LastExecuted=0_x000d__x000a_LastSt 2 36 3" xfId="5353" xr:uid="{00000000-0005-0000-0000-0000F8010000}"/>
    <cellStyle name=" Task]_x000d__x000a_TaskName=Scan At_x000d__x000a_TaskID=3_x000d__x000a_WorkstationName=SmarTone_x000d__x000a_LastExecuted=0_x000d__x000a_LastSt 2 36 4" xfId="6988" xr:uid="{00000000-0005-0000-0000-0000F9010000}"/>
    <cellStyle name=" Task]_x000d__x000a_TaskName=Scan At_x000d__x000a_TaskID=3_x000d__x000a_WorkstationName=SmarTone_x000d__x000a_LastExecuted=0_x000d__x000a_LastSt 2 36 5" xfId="6987" xr:uid="{00000000-0005-0000-0000-0000FA010000}"/>
    <cellStyle name=" Task]_x000d__x000a_TaskName=Scan At_x000d__x000a_TaskID=3_x000d__x000a_WorkstationName=SmarTone_x000d__x000a_LastExecuted=0_x000d__x000a_LastSt 2 37" xfId="186" xr:uid="{00000000-0005-0000-0000-0000FB010000}"/>
    <cellStyle name=" Task]_x000d__x000a_TaskName=Scan At_x000d__x000a_TaskID=3_x000d__x000a_WorkstationName=SmarTone_x000d__x000a_LastExecuted=0_x000d__x000a_LastSt 2 37 2" xfId="3702" xr:uid="{00000000-0005-0000-0000-0000FC010000}"/>
    <cellStyle name=" Task]_x000d__x000a_TaskName=Scan At_x000d__x000a_TaskID=3_x000d__x000a_WorkstationName=SmarTone_x000d__x000a_LastExecuted=0_x000d__x000a_LastSt 2 37 3" xfId="5354" xr:uid="{00000000-0005-0000-0000-0000FD010000}"/>
    <cellStyle name=" Task]_x000d__x000a_TaskName=Scan At_x000d__x000a_TaskID=3_x000d__x000a_WorkstationName=SmarTone_x000d__x000a_LastExecuted=0_x000d__x000a_LastSt 2 37 4" xfId="6990" xr:uid="{00000000-0005-0000-0000-0000FE010000}"/>
    <cellStyle name=" Task]_x000d__x000a_TaskName=Scan At_x000d__x000a_TaskID=3_x000d__x000a_WorkstationName=SmarTone_x000d__x000a_LastExecuted=0_x000d__x000a_LastSt 2 37 5" xfId="6989" xr:uid="{00000000-0005-0000-0000-0000FF010000}"/>
    <cellStyle name=" Task]_x000d__x000a_TaskName=Scan At_x000d__x000a_TaskID=3_x000d__x000a_WorkstationName=SmarTone_x000d__x000a_LastExecuted=0_x000d__x000a_LastSt 2 38" xfId="187" xr:uid="{00000000-0005-0000-0000-000000020000}"/>
    <cellStyle name=" Task]_x000d__x000a_TaskName=Scan At_x000d__x000a_TaskID=3_x000d__x000a_WorkstationName=SmarTone_x000d__x000a_LastExecuted=0_x000d__x000a_LastSt 2 38 2" xfId="3703" xr:uid="{00000000-0005-0000-0000-000001020000}"/>
    <cellStyle name=" Task]_x000d__x000a_TaskName=Scan At_x000d__x000a_TaskID=3_x000d__x000a_WorkstationName=SmarTone_x000d__x000a_LastExecuted=0_x000d__x000a_LastSt 2 38 3" xfId="5355" xr:uid="{00000000-0005-0000-0000-000002020000}"/>
    <cellStyle name=" Task]_x000d__x000a_TaskName=Scan At_x000d__x000a_TaskID=3_x000d__x000a_WorkstationName=SmarTone_x000d__x000a_LastExecuted=0_x000d__x000a_LastSt 2 38 4" xfId="6992" xr:uid="{00000000-0005-0000-0000-000003020000}"/>
    <cellStyle name=" Task]_x000d__x000a_TaskName=Scan At_x000d__x000a_TaskID=3_x000d__x000a_WorkstationName=SmarTone_x000d__x000a_LastExecuted=0_x000d__x000a_LastSt 2 38 5" xfId="6991" xr:uid="{00000000-0005-0000-0000-000004020000}"/>
    <cellStyle name=" Task]_x000d__x000a_TaskName=Scan At_x000d__x000a_TaskID=3_x000d__x000a_WorkstationName=SmarTone_x000d__x000a_LastExecuted=0_x000d__x000a_LastSt 2 39" xfId="188" xr:uid="{00000000-0005-0000-0000-000005020000}"/>
    <cellStyle name=" Task]_x000d__x000a_TaskName=Scan At_x000d__x000a_TaskID=3_x000d__x000a_WorkstationName=SmarTone_x000d__x000a_LastExecuted=0_x000d__x000a_LastSt 2 39 2" xfId="3704" xr:uid="{00000000-0005-0000-0000-000006020000}"/>
    <cellStyle name=" Task]_x000d__x000a_TaskName=Scan At_x000d__x000a_TaskID=3_x000d__x000a_WorkstationName=SmarTone_x000d__x000a_LastExecuted=0_x000d__x000a_LastSt 2 39 3" xfId="5356" xr:uid="{00000000-0005-0000-0000-000007020000}"/>
    <cellStyle name=" Task]_x000d__x000a_TaskName=Scan At_x000d__x000a_TaskID=3_x000d__x000a_WorkstationName=SmarTone_x000d__x000a_LastExecuted=0_x000d__x000a_LastSt 2 39 4" xfId="6994" xr:uid="{00000000-0005-0000-0000-000008020000}"/>
    <cellStyle name=" Task]_x000d__x000a_TaskName=Scan At_x000d__x000a_TaskID=3_x000d__x000a_WorkstationName=SmarTone_x000d__x000a_LastExecuted=0_x000d__x000a_LastSt 2 39 5" xfId="6993" xr:uid="{00000000-0005-0000-0000-000009020000}"/>
    <cellStyle name=" Task]_x000d__x000a_TaskName=Scan At_x000d__x000a_TaskID=3_x000d__x000a_WorkstationName=SmarTone_x000d__x000a_LastExecuted=0_x000d__x000a_LastSt 2 4" xfId="189" xr:uid="{00000000-0005-0000-0000-00000A020000}"/>
    <cellStyle name=" Task]_x000d__x000a_TaskName=Scan At_x000d__x000a_TaskID=3_x000d__x000a_WorkstationName=SmarTone_x000d__x000a_LastExecuted=0_x000d__x000a_LastSt 2 4 2" xfId="3705" xr:uid="{00000000-0005-0000-0000-00000B020000}"/>
    <cellStyle name=" Task]_x000d__x000a_TaskName=Scan At_x000d__x000a_TaskID=3_x000d__x000a_WorkstationName=SmarTone_x000d__x000a_LastExecuted=0_x000d__x000a_LastSt 2 4 3" xfId="5357" xr:uid="{00000000-0005-0000-0000-00000C020000}"/>
    <cellStyle name=" Task]_x000d__x000a_TaskName=Scan At_x000d__x000a_TaskID=3_x000d__x000a_WorkstationName=SmarTone_x000d__x000a_LastExecuted=0_x000d__x000a_LastSt 2 4 4" xfId="6996" xr:uid="{00000000-0005-0000-0000-00000D020000}"/>
    <cellStyle name=" Task]_x000d__x000a_TaskName=Scan At_x000d__x000a_TaskID=3_x000d__x000a_WorkstationName=SmarTone_x000d__x000a_LastExecuted=0_x000d__x000a_LastSt 2 4 5" xfId="6995" xr:uid="{00000000-0005-0000-0000-00000E020000}"/>
    <cellStyle name=" Task]_x000d__x000a_TaskName=Scan At_x000d__x000a_TaskID=3_x000d__x000a_WorkstationName=SmarTone_x000d__x000a_LastExecuted=0_x000d__x000a_LastSt 2 40" xfId="190" xr:uid="{00000000-0005-0000-0000-00000F020000}"/>
    <cellStyle name=" Task]_x000d__x000a_TaskName=Scan At_x000d__x000a_TaskID=3_x000d__x000a_WorkstationName=SmarTone_x000d__x000a_LastExecuted=0_x000d__x000a_LastSt 2 40 2" xfId="3706" xr:uid="{00000000-0005-0000-0000-000010020000}"/>
    <cellStyle name=" Task]_x000d__x000a_TaskName=Scan At_x000d__x000a_TaskID=3_x000d__x000a_WorkstationName=SmarTone_x000d__x000a_LastExecuted=0_x000d__x000a_LastSt 2 40 3" xfId="5358" xr:uid="{00000000-0005-0000-0000-000011020000}"/>
    <cellStyle name=" Task]_x000d__x000a_TaskName=Scan At_x000d__x000a_TaskID=3_x000d__x000a_WorkstationName=SmarTone_x000d__x000a_LastExecuted=0_x000d__x000a_LastSt 2 40 4" xfId="6998" xr:uid="{00000000-0005-0000-0000-000012020000}"/>
    <cellStyle name=" Task]_x000d__x000a_TaskName=Scan At_x000d__x000a_TaskID=3_x000d__x000a_WorkstationName=SmarTone_x000d__x000a_LastExecuted=0_x000d__x000a_LastSt 2 40 5" xfId="6997" xr:uid="{00000000-0005-0000-0000-000013020000}"/>
    <cellStyle name=" Task]_x000d__x000a_TaskName=Scan At_x000d__x000a_TaskID=3_x000d__x000a_WorkstationName=SmarTone_x000d__x000a_LastExecuted=0_x000d__x000a_LastSt 2 41" xfId="191" xr:uid="{00000000-0005-0000-0000-000014020000}"/>
    <cellStyle name=" Task]_x000d__x000a_TaskName=Scan At_x000d__x000a_TaskID=3_x000d__x000a_WorkstationName=SmarTone_x000d__x000a_LastExecuted=0_x000d__x000a_LastSt 2 41 2" xfId="3707" xr:uid="{00000000-0005-0000-0000-000015020000}"/>
    <cellStyle name=" Task]_x000d__x000a_TaskName=Scan At_x000d__x000a_TaskID=3_x000d__x000a_WorkstationName=SmarTone_x000d__x000a_LastExecuted=0_x000d__x000a_LastSt 2 41 3" xfId="5359" xr:uid="{00000000-0005-0000-0000-000016020000}"/>
    <cellStyle name=" Task]_x000d__x000a_TaskName=Scan At_x000d__x000a_TaskID=3_x000d__x000a_WorkstationName=SmarTone_x000d__x000a_LastExecuted=0_x000d__x000a_LastSt 2 41 4" xfId="7000" xr:uid="{00000000-0005-0000-0000-000017020000}"/>
    <cellStyle name=" Task]_x000d__x000a_TaskName=Scan At_x000d__x000a_TaskID=3_x000d__x000a_WorkstationName=SmarTone_x000d__x000a_LastExecuted=0_x000d__x000a_LastSt 2 41 5" xfId="6999" xr:uid="{00000000-0005-0000-0000-000018020000}"/>
    <cellStyle name=" Task]_x000d__x000a_TaskName=Scan At_x000d__x000a_TaskID=3_x000d__x000a_WorkstationName=SmarTone_x000d__x000a_LastExecuted=0_x000d__x000a_LastSt 2 42" xfId="192" xr:uid="{00000000-0005-0000-0000-000019020000}"/>
    <cellStyle name=" Task]_x000d__x000a_TaskName=Scan At_x000d__x000a_TaskID=3_x000d__x000a_WorkstationName=SmarTone_x000d__x000a_LastExecuted=0_x000d__x000a_LastSt 2 42 2" xfId="3708" xr:uid="{00000000-0005-0000-0000-00001A020000}"/>
    <cellStyle name=" Task]_x000d__x000a_TaskName=Scan At_x000d__x000a_TaskID=3_x000d__x000a_WorkstationName=SmarTone_x000d__x000a_LastExecuted=0_x000d__x000a_LastSt 2 42 3" xfId="5360" xr:uid="{00000000-0005-0000-0000-00001B020000}"/>
    <cellStyle name=" Task]_x000d__x000a_TaskName=Scan At_x000d__x000a_TaskID=3_x000d__x000a_WorkstationName=SmarTone_x000d__x000a_LastExecuted=0_x000d__x000a_LastSt 2 42 4" xfId="7002" xr:uid="{00000000-0005-0000-0000-00001C020000}"/>
    <cellStyle name=" Task]_x000d__x000a_TaskName=Scan At_x000d__x000a_TaskID=3_x000d__x000a_WorkstationName=SmarTone_x000d__x000a_LastExecuted=0_x000d__x000a_LastSt 2 42 5" xfId="7001" xr:uid="{00000000-0005-0000-0000-00001D020000}"/>
    <cellStyle name=" Task]_x000d__x000a_TaskName=Scan At_x000d__x000a_TaskID=3_x000d__x000a_WorkstationName=SmarTone_x000d__x000a_LastExecuted=0_x000d__x000a_LastSt 2 43" xfId="193" xr:uid="{00000000-0005-0000-0000-00001E020000}"/>
    <cellStyle name=" Task]_x000d__x000a_TaskName=Scan At_x000d__x000a_TaskID=3_x000d__x000a_WorkstationName=SmarTone_x000d__x000a_LastExecuted=0_x000d__x000a_LastSt 2 43 2" xfId="3709" xr:uid="{00000000-0005-0000-0000-00001F020000}"/>
    <cellStyle name=" Task]_x000d__x000a_TaskName=Scan At_x000d__x000a_TaskID=3_x000d__x000a_WorkstationName=SmarTone_x000d__x000a_LastExecuted=0_x000d__x000a_LastSt 2 43 3" xfId="5361" xr:uid="{00000000-0005-0000-0000-000020020000}"/>
    <cellStyle name=" Task]_x000d__x000a_TaskName=Scan At_x000d__x000a_TaskID=3_x000d__x000a_WorkstationName=SmarTone_x000d__x000a_LastExecuted=0_x000d__x000a_LastSt 2 43 4" xfId="7004" xr:uid="{00000000-0005-0000-0000-000021020000}"/>
    <cellStyle name=" Task]_x000d__x000a_TaskName=Scan At_x000d__x000a_TaskID=3_x000d__x000a_WorkstationName=SmarTone_x000d__x000a_LastExecuted=0_x000d__x000a_LastSt 2 43 5" xfId="7003" xr:uid="{00000000-0005-0000-0000-000022020000}"/>
    <cellStyle name=" Task]_x000d__x000a_TaskName=Scan At_x000d__x000a_TaskID=3_x000d__x000a_WorkstationName=SmarTone_x000d__x000a_LastExecuted=0_x000d__x000a_LastSt 2 44" xfId="194" xr:uid="{00000000-0005-0000-0000-000023020000}"/>
    <cellStyle name=" Task]_x000d__x000a_TaskName=Scan At_x000d__x000a_TaskID=3_x000d__x000a_WorkstationName=SmarTone_x000d__x000a_LastExecuted=0_x000d__x000a_LastSt 2 44 2" xfId="3710" xr:uid="{00000000-0005-0000-0000-000024020000}"/>
    <cellStyle name=" Task]_x000d__x000a_TaskName=Scan At_x000d__x000a_TaskID=3_x000d__x000a_WorkstationName=SmarTone_x000d__x000a_LastExecuted=0_x000d__x000a_LastSt 2 44 3" xfId="5362" xr:uid="{00000000-0005-0000-0000-000025020000}"/>
    <cellStyle name=" Task]_x000d__x000a_TaskName=Scan At_x000d__x000a_TaskID=3_x000d__x000a_WorkstationName=SmarTone_x000d__x000a_LastExecuted=0_x000d__x000a_LastSt 2 44 4" xfId="7006" xr:uid="{00000000-0005-0000-0000-000026020000}"/>
    <cellStyle name=" Task]_x000d__x000a_TaskName=Scan At_x000d__x000a_TaskID=3_x000d__x000a_WorkstationName=SmarTone_x000d__x000a_LastExecuted=0_x000d__x000a_LastSt 2 44 5" xfId="7005" xr:uid="{00000000-0005-0000-0000-000027020000}"/>
    <cellStyle name=" Task]_x000d__x000a_TaskName=Scan At_x000d__x000a_TaskID=3_x000d__x000a_WorkstationName=SmarTone_x000d__x000a_LastExecuted=0_x000d__x000a_LastSt 2 45" xfId="195" xr:uid="{00000000-0005-0000-0000-000028020000}"/>
    <cellStyle name=" Task]_x000d__x000a_TaskName=Scan At_x000d__x000a_TaskID=3_x000d__x000a_WorkstationName=SmarTone_x000d__x000a_LastExecuted=0_x000d__x000a_LastSt 2 45 2" xfId="3711" xr:uid="{00000000-0005-0000-0000-000029020000}"/>
    <cellStyle name=" Task]_x000d__x000a_TaskName=Scan At_x000d__x000a_TaskID=3_x000d__x000a_WorkstationName=SmarTone_x000d__x000a_LastExecuted=0_x000d__x000a_LastSt 2 45 3" xfId="5363" xr:uid="{00000000-0005-0000-0000-00002A020000}"/>
    <cellStyle name=" Task]_x000d__x000a_TaskName=Scan At_x000d__x000a_TaskID=3_x000d__x000a_WorkstationName=SmarTone_x000d__x000a_LastExecuted=0_x000d__x000a_LastSt 2 45 4" xfId="7008" xr:uid="{00000000-0005-0000-0000-00002B020000}"/>
    <cellStyle name=" Task]_x000d__x000a_TaskName=Scan At_x000d__x000a_TaskID=3_x000d__x000a_WorkstationName=SmarTone_x000d__x000a_LastExecuted=0_x000d__x000a_LastSt 2 45 5" xfId="7007" xr:uid="{00000000-0005-0000-0000-00002C020000}"/>
    <cellStyle name=" Task]_x000d__x000a_TaskName=Scan At_x000d__x000a_TaskID=3_x000d__x000a_WorkstationName=SmarTone_x000d__x000a_LastExecuted=0_x000d__x000a_LastSt 2 46" xfId="196" xr:uid="{00000000-0005-0000-0000-00002D020000}"/>
    <cellStyle name=" Task]_x000d__x000a_TaskName=Scan At_x000d__x000a_TaskID=3_x000d__x000a_WorkstationName=SmarTone_x000d__x000a_LastExecuted=0_x000d__x000a_LastSt 2 46 2" xfId="3712" xr:uid="{00000000-0005-0000-0000-00002E020000}"/>
    <cellStyle name=" Task]_x000d__x000a_TaskName=Scan At_x000d__x000a_TaskID=3_x000d__x000a_WorkstationName=SmarTone_x000d__x000a_LastExecuted=0_x000d__x000a_LastSt 2 46 3" xfId="5364" xr:uid="{00000000-0005-0000-0000-00002F020000}"/>
    <cellStyle name=" Task]_x000d__x000a_TaskName=Scan At_x000d__x000a_TaskID=3_x000d__x000a_WorkstationName=SmarTone_x000d__x000a_LastExecuted=0_x000d__x000a_LastSt 2 46 4" xfId="7010" xr:uid="{00000000-0005-0000-0000-000030020000}"/>
    <cellStyle name=" Task]_x000d__x000a_TaskName=Scan At_x000d__x000a_TaskID=3_x000d__x000a_WorkstationName=SmarTone_x000d__x000a_LastExecuted=0_x000d__x000a_LastSt 2 46 5" xfId="7009" xr:uid="{00000000-0005-0000-0000-000031020000}"/>
    <cellStyle name=" Task]_x000d__x000a_TaskName=Scan At_x000d__x000a_TaskID=3_x000d__x000a_WorkstationName=SmarTone_x000d__x000a_LastExecuted=0_x000d__x000a_LastSt 2 47" xfId="197" xr:uid="{00000000-0005-0000-0000-000032020000}"/>
    <cellStyle name=" Task]_x000d__x000a_TaskName=Scan At_x000d__x000a_TaskID=3_x000d__x000a_WorkstationName=SmarTone_x000d__x000a_LastExecuted=0_x000d__x000a_LastSt 2 47 2" xfId="3713" xr:uid="{00000000-0005-0000-0000-000033020000}"/>
    <cellStyle name=" Task]_x000d__x000a_TaskName=Scan At_x000d__x000a_TaskID=3_x000d__x000a_WorkstationName=SmarTone_x000d__x000a_LastExecuted=0_x000d__x000a_LastSt 2 47 3" xfId="5365" xr:uid="{00000000-0005-0000-0000-000034020000}"/>
    <cellStyle name=" Task]_x000d__x000a_TaskName=Scan At_x000d__x000a_TaskID=3_x000d__x000a_WorkstationName=SmarTone_x000d__x000a_LastExecuted=0_x000d__x000a_LastSt 2 47 4" xfId="7012" xr:uid="{00000000-0005-0000-0000-000035020000}"/>
    <cellStyle name=" Task]_x000d__x000a_TaskName=Scan At_x000d__x000a_TaskID=3_x000d__x000a_WorkstationName=SmarTone_x000d__x000a_LastExecuted=0_x000d__x000a_LastSt 2 47 5" xfId="7011" xr:uid="{00000000-0005-0000-0000-000036020000}"/>
    <cellStyle name=" Task]_x000d__x000a_TaskName=Scan At_x000d__x000a_TaskID=3_x000d__x000a_WorkstationName=SmarTone_x000d__x000a_LastExecuted=0_x000d__x000a_LastSt 2 48" xfId="198" xr:uid="{00000000-0005-0000-0000-000037020000}"/>
    <cellStyle name=" Task]_x000d__x000a_TaskName=Scan At_x000d__x000a_TaskID=3_x000d__x000a_WorkstationName=SmarTone_x000d__x000a_LastExecuted=0_x000d__x000a_LastSt 2 48 2" xfId="3714" xr:uid="{00000000-0005-0000-0000-000038020000}"/>
    <cellStyle name=" Task]_x000d__x000a_TaskName=Scan At_x000d__x000a_TaskID=3_x000d__x000a_WorkstationName=SmarTone_x000d__x000a_LastExecuted=0_x000d__x000a_LastSt 2 48 3" xfId="5366" xr:uid="{00000000-0005-0000-0000-000039020000}"/>
    <cellStyle name=" Task]_x000d__x000a_TaskName=Scan At_x000d__x000a_TaskID=3_x000d__x000a_WorkstationName=SmarTone_x000d__x000a_LastExecuted=0_x000d__x000a_LastSt 2 48 4" xfId="7014" xr:uid="{00000000-0005-0000-0000-00003A020000}"/>
    <cellStyle name=" Task]_x000d__x000a_TaskName=Scan At_x000d__x000a_TaskID=3_x000d__x000a_WorkstationName=SmarTone_x000d__x000a_LastExecuted=0_x000d__x000a_LastSt 2 48 5" xfId="7013" xr:uid="{00000000-0005-0000-0000-00003B020000}"/>
    <cellStyle name=" Task]_x000d__x000a_TaskName=Scan At_x000d__x000a_TaskID=3_x000d__x000a_WorkstationName=SmarTone_x000d__x000a_LastExecuted=0_x000d__x000a_LastSt 2 49" xfId="199" xr:uid="{00000000-0005-0000-0000-00003C020000}"/>
    <cellStyle name=" Task]_x000d__x000a_TaskName=Scan At_x000d__x000a_TaskID=3_x000d__x000a_WorkstationName=SmarTone_x000d__x000a_LastExecuted=0_x000d__x000a_LastSt 2 49 2" xfId="3715" xr:uid="{00000000-0005-0000-0000-00003D020000}"/>
    <cellStyle name=" Task]_x000d__x000a_TaskName=Scan At_x000d__x000a_TaskID=3_x000d__x000a_WorkstationName=SmarTone_x000d__x000a_LastExecuted=0_x000d__x000a_LastSt 2 49 3" xfId="5367" xr:uid="{00000000-0005-0000-0000-00003E020000}"/>
    <cellStyle name=" Task]_x000d__x000a_TaskName=Scan At_x000d__x000a_TaskID=3_x000d__x000a_WorkstationName=SmarTone_x000d__x000a_LastExecuted=0_x000d__x000a_LastSt 2 49 4" xfId="7016" xr:uid="{00000000-0005-0000-0000-00003F020000}"/>
    <cellStyle name=" Task]_x000d__x000a_TaskName=Scan At_x000d__x000a_TaskID=3_x000d__x000a_WorkstationName=SmarTone_x000d__x000a_LastExecuted=0_x000d__x000a_LastSt 2 49 5" xfId="7015" xr:uid="{00000000-0005-0000-0000-000040020000}"/>
    <cellStyle name=" Task]_x000d__x000a_TaskName=Scan At_x000d__x000a_TaskID=3_x000d__x000a_WorkstationName=SmarTone_x000d__x000a_LastExecuted=0_x000d__x000a_LastSt 2 5" xfId="200" xr:uid="{00000000-0005-0000-0000-000041020000}"/>
    <cellStyle name=" Task]_x000d__x000a_TaskName=Scan At_x000d__x000a_TaskID=3_x000d__x000a_WorkstationName=SmarTone_x000d__x000a_LastExecuted=0_x000d__x000a_LastSt 2 5 2" xfId="3716" xr:uid="{00000000-0005-0000-0000-000042020000}"/>
    <cellStyle name=" Task]_x000d__x000a_TaskName=Scan At_x000d__x000a_TaskID=3_x000d__x000a_WorkstationName=SmarTone_x000d__x000a_LastExecuted=0_x000d__x000a_LastSt 2 5 3" xfId="5368" xr:uid="{00000000-0005-0000-0000-000043020000}"/>
    <cellStyle name=" Task]_x000d__x000a_TaskName=Scan At_x000d__x000a_TaskID=3_x000d__x000a_WorkstationName=SmarTone_x000d__x000a_LastExecuted=0_x000d__x000a_LastSt 2 5 4" xfId="7018" xr:uid="{00000000-0005-0000-0000-000044020000}"/>
    <cellStyle name=" Task]_x000d__x000a_TaskName=Scan At_x000d__x000a_TaskID=3_x000d__x000a_WorkstationName=SmarTone_x000d__x000a_LastExecuted=0_x000d__x000a_LastSt 2 5 5" xfId="7017" xr:uid="{00000000-0005-0000-0000-000045020000}"/>
    <cellStyle name=" Task]_x000d__x000a_TaskName=Scan At_x000d__x000a_TaskID=3_x000d__x000a_WorkstationName=SmarTone_x000d__x000a_LastExecuted=0_x000d__x000a_LastSt 2 50" xfId="201" xr:uid="{00000000-0005-0000-0000-000046020000}"/>
    <cellStyle name=" Task]_x000d__x000a_TaskName=Scan At_x000d__x000a_TaskID=3_x000d__x000a_WorkstationName=SmarTone_x000d__x000a_LastExecuted=0_x000d__x000a_LastSt 2 50 2" xfId="3717" xr:uid="{00000000-0005-0000-0000-000047020000}"/>
    <cellStyle name=" Task]_x000d__x000a_TaskName=Scan At_x000d__x000a_TaskID=3_x000d__x000a_WorkstationName=SmarTone_x000d__x000a_LastExecuted=0_x000d__x000a_LastSt 2 50 3" xfId="5369" xr:uid="{00000000-0005-0000-0000-000048020000}"/>
    <cellStyle name=" Task]_x000d__x000a_TaskName=Scan At_x000d__x000a_TaskID=3_x000d__x000a_WorkstationName=SmarTone_x000d__x000a_LastExecuted=0_x000d__x000a_LastSt 2 50 4" xfId="7020" xr:uid="{00000000-0005-0000-0000-000049020000}"/>
    <cellStyle name=" Task]_x000d__x000a_TaskName=Scan At_x000d__x000a_TaskID=3_x000d__x000a_WorkstationName=SmarTone_x000d__x000a_LastExecuted=0_x000d__x000a_LastSt 2 50 5" xfId="7019" xr:uid="{00000000-0005-0000-0000-00004A020000}"/>
    <cellStyle name=" Task]_x000d__x000a_TaskName=Scan At_x000d__x000a_TaskID=3_x000d__x000a_WorkstationName=SmarTone_x000d__x000a_LastExecuted=0_x000d__x000a_LastSt 2 51" xfId="202" xr:uid="{00000000-0005-0000-0000-00004B020000}"/>
    <cellStyle name=" Task]_x000d__x000a_TaskName=Scan At_x000d__x000a_TaskID=3_x000d__x000a_WorkstationName=SmarTone_x000d__x000a_LastExecuted=0_x000d__x000a_LastSt 2 51 2" xfId="3718" xr:uid="{00000000-0005-0000-0000-00004C020000}"/>
    <cellStyle name=" Task]_x000d__x000a_TaskName=Scan At_x000d__x000a_TaskID=3_x000d__x000a_WorkstationName=SmarTone_x000d__x000a_LastExecuted=0_x000d__x000a_LastSt 2 51 3" xfId="5370" xr:uid="{00000000-0005-0000-0000-00004D020000}"/>
    <cellStyle name=" Task]_x000d__x000a_TaskName=Scan At_x000d__x000a_TaskID=3_x000d__x000a_WorkstationName=SmarTone_x000d__x000a_LastExecuted=0_x000d__x000a_LastSt 2 51 4" xfId="7022" xr:uid="{00000000-0005-0000-0000-00004E020000}"/>
    <cellStyle name=" Task]_x000d__x000a_TaskName=Scan At_x000d__x000a_TaskID=3_x000d__x000a_WorkstationName=SmarTone_x000d__x000a_LastExecuted=0_x000d__x000a_LastSt 2 51 5" xfId="7021" xr:uid="{00000000-0005-0000-0000-00004F020000}"/>
    <cellStyle name=" Task]_x000d__x000a_TaskName=Scan At_x000d__x000a_TaskID=3_x000d__x000a_WorkstationName=SmarTone_x000d__x000a_LastExecuted=0_x000d__x000a_LastSt 2 52" xfId="203" xr:uid="{00000000-0005-0000-0000-000050020000}"/>
    <cellStyle name=" Task]_x000d__x000a_TaskName=Scan At_x000d__x000a_TaskID=3_x000d__x000a_WorkstationName=SmarTone_x000d__x000a_LastExecuted=0_x000d__x000a_LastSt 2 52 2" xfId="3719" xr:uid="{00000000-0005-0000-0000-000051020000}"/>
    <cellStyle name=" Task]_x000d__x000a_TaskName=Scan At_x000d__x000a_TaskID=3_x000d__x000a_WorkstationName=SmarTone_x000d__x000a_LastExecuted=0_x000d__x000a_LastSt 2 52 3" xfId="5371" xr:uid="{00000000-0005-0000-0000-000052020000}"/>
    <cellStyle name=" Task]_x000d__x000a_TaskName=Scan At_x000d__x000a_TaskID=3_x000d__x000a_WorkstationName=SmarTone_x000d__x000a_LastExecuted=0_x000d__x000a_LastSt 2 52 4" xfId="7024" xr:uid="{00000000-0005-0000-0000-000053020000}"/>
    <cellStyle name=" Task]_x000d__x000a_TaskName=Scan At_x000d__x000a_TaskID=3_x000d__x000a_WorkstationName=SmarTone_x000d__x000a_LastExecuted=0_x000d__x000a_LastSt 2 52 5" xfId="7023" xr:uid="{00000000-0005-0000-0000-000054020000}"/>
    <cellStyle name=" Task]_x000d__x000a_TaskName=Scan At_x000d__x000a_TaskID=3_x000d__x000a_WorkstationName=SmarTone_x000d__x000a_LastExecuted=0_x000d__x000a_LastSt 2 53" xfId="204" xr:uid="{00000000-0005-0000-0000-000055020000}"/>
    <cellStyle name=" Task]_x000d__x000a_TaskName=Scan At_x000d__x000a_TaskID=3_x000d__x000a_WorkstationName=SmarTone_x000d__x000a_LastExecuted=0_x000d__x000a_LastSt 2 53 2" xfId="3720" xr:uid="{00000000-0005-0000-0000-000056020000}"/>
    <cellStyle name=" Task]_x000d__x000a_TaskName=Scan At_x000d__x000a_TaskID=3_x000d__x000a_WorkstationName=SmarTone_x000d__x000a_LastExecuted=0_x000d__x000a_LastSt 2 53 3" xfId="5372" xr:uid="{00000000-0005-0000-0000-000057020000}"/>
    <cellStyle name=" Task]_x000d__x000a_TaskName=Scan At_x000d__x000a_TaskID=3_x000d__x000a_WorkstationName=SmarTone_x000d__x000a_LastExecuted=0_x000d__x000a_LastSt 2 53 4" xfId="7026" xr:uid="{00000000-0005-0000-0000-000058020000}"/>
    <cellStyle name=" Task]_x000d__x000a_TaskName=Scan At_x000d__x000a_TaskID=3_x000d__x000a_WorkstationName=SmarTone_x000d__x000a_LastExecuted=0_x000d__x000a_LastSt 2 53 5" xfId="7025" xr:uid="{00000000-0005-0000-0000-000059020000}"/>
    <cellStyle name=" Task]_x000d__x000a_TaskName=Scan At_x000d__x000a_TaskID=3_x000d__x000a_WorkstationName=SmarTone_x000d__x000a_LastExecuted=0_x000d__x000a_LastSt 2 54" xfId="205" xr:uid="{00000000-0005-0000-0000-00005A020000}"/>
    <cellStyle name=" Task]_x000d__x000a_TaskName=Scan At_x000d__x000a_TaskID=3_x000d__x000a_WorkstationName=SmarTone_x000d__x000a_LastExecuted=0_x000d__x000a_LastSt 2 54 2" xfId="3721" xr:uid="{00000000-0005-0000-0000-00005B020000}"/>
    <cellStyle name=" Task]_x000d__x000a_TaskName=Scan At_x000d__x000a_TaskID=3_x000d__x000a_WorkstationName=SmarTone_x000d__x000a_LastExecuted=0_x000d__x000a_LastSt 2 54 3" xfId="5373" xr:uid="{00000000-0005-0000-0000-00005C020000}"/>
    <cellStyle name=" Task]_x000d__x000a_TaskName=Scan At_x000d__x000a_TaskID=3_x000d__x000a_WorkstationName=SmarTone_x000d__x000a_LastExecuted=0_x000d__x000a_LastSt 2 54 4" xfId="7028" xr:uid="{00000000-0005-0000-0000-00005D020000}"/>
    <cellStyle name=" Task]_x000d__x000a_TaskName=Scan At_x000d__x000a_TaskID=3_x000d__x000a_WorkstationName=SmarTone_x000d__x000a_LastExecuted=0_x000d__x000a_LastSt 2 54 5" xfId="7027" xr:uid="{00000000-0005-0000-0000-00005E020000}"/>
    <cellStyle name=" Task]_x000d__x000a_TaskName=Scan At_x000d__x000a_TaskID=3_x000d__x000a_WorkstationName=SmarTone_x000d__x000a_LastExecuted=0_x000d__x000a_LastSt 2 55" xfId="206" xr:uid="{00000000-0005-0000-0000-00005F020000}"/>
    <cellStyle name=" Task]_x000d__x000a_TaskName=Scan At_x000d__x000a_TaskID=3_x000d__x000a_WorkstationName=SmarTone_x000d__x000a_LastExecuted=0_x000d__x000a_LastSt 2 55 2" xfId="3722" xr:uid="{00000000-0005-0000-0000-000060020000}"/>
    <cellStyle name=" Task]_x000d__x000a_TaskName=Scan At_x000d__x000a_TaskID=3_x000d__x000a_WorkstationName=SmarTone_x000d__x000a_LastExecuted=0_x000d__x000a_LastSt 2 55 3" xfId="5374" xr:uid="{00000000-0005-0000-0000-000061020000}"/>
    <cellStyle name=" Task]_x000d__x000a_TaskName=Scan At_x000d__x000a_TaskID=3_x000d__x000a_WorkstationName=SmarTone_x000d__x000a_LastExecuted=0_x000d__x000a_LastSt 2 55 4" xfId="7030" xr:uid="{00000000-0005-0000-0000-000062020000}"/>
    <cellStyle name=" Task]_x000d__x000a_TaskName=Scan At_x000d__x000a_TaskID=3_x000d__x000a_WorkstationName=SmarTone_x000d__x000a_LastExecuted=0_x000d__x000a_LastSt 2 55 5" xfId="7029" xr:uid="{00000000-0005-0000-0000-000063020000}"/>
    <cellStyle name=" Task]_x000d__x000a_TaskName=Scan At_x000d__x000a_TaskID=3_x000d__x000a_WorkstationName=SmarTone_x000d__x000a_LastExecuted=0_x000d__x000a_LastSt 2 56" xfId="207" xr:uid="{00000000-0005-0000-0000-000064020000}"/>
    <cellStyle name=" Task]_x000d__x000a_TaskName=Scan At_x000d__x000a_TaskID=3_x000d__x000a_WorkstationName=SmarTone_x000d__x000a_LastExecuted=0_x000d__x000a_LastSt 2 56 2" xfId="3723" xr:uid="{00000000-0005-0000-0000-000065020000}"/>
    <cellStyle name=" Task]_x000d__x000a_TaskName=Scan At_x000d__x000a_TaskID=3_x000d__x000a_WorkstationName=SmarTone_x000d__x000a_LastExecuted=0_x000d__x000a_LastSt 2 56 3" xfId="5375" xr:uid="{00000000-0005-0000-0000-000066020000}"/>
    <cellStyle name=" Task]_x000d__x000a_TaskName=Scan At_x000d__x000a_TaskID=3_x000d__x000a_WorkstationName=SmarTone_x000d__x000a_LastExecuted=0_x000d__x000a_LastSt 2 56 4" xfId="7032" xr:uid="{00000000-0005-0000-0000-000067020000}"/>
    <cellStyle name=" Task]_x000d__x000a_TaskName=Scan At_x000d__x000a_TaskID=3_x000d__x000a_WorkstationName=SmarTone_x000d__x000a_LastExecuted=0_x000d__x000a_LastSt 2 56 5" xfId="7031" xr:uid="{00000000-0005-0000-0000-000068020000}"/>
    <cellStyle name=" Task]_x000d__x000a_TaskName=Scan At_x000d__x000a_TaskID=3_x000d__x000a_WorkstationName=SmarTone_x000d__x000a_LastExecuted=0_x000d__x000a_LastSt 2 57" xfId="208" xr:uid="{00000000-0005-0000-0000-000069020000}"/>
    <cellStyle name=" Task]_x000d__x000a_TaskName=Scan At_x000d__x000a_TaskID=3_x000d__x000a_WorkstationName=SmarTone_x000d__x000a_LastExecuted=0_x000d__x000a_LastSt 2 57 2" xfId="3724" xr:uid="{00000000-0005-0000-0000-00006A020000}"/>
    <cellStyle name=" Task]_x000d__x000a_TaskName=Scan At_x000d__x000a_TaskID=3_x000d__x000a_WorkstationName=SmarTone_x000d__x000a_LastExecuted=0_x000d__x000a_LastSt 2 57 3" xfId="5376" xr:uid="{00000000-0005-0000-0000-00006B020000}"/>
    <cellStyle name=" Task]_x000d__x000a_TaskName=Scan At_x000d__x000a_TaskID=3_x000d__x000a_WorkstationName=SmarTone_x000d__x000a_LastExecuted=0_x000d__x000a_LastSt 2 57 4" xfId="7034" xr:uid="{00000000-0005-0000-0000-00006C020000}"/>
    <cellStyle name=" Task]_x000d__x000a_TaskName=Scan At_x000d__x000a_TaskID=3_x000d__x000a_WorkstationName=SmarTone_x000d__x000a_LastExecuted=0_x000d__x000a_LastSt 2 57 5" xfId="7033" xr:uid="{00000000-0005-0000-0000-00006D020000}"/>
    <cellStyle name=" Task]_x000d__x000a_TaskName=Scan At_x000d__x000a_TaskID=3_x000d__x000a_WorkstationName=SmarTone_x000d__x000a_LastExecuted=0_x000d__x000a_LastSt 2 58" xfId="209" xr:uid="{00000000-0005-0000-0000-00006E020000}"/>
    <cellStyle name=" Task]_x000d__x000a_TaskName=Scan At_x000d__x000a_TaskID=3_x000d__x000a_WorkstationName=SmarTone_x000d__x000a_LastExecuted=0_x000d__x000a_LastSt 2 58 2" xfId="3725" xr:uid="{00000000-0005-0000-0000-00006F020000}"/>
    <cellStyle name=" Task]_x000d__x000a_TaskName=Scan At_x000d__x000a_TaskID=3_x000d__x000a_WorkstationName=SmarTone_x000d__x000a_LastExecuted=0_x000d__x000a_LastSt 2 58 3" xfId="5377" xr:uid="{00000000-0005-0000-0000-000070020000}"/>
    <cellStyle name=" Task]_x000d__x000a_TaskName=Scan At_x000d__x000a_TaskID=3_x000d__x000a_WorkstationName=SmarTone_x000d__x000a_LastExecuted=0_x000d__x000a_LastSt 2 58 4" xfId="7036" xr:uid="{00000000-0005-0000-0000-000071020000}"/>
    <cellStyle name=" Task]_x000d__x000a_TaskName=Scan At_x000d__x000a_TaskID=3_x000d__x000a_WorkstationName=SmarTone_x000d__x000a_LastExecuted=0_x000d__x000a_LastSt 2 58 5" xfId="7035" xr:uid="{00000000-0005-0000-0000-000072020000}"/>
    <cellStyle name=" Task]_x000d__x000a_TaskName=Scan At_x000d__x000a_TaskID=3_x000d__x000a_WorkstationName=SmarTone_x000d__x000a_LastExecuted=0_x000d__x000a_LastSt 2 59" xfId="210" xr:uid="{00000000-0005-0000-0000-000073020000}"/>
    <cellStyle name=" Task]_x000d__x000a_TaskName=Scan At_x000d__x000a_TaskID=3_x000d__x000a_WorkstationName=SmarTone_x000d__x000a_LastExecuted=0_x000d__x000a_LastSt 2 59 2" xfId="3726" xr:uid="{00000000-0005-0000-0000-000074020000}"/>
    <cellStyle name=" Task]_x000d__x000a_TaskName=Scan At_x000d__x000a_TaskID=3_x000d__x000a_WorkstationName=SmarTone_x000d__x000a_LastExecuted=0_x000d__x000a_LastSt 2 59 3" xfId="5378" xr:uid="{00000000-0005-0000-0000-000075020000}"/>
    <cellStyle name=" Task]_x000d__x000a_TaskName=Scan At_x000d__x000a_TaskID=3_x000d__x000a_WorkstationName=SmarTone_x000d__x000a_LastExecuted=0_x000d__x000a_LastSt 2 59 4" xfId="7038" xr:uid="{00000000-0005-0000-0000-000076020000}"/>
    <cellStyle name=" Task]_x000d__x000a_TaskName=Scan At_x000d__x000a_TaskID=3_x000d__x000a_WorkstationName=SmarTone_x000d__x000a_LastExecuted=0_x000d__x000a_LastSt 2 59 5" xfId="7037" xr:uid="{00000000-0005-0000-0000-000077020000}"/>
    <cellStyle name=" Task]_x000d__x000a_TaskName=Scan At_x000d__x000a_TaskID=3_x000d__x000a_WorkstationName=SmarTone_x000d__x000a_LastExecuted=0_x000d__x000a_LastSt 2 6" xfId="211" xr:uid="{00000000-0005-0000-0000-000078020000}"/>
    <cellStyle name=" Task]_x000d__x000a_TaskName=Scan At_x000d__x000a_TaskID=3_x000d__x000a_WorkstationName=SmarTone_x000d__x000a_LastExecuted=0_x000d__x000a_LastSt 2 6 2" xfId="3727" xr:uid="{00000000-0005-0000-0000-000079020000}"/>
    <cellStyle name=" Task]_x000d__x000a_TaskName=Scan At_x000d__x000a_TaskID=3_x000d__x000a_WorkstationName=SmarTone_x000d__x000a_LastExecuted=0_x000d__x000a_LastSt 2 6 3" xfId="5379" xr:uid="{00000000-0005-0000-0000-00007A020000}"/>
    <cellStyle name=" Task]_x000d__x000a_TaskName=Scan At_x000d__x000a_TaskID=3_x000d__x000a_WorkstationName=SmarTone_x000d__x000a_LastExecuted=0_x000d__x000a_LastSt 2 6 4" xfId="7040" xr:uid="{00000000-0005-0000-0000-00007B020000}"/>
    <cellStyle name=" Task]_x000d__x000a_TaskName=Scan At_x000d__x000a_TaskID=3_x000d__x000a_WorkstationName=SmarTone_x000d__x000a_LastExecuted=0_x000d__x000a_LastSt 2 6 5" xfId="7039" xr:uid="{00000000-0005-0000-0000-00007C020000}"/>
    <cellStyle name=" Task]_x000d__x000a_TaskName=Scan At_x000d__x000a_TaskID=3_x000d__x000a_WorkstationName=SmarTone_x000d__x000a_LastExecuted=0_x000d__x000a_LastSt 2 60" xfId="212" xr:uid="{00000000-0005-0000-0000-00007D020000}"/>
    <cellStyle name=" Task]_x000d__x000a_TaskName=Scan At_x000d__x000a_TaskID=3_x000d__x000a_WorkstationName=SmarTone_x000d__x000a_LastExecuted=0_x000d__x000a_LastSt 2 60 2" xfId="3728" xr:uid="{00000000-0005-0000-0000-00007E020000}"/>
    <cellStyle name=" Task]_x000d__x000a_TaskName=Scan At_x000d__x000a_TaskID=3_x000d__x000a_WorkstationName=SmarTone_x000d__x000a_LastExecuted=0_x000d__x000a_LastSt 2 60 3" xfId="5380" xr:uid="{00000000-0005-0000-0000-00007F020000}"/>
    <cellStyle name=" Task]_x000d__x000a_TaskName=Scan At_x000d__x000a_TaskID=3_x000d__x000a_WorkstationName=SmarTone_x000d__x000a_LastExecuted=0_x000d__x000a_LastSt 2 60 4" xfId="7042" xr:uid="{00000000-0005-0000-0000-000080020000}"/>
    <cellStyle name=" Task]_x000d__x000a_TaskName=Scan At_x000d__x000a_TaskID=3_x000d__x000a_WorkstationName=SmarTone_x000d__x000a_LastExecuted=0_x000d__x000a_LastSt 2 60 5" xfId="7041" xr:uid="{00000000-0005-0000-0000-000081020000}"/>
    <cellStyle name=" Task]_x000d__x000a_TaskName=Scan At_x000d__x000a_TaskID=3_x000d__x000a_WorkstationName=SmarTone_x000d__x000a_LastExecuted=0_x000d__x000a_LastSt 2 61" xfId="213" xr:uid="{00000000-0005-0000-0000-000082020000}"/>
    <cellStyle name=" Task]_x000d__x000a_TaskName=Scan At_x000d__x000a_TaskID=3_x000d__x000a_WorkstationName=SmarTone_x000d__x000a_LastExecuted=0_x000d__x000a_LastSt 2 61 2" xfId="3729" xr:uid="{00000000-0005-0000-0000-000083020000}"/>
    <cellStyle name=" Task]_x000d__x000a_TaskName=Scan At_x000d__x000a_TaskID=3_x000d__x000a_WorkstationName=SmarTone_x000d__x000a_LastExecuted=0_x000d__x000a_LastSt 2 61 3" xfId="5381" xr:uid="{00000000-0005-0000-0000-000084020000}"/>
    <cellStyle name=" Task]_x000d__x000a_TaskName=Scan At_x000d__x000a_TaskID=3_x000d__x000a_WorkstationName=SmarTone_x000d__x000a_LastExecuted=0_x000d__x000a_LastSt 2 61 4" xfId="7044" xr:uid="{00000000-0005-0000-0000-000085020000}"/>
    <cellStyle name=" Task]_x000d__x000a_TaskName=Scan At_x000d__x000a_TaskID=3_x000d__x000a_WorkstationName=SmarTone_x000d__x000a_LastExecuted=0_x000d__x000a_LastSt 2 61 5" xfId="7043" xr:uid="{00000000-0005-0000-0000-000086020000}"/>
    <cellStyle name=" Task]_x000d__x000a_TaskName=Scan At_x000d__x000a_TaskID=3_x000d__x000a_WorkstationName=SmarTone_x000d__x000a_LastExecuted=0_x000d__x000a_LastSt 2 62" xfId="214" xr:uid="{00000000-0005-0000-0000-000087020000}"/>
    <cellStyle name=" Task]_x000d__x000a_TaskName=Scan At_x000d__x000a_TaskID=3_x000d__x000a_WorkstationName=SmarTone_x000d__x000a_LastExecuted=0_x000d__x000a_LastSt 2 62 2" xfId="3730" xr:uid="{00000000-0005-0000-0000-000088020000}"/>
    <cellStyle name=" Task]_x000d__x000a_TaskName=Scan At_x000d__x000a_TaskID=3_x000d__x000a_WorkstationName=SmarTone_x000d__x000a_LastExecuted=0_x000d__x000a_LastSt 2 62 3" xfId="5382" xr:uid="{00000000-0005-0000-0000-000089020000}"/>
    <cellStyle name=" Task]_x000d__x000a_TaskName=Scan At_x000d__x000a_TaskID=3_x000d__x000a_WorkstationName=SmarTone_x000d__x000a_LastExecuted=0_x000d__x000a_LastSt 2 62 4" xfId="7046" xr:uid="{00000000-0005-0000-0000-00008A020000}"/>
    <cellStyle name=" Task]_x000d__x000a_TaskName=Scan At_x000d__x000a_TaskID=3_x000d__x000a_WorkstationName=SmarTone_x000d__x000a_LastExecuted=0_x000d__x000a_LastSt 2 62 5" xfId="7045" xr:uid="{00000000-0005-0000-0000-00008B020000}"/>
    <cellStyle name=" Task]_x000d__x000a_TaskName=Scan At_x000d__x000a_TaskID=3_x000d__x000a_WorkstationName=SmarTone_x000d__x000a_LastExecuted=0_x000d__x000a_LastSt 2 63" xfId="215" xr:uid="{00000000-0005-0000-0000-00008C020000}"/>
    <cellStyle name=" Task]_x000d__x000a_TaskName=Scan At_x000d__x000a_TaskID=3_x000d__x000a_WorkstationName=SmarTone_x000d__x000a_LastExecuted=0_x000d__x000a_LastSt 2 63 2" xfId="3731" xr:uid="{00000000-0005-0000-0000-00008D020000}"/>
    <cellStyle name=" Task]_x000d__x000a_TaskName=Scan At_x000d__x000a_TaskID=3_x000d__x000a_WorkstationName=SmarTone_x000d__x000a_LastExecuted=0_x000d__x000a_LastSt 2 63 3" xfId="5383" xr:uid="{00000000-0005-0000-0000-00008E020000}"/>
    <cellStyle name=" Task]_x000d__x000a_TaskName=Scan At_x000d__x000a_TaskID=3_x000d__x000a_WorkstationName=SmarTone_x000d__x000a_LastExecuted=0_x000d__x000a_LastSt 2 63 4" xfId="7048" xr:uid="{00000000-0005-0000-0000-00008F020000}"/>
    <cellStyle name=" Task]_x000d__x000a_TaskName=Scan At_x000d__x000a_TaskID=3_x000d__x000a_WorkstationName=SmarTone_x000d__x000a_LastExecuted=0_x000d__x000a_LastSt 2 63 5" xfId="7047" xr:uid="{00000000-0005-0000-0000-000090020000}"/>
    <cellStyle name=" Task]_x000d__x000a_TaskName=Scan At_x000d__x000a_TaskID=3_x000d__x000a_WorkstationName=SmarTone_x000d__x000a_LastExecuted=0_x000d__x000a_LastSt 2 64" xfId="216" xr:uid="{00000000-0005-0000-0000-000091020000}"/>
    <cellStyle name=" Task]_x000d__x000a_TaskName=Scan At_x000d__x000a_TaskID=3_x000d__x000a_WorkstationName=SmarTone_x000d__x000a_LastExecuted=0_x000d__x000a_LastSt 2 64 2" xfId="3732" xr:uid="{00000000-0005-0000-0000-000092020000}"/>
    <cellStyle name=" Task]_x000d__x000a_TaskName=Scan At_x000d__x000a_TaskID=3_x000d__x000a_WorkstationName=SmarTone_x000d__x000a_LastExecuted=0_x000d__x000a_LastSt 2 64 3" xfId="5384" xr:uid="{00000000-0005-0000-0000-000093020000}"/>
    <cellStyle name=" Task]_x000d__x000a_TaskName=Scan At_x000d__x000a_TaskID=3_x000d__x000a_WorkstationName=SmarTone_x000d__x000a_LastExecuted=0_x000d__x000a_LastSt 2 64 4" xfId="7050" xr:uid="{00000000-0005-0000-0000-000094020000}"/>
    <cellStyle name=" Task]_x000d__x000a_TaskName=Scan At_x000d__x000a_TaskID=3_x000d__x000a_WorkstationName=SmarTone_x000d__x000a_LastExecuted=0_x000d__x000a_LastSt 2 64 5" xfId="7049" xr:uid="{00000000-0005-0000-0000-000095020000}"/>
    <cellStyle name=" Task]_x000d__x000a_TaskName=Scan At_x000d__x000a_TaskID=3_x000d__x000a_WorkstationName=SmarTone_x000d__x000a_LastExecuted=0_x000d__x000a_LastSt 2 65" xfId="217" xr:uid="{00000000-0005-0000-0000-000096020000}"/>
    <cellStyle name=" Task]_x000d__x000a_TaskName=Scan At_x000d__x000a_TaskID=3_x000d__x000a_WorkstationName=SmarTone_x000d__x000a_LastExecuted=0_x000d__x000a_LastSt 2 65 2" xfId="3733" xr:uid="{00000000-0005-0000-0000-000097020000}"/>
    <cellStyle name=" Task]_x000d__x000a_TaskName=Scan At_x000d__x000a_TaskID=3_x000d__x000a_WorkstationName=SmarTone_x000d__x000a_LastExecuted=0_x000d__x000a_LastSt 2 65 3" xfId="5385" xr:uid="{00000000-0005-0000-0000-000098020000}"/>
    <cellStyle name=" Task]_x000d__x000a_TaskName=Scan At_x000d__x000a_TaskID=3_x000d__x000a_WorkstationName=SmarTone_x000d__x000a_LastExecuted=0_x000d__x000a_LastSt 2 65 4" xfId="7052" xr:uid="{00000000-0005-0000-0000-000099020000}"/>
    <cellStyle name=" Task]_x000d__x000a_TaskName=Scan At_x000d__x000a_TaskID=3_x000d__x000a_WorkstationName=SmarTone_x000d__x000a_LastExecuted=0_x000d__x000a_LastSt 2 65 5" xfId="7051" xr:uid="{00000000-0005-0000-0000-00009A020000}"/>
    <cellStyle name=" Task]_x000d__x000a_TaskName=Scan At_x000d__x000a_TaskID=3_x000d__x000a_WorkstationName=SmarTone_x000d__x000a_LastExecuted=0_x000d__x000a_LastSt 2 66" xfId="218" xr:uid="{00000000-0005-0000-0000-00009B020000}"/>
    <cellStyle name=" Task]_x000d__x000a_TaskName=Scan At_x000d__x000a_TaskID=3_x000d__x000a_WorkstationName=SmarTone_x000d__x000a_LastExecuted=0_x000d__x000a_LastSt 2 66 2" xfId="3734" xr:uid="{00000000-0005-0000-0000-00009C020000}"/>
    <cellStyle name=" Task]_x000d__x000a_TaskName=Scan At_x000d__x000a_TaskID=3_x000d__x000a_WorkstationName=SmarTone_x000d__x000a_LastExecuted=0_x000d__x000a_LastSt 2 66 3" xfId="5386" xr:uid="{00000000-0005-0000-0000-00009D020000}"/>
    <cellStyle name=" Task]_x000d__x000a_TaskName=Scan At_x000d__x000a_TaskID=3_x000d__x000a_WorkstationName=SmarTone_x000d__x000a_LastExecuted=0_x000d__x000a_LastSt 2 66 4" xfId="7054" xr:uid="{00000000-0005-0000-0000-00009E020000}"/>
    <cellStyle name=" Task]_x000d__x000a_TaskName=Scan At_x000d__x000a_TaskID=3_x000d__x000a_WorkstationName=SmarTone_x000d__x000a_LastExecuted=0_x000d__x000a_LastSt 2 66 5" xfId="7053" xr:uid="{00000000-0005-0000-0000-00009F020000}"/>
    <cellStyle name=" Task]_x000d__x000a_TaskName=Scan At_x000d__x000a_TaskID=3_x000d__x000a_WorkstationName=SmarTone_x000d__x000a_LastExecuted=0_x000d__x000a_LastSt 2 67" xfId="219" xr:uid="{00000000-0005-0000-0000-0000A0020000}"/>
    <cellStyle name=" Task]_x000d__x000a_TaskName=Scan At_x000d__x000a_TaskID=3_x000d__x000a_WorkstationName=SmarTone_x000d__x000a_LastExecuted=0_x000d__x000a_LastSt 2 67 2" xfId="3735" xr:uid="{00000000-0005-0000-0000-0000A1020000}"/>
    <cellStyle name=" Task]_x000d__x000a_TaskName=Scan At_x000d__x000a_TaskID=3_x000d__x000a_WorkstationName=SmarTone_x000d__x000a_LastExecuted=0_x000d__x000a_LastSt 2 67 3" xfId="5387" xr:uid="{00000000-0005-0000-0000-0000A2020000}"/>
    <cellStyle name=" Task]_x000d__x000a_TaskName=Scan At_x000d__x000a_TaskID=3_x000d__x000a_WorkstationName=SmarTone_x000d__x000a_LastExecuted=0_x000d__x000a_LastSt 2 67 4" xfId="7056" xr:uid="{00000000-0005-0000-0000-0000A3020000}"/>
    <cellStyle name=" Task]_x000d__x000a_TaskName=Scan At_x000d__x000a_TaskID=3_x000d__x000a_WorkstationName=SmarTone_x000d__x000a_LastExecuted=0_x000d__x000a_LastSt 2 67 5" xfId="7055" xr:uid="{00000000-0005-0000-0000-0000A4020000}"/>
    <cellStyle name=" Task]_x000d__x000a_TaskName=Scan At_x000d__x000a_TaskID=3_x000d__x000a_WorkstationName=SmarTone_x000d__x000a_LastExecuted=0_x000d__x000a_LastSt 2 68" xfId="220" xr:uid="{00000000-0005-0000-0000-0000A5020000}"/>
    <cellStyle name=" Task]_x000d__x000a_TaskName=Scan At_x000d__x000a_TaskID=3_x000d__x000a_WorkstationName=SmarTone_x000d__x000a_LastExecuted=0_x000d__x000a_LastSt 2 68 2" xfId="3736" xr:uid="{00000000-0005-0000-0000-0000A6020000}"/>
    <cellStyle name=" Task]_x000d__x000a_TaskName=Scan At_x000d__x000a_TaskID=3_x000d__x000a_WorkstationName=SmarTone_x000d__x000a_LastExecuted=0_x000d__x000a_LastSt 2 68 3" xfId="5388" xr:uid="{00000000-0005-0000-0000-0000A7020000}"/>
    <cellStyle name=" Task]_x000d__x000a_TaskName=Scan At_x000d__x000a_TaskID=3_x000d__x000a_WorkstationName=SmarTone_x000d__x000a_LastExecuted=0_x000d__x000a_LastSt 2 68 4" xfId="7058" xr:uid="{00000000-0005-0000-0000-0000A8020000}"/>
    <cellStyle name=" Task]_x000d__x000a_TaskName=Scan At_x000d__x000a_TaskID=3_x000d__x000a_WorkstationName=SmarTone_x000d__x000a_LastExecuted=0_x000d__x000a_LastSt 2 68 5" xfId="7057" xr:uid="{00000000-0005-0000-0000-0000A9020000}"/>
    <cellStyle name=" Task]_x000d__x000a_TaskName=Scan At_x000d__x000a_TaskID=3_x000d__x000a_WorkstationName=SmarTone_x000d__x000a_LastExecuted=0_x000d__x000a_LastSt 2 69" xfId="221" xr:uid="{00000000-0005-0000-0000-0000AA020000}"/>
    <cellStyle name=" Task]_x000d__x000a_TaskName=Scan At_x000d__x000a_TaskID=3_x000d__x000a_WorkstationName=SmarTone_x000d__x000a_LastExecuted=0_x000d__x000a_LastSt 2 69 2" xfId="3737" xr:uid="{00000000-0005-0000-0000-0000AB020000}"/>
    <cellStyle name=" Task]_x000d__x000a_TaskName=Scan At_x000d__x000a_TaskID=3_x000d__x000a_WorkstationName=SmarTone_x000d__x000a_LastExecuted=0_x000d__x000a_LastSt 2 69 3" xfId="5389" xr:uid="{00000000-0005-0000-0000-0000AC020000}"/>
    <cellStyle name=" Task]_x000d__x000a_TaskName=Scan At_x000d__x000a_TaskID=3_x000d__x000a_WorkstationName=SmarTone_x000d__x000a_LastExecuted=0_x000d__x000a_LastSt 2 69 4" xfId="7060" xr:uid="{00000000-0005-0000-0000-0000AD020000}"/>
    <cellStyle name=" Task]_x000d__x000a_TaskName=Scan At_x000d__x000a_TaskID=3_x000d__x000a_WorkstationName=SmarTone_x000d__x000a_LastExecuted=0_x000d__x000a_LastSt 2 69 5" xfId="7059" xr:uid="{00000000-0005-0000-0000-0000AE020000}"/>
    <cellStyle name=" Task]_x000d__x000a_TaskName=Scan At_x000d__x000a_TaskID=3_x000d__x000a_WorkstationName=SmarTone_x000d__x000a_LastExecuted=0_x000d__x000a_LastSt 2 7" xfId="222" xr:uid="{00000000-0005-0000-0000-0000AF020000}"/>
    <cellStyle name=" Task]_x000d__x000a_TaskName=Scan At_x000d__x000a_TaskID=3_x000d__x000a_WorkstationName=SmarTone_x000d__x000a_LastExecuted=0_x000d__x000a_LastSt 2 7 2" xfId="3738" xr:uid="{00000000-0005-0000-0000-0000B0020000}"/>
    <cellStyle name=" Task]_x000d__x000a_TaskName=Scan At_x000d__x000a_TaskID=3_x000d__x000a_WorkstationName=SmarTone_x000d__x000a_LastExecuted=0_x000d__x000a_LastSt 2 7 3" xfId="5390" xr:uid="{00000000-0005-0000-0000-0000B1020000}"/>
    <cellStyle name=" Task]_x000d__x000a_TaskName=Scan At_x000d__x000a_TaskID=3_x000d__x000a_WorkstationName=SmarTone_x000d__x000a_LastExecuted=0_x000d__x000a_LastSt 2 7 4" xfId="7062" xr:uid="{00000000-0005-0000-0000-0000B2020000}"/>
    <cellStyle name=" Task]_x000d__x000a_TaskName=Scan At_x000d__x000a_TaskID=3_x000d__x000a_WorkstationName=SmarTone_x000d__x000a_LastExecuted=0_x000d__x000a_LastSt 2 7 5" xfId="7061" xr:uid="{00000000-0005-0000-0000-0000B3020000}"/>
    <cellStyle name=" Task]_x000d__x000a_TaskName=Scan At_x000d__x000a_TaskID=3_x000d__x000a_WorkstationName=SmarTone_x000d__x000a_LastExecuted=0_x000d__x000a_LastSt 2 70" xfId="223" xr:uid="{00000000-0005-0000-0000-0000B4020000}"/>
    <cellStyle name=" Task]_x000d__x000a_TaskName=Scan At_x000d__x000a_TaskID=3_x000d__x000a_WorkstationName=SmarTone_x000d__x000a_LastExecuted=0_x000d__x000a_LastSt 2 70 2" xfId="3739" xr:uid="{00000000-0005-0000-0000-0000B5020000}"/>
    <cellStyle name=" Task]_x000d__x000a_TaskName=Scan At_x000d__x000a_TaskID=3_x000d__x000a_WorkstationName=SmarTone_x000d__x000a_LastExecuted=0_x000d__x000a_LastSt 2 70 3" xfId="5391" xr:uid="{00000000-0005-0000-0000-0000B6020000}"/>
    <cellStyle name=" Task]_x000d__x000a_TaskName=Scan At_x000d__x000a_TaskID=3_x000d__x000a_WorkstationName=SmarTone_x000d__x000a_LastExecuted=0_x000d__x000a_LastSt 2 70 4" xfId="7064" xr:uid="{00000000-0005-0000-0000-0000B7020000}"/>
    <cellStyle name=" Task]_x000d__x000a_TaskName=Scan At_x000d__x000a_TaskID=3_x000d__x000a_WorkstationName=SmarTone_x000d__x000a_LastExecuted=0_x000d__x000a_LastSt 2 70 5" xfId="7063" xr:uid="{00000000-0005-0000-0000-0000B8020000}"/>
    <cellStyle name=" Task]_x000d__x000a_TaskName=Scan At_x000d__x000a_TaskID=3_x000d__x000a_WorkstationName=SmarTone_x000d__x000a_LastExecuted=0_x000d__x000a_LastSt 2 71" xfId="224" xr:uid="{00000000-0005-0000-0000-0000B9020000}"/>
    <cellStyle name=" Task]_x000d__x000a_TaskName=Scan At_x000d__x000a_TaskID=3_x000d__x000a_WorkstationName=SmarTone_x000d__x000a_LastExecuted=0_x000d__x000a_LastSt 2 71 2" xfId="3740" xr:uid="{00000000-0005-0000-0000-0000BA020000}"/>
    <cellStyle name=" Task]_x000d__x000a_TaskName=Scan At_x000d__x000a_TaskID=3_x000d__x000a_WorkstationName=SmarTone_x000d__x000a_LastExecuted=0_x000d__x000a_LastSt 2 71 3" xfId="5392" xr:uid="{00000000-0005-0000-0000-0000BB020000}"/>
    <cellStyle name=" Task]_x000d__x000a_TaskName=Scan At_x000d__x000a_TaskID=3_x000d__x000a_WorkstationName=SmarTone_x000d__x000a_LastExecuted=0_x000d__x000a_LastSt 2 71 4" xfId="7066" xr:uid="{00000000-0005-0000-0000-0000BC020000}"/>
    <cellStyle name=" Task]_x000d__x000a_TaskName=Scan At_x000d__x000a_TaskID=3_x000d__x000a_WorkstationName=SmarTone_x000d__x000a_LastExecuted=0_x000d__x000a_LastSt 2 71 5" xfId="7065" xr:uid="{00000000-0005-0000-0000-0000BD020000}"/>
    <cellStyle name=" Task]_x000d__x000a_TaskName=Scan At_x000d__x000a_TaskID=3_x000d__x000a_WorkstationName=SmarTone_x000d__x000a_LastExecuted=0_x000d__x000a_LastSt 2 72" xfId="225" xr:uid="{00000000-0005-0000-0000-0000BE020000}"/>
    <cellStyle name=" Task]_x000d__x000a_TaskName=Scan At_x000d__x000a_TaskID=3_x000d__x000a_WorkstationName=SmarTone_x000d__x000a_LastExecuted=0_x000d__x000a_LastSt 2 72 2" xfId="3741" xr:uid="{00000000-0005-0000-0000-0000BF020000}"/>
    <cellStyle name=" Task]_x000d__x000a_TaskName=Scan At_x000d__x000a_TaskID=3_x000d__x000a_WorkstationName=SmarTone_x000d__x000a_LastExecuted=0_x000d__x000a_LastSt 2 72 3" xfId="5393" xr:uid="{00000000-0005-0000-0000-0000C0020000}"/>
    <cellStyle name=" Task]_x000d__x000a_TaskName=Scan At_x000d__x000a_TaskID=3_x000d__x000a_WorkstationName=SmarTone_x000d__x000a_LastExecuted=0_x000d__x000a_LastSt 2 72 4" xfId="7068" xr:uid="{00000000-0005-0000-0000-0000C1020000}"/>
    <cellStyle name=" Task]_x000d__x000a_TaskName=Scan At_x000d__x000a_TaskID=3_x000d__x000a_WorkstationName=SmarTone_x000d__x000a_LastExecuted=0_x000d__x000a_LastSt 2 72 5" xfId="7067" xr:uid="{00000000-0005-0000-0000-0000C2020000}"/>
    <cellStyle name=" Task]_x000d__x000a_TaskName=Scan At_x000d__x000a_TaskID=3_x000d__x000a_WorkstationName=SmarTone_x000d__x000a_LastExecuted=0_x000d__x000a_LastSt 2 73" xfId="226" xr:uid="{00000000-0005-0000-0000-0000C3020000}"/>
    <cellStyle name=" Task]_x000d__x000a_TaskName=Scan At_x000d__x000a_TaskID=3_x000d__x000a_WorkstationName=SmarTone_x000d__x000a_LastExecuted=0_x000d__x000a_LastSt 2 73 2" xfId="3742" xr:uid="{00000000-0005-0000-0000-0000C4020000}"/>
    <cellStyle name=" Task]_x000d__x000a_TaskName=Scan At_x000d__x000a_TaskID=3_x000d__x000a_WorkstationName=SmarTone_x000d__x000a_LastExecuted=0_x000d__x000a_LastSt 2 73 3" xfId="5394" xr:uid="{00000000-0005-0000-0000-0000C5020000}"/>
    <cellStyle name=" Task]_x000d__x000a_TaskName=Scan At_x000d__x000a_TaskID=3_x000d__x000a_WorkstationName=SmarTone_x000d__x000a_LastExecuted=0_x000d__x000a_LastSt 2 73 4" xfId="7070" xr:uid="{00000000-0005-0000-0000-0000C6020000}"/>
    <cellStyle name=" Task]_x000d__x000a_TaskName=Scan At_x000d__x000a_TaskID=3_x000d__x000a_WorkstationName=SmarTone_x000d__x000a_LastExecuted=0_x000d__x000a_LastSt 2 73 5" xfId="7069" xr:uid="{00000000-0005-0000-0000-0000C7020000}"/>
    <cellStyle name=" Task]_x000d__x000a_TaskName=Scan At_x000d__x000a_TaskID=3_x000d__x000a_WorkstationName=SmarTone_x000d__x000a_LastExecuted=0_x000d__x000a_LastSt 2 74" xfId="227" xr:uid="{00000000-0005-0000-0000-0000C8020000}"/>
    <cellStyle name=" Task]_x000d__x000a_TaskName=Scan At_x000d__x000a_TaskID=3_x000d__x000a_WorkstationName=SmarTone_x000d__x000a_LastExecuted=0_x000d__x000a_LastSt 2 74 2" xfId="3743" xr:uid="{00000000-0005-0000-0000-0000C9020000}"/>
    <cellStyle name=" Task]_x000d__x000a_TaskName=Scan At_x000d__x000a_TaskID=3_x000d__x000a_WorkstationName=SmarTone_x000d__x000a_LastExecuted=0_x000d__x000a_LastSt 2 74 3" xfId="5395" xr:uid="{00000000-0005-0000-0000-0000CA020000}"/>
    <cellStyle name=" Task]_x000d__x000a_TaskName=Scan At_x000d__x000a_TaskID=3_x000d__x000a_WorkstationName=SmarTone_x000d__x000a_LastExecuted=0_x000d__x000a_LastSt 2 74 4" xfId="7072" xr:uid="{00000000-0005-0000-0000-0000CB020000}"/>
    <cellStyle name=" Task]_x000d__x000a_TaskName=Scan At_x000d__x000a_TaskID=3_x000d__x000a_WorkstationName=SmarTone_x000d__x000a_LastExecuted=0_x000d__x000a_LastSt 2 74 5" xfId="7071" xr:uid="{00000000-0005-0000-0000-0000CC020000}"/>
    <cellStyle name=" Task]_x000d__x000a_TaskName=Scan At_x000d__x000a_TaskID=3_x000d__x000a_WorkstationName=SmarTone_x000d__x000a_LastExecuted=0_x000d__x000a_LastSt 2 75" xfId="228" xr:uid="{00000000-0005-0000-0000-0000CD020000}"/>
    <cellStyle name=" Task]_x000d__x000a_TaskName=Scan At_x000d__x000a_TaskID=3_x000d__x000a_WorkstationName=SmarTone_x000d__x000a_LastExecuted=0_x000d__x000a_LastSt 2 75 2" xfId="3744" xr:uid="{00000000-0005-0000-0000-0000CE020000}"/>
    <cellStyle name=" Task]_x000d__x000a_TaskName=Scan At_x000d__x000a_TaskID=3_x000d__x000a_WorkstationName=SmarTone_x000d__x000a_LastExecuted=0_x000d__x000a_LastSt 2 75 3" xfId="5396" xr:uid="{00000000-0005-0000-0000-0000CF020000}"/>
    <cellStyle name=" Task]_x000d__x000a_TaskName=Scan At_x000d__x000a_TaskID=3_x000d__x000a_WorkstationName=SmarTone_x000d__x000a_LastExecuted=0_x000d__x000a_LastSt 2 75 4" xfId="7074" xr:uid="{00000000-0005-0000-0000-0000D0020000}"/>
    <cellStyle name=" Task]_x000d__x000a_TaskName=Scan At_x000d__x000a_TaskID=3_x000d__x000a_WorkstationName=SmarTone_x000d__x000a_LastExecuted=0_x000d__x000a_LastSt 2 75 5" xfId="7073" xr:uid="{00000000-0005-0000-0000-0000D1020000}"/>
    <cellStyle name=" Task]_x000d__x000a_TaskName=Scan At_x000d__x000a_TaskID=3_x000d__x000a_WorkstationName=SmarTone_x000d__x000a_LastExecuted=0_x000d__x000a_LastSt 2 76" xfId="229" xr:uid="{00000000-0005-0000-0000-0000D2020000}"/>
    <cellStyle name=" Task]_x000d__x000a_TaskName=Scan At_x000d__x000a_TaskID=3_x000d__x000a_WorkstationName=SmarTone_x000d__x000a_LastExecuted=0_x000d__x000a_LastSt 2 76 2" xfId="3745" xr:uid="{00000000-0005-0000-0000-0000D3020000}"/>
    <cellStyle name=" Task]_x000d__x000a_TaskName=Scan At_x000d__x000a_TaskID=3_x000d__x000a_WorkstationName=SmarTone_x000d__x000a_LastExecuted=0_x000d__x000a_LastSt 2 76 3" xfId="5397" xr:uid="{00000000-0005-0000-0000-0000D4020000}"/>
    <cellStyle name=" Task]_x000d__x000a_TaskName=Scan At_x000d__x000a_TaskID=3_x000d__x000a_WorkstationName=SmarTone_x000d__x000a_LastExecuted=0_x000d__x000a_LastSt 2 76 4" xfId="7076" xr:uid="{00000000-0005-0000-0000-0000D5020000}"/>
    <cellStyle name=" Task]_x000d__x000a_TaskName=Scan At_x000d__x000a_TaskID=3_x000d__x000a_WorkstationName=SmarTone_x000d__x000a_LastExecuted=0_x000d__x000a_LastSt 2 76 5" xfId="7075" xr:uid="{00000000-0005-0000-0000-0000D6020000}"/>
    <cellStyle name=" Task]_x000d__x000a_TaskName=Scan At_x000d__x000a_TaskID=3_x000d__x000a_WorkstationName=SmarTone_x000d__x000a_LastExecuted=0_x000d__x000a_LastSt 2 77" xfId="230" xr:uid="{00000000-0005-0000-0000-0000D7020000}"/>
    <cellStyle name=" Task]_x000d__x000a_TaskName=Scan At_x000d__x000a_TaskID=3_x000d__x000a_WorkstationName=SmarTone_x000d__x000a_LastExecuted=0_x000d__x000a_LastSt 2 77 2" xfId="3746" xr:uid="{00000000-0005-0000-0000-0000D8020000}"/>
    <cellStyle name=" Task]_x000d__x000a_TaskName=Scan At_x000d__x000a_TaskID=3_x000d__x000a_WorkstationName=SmarTone_x000d__x000a_LastExecuted=0_x000d__x000a_LastSt 2 77 3" xfId="5398" xr:uid="{00000000-0005-0000-0000-0000D9020000}"/>
    <cellStyle name=" Task]_x000d__x000a_TaskName=Scan At_x000d__x000a_TaskID=3_x000d__x000a_WorkstationName=SmarTone_x000d__x000a_LastExecuted=0_x000d__x000a_LastSt 2 77 4" xfId="7078" xr:uid="{00000000-0005-0000-0000-0000DA020000}"/>
    <cellStyle name=" Task]_x000d__x000a_TaskName=Scan At_x000d__x000a_TaskID=3_x000d__x000a_WorkstationName=SmarTone_x000d__x000a_LastExecuted=0_x000d__x000a_LastSt 2 77 5" xfId="7077" xr:uid="{00000000-0005-0000-0000-0000DB020000}"/>
    <cellStyle name=" Task]_x000d__x000a_TaskName=Scan At_x000d__x000a_TaskID=3_x000d__x000a_WorkstationName=SmarTone_x000d__x000a_LastExecuted=0_x000d__x000a_LastSt 2 78" xfId="231" xr:uid="{00000000-0005-0000-0000-0000DC020000}"/>
    <cellStyle name=" Task]_x000d__x000a_TaskName=Scan At_x000d__x000a_TaskID=3_x000d__x000a_WorkstationName=SmarTone_x000d__x000a_LastExecuted=0_x000d__x000a_LastSt 2 78 2" xfId="3747" xr:uid="{00000000-0005-0000-0000-0000DD020000}"/>
    <cellStyle name=" Task]_x000d__x000a_TaskName=Scan At_x000d__x000a_TaskID=3_x000d__x000a_WorkstationName=SmarTone_x000d__x000a_LastExecuted=0_x000d__x000a_LastSt 2 78 3" xfId="5399" xr:uid="{00000000-0005-0000-0000-0000DE020000}"/>
    <cellStyle name=" Task]_x000d__x000a_TaskName=Scan At_x000d__x000a_TaskID=3_x000d__x000a_WorkstationName=SmarTone_x000d__x000a_LastExecuted=0_x000d__x000a_LastSt 2 78 4" xfId="7080" xr:uid="{00000000-0005-0000-0000-0000DF020000}"/>
    <cellStyle name=" Task]_x000d__x000a_TaskName=Scan At_x000d__x000a_TaskID=3_x000d__x000a_WorkstationName=SmarTone_x000d__x000a_LastExecuted=0_x000d__x000a_LastSt 2 78 5" xfId="7079" xr:uid="{00000000-0005-0000-0000-0000E0020000}"/>
    <cellStyle name=" Task]_x000d__x000a_TaskName=Scan At_x000d__x000a_TaskID=3_x000d__x000a_WorkstationName=SmarTone_x000d__x000a_LastExecuted=0_x000d__x000a_LastSt 2 79" xfId="232" xr:uid="{00000000-0005-0000-0000-0000E1020000}"/>
    <cellStyle name=" Task]_x000d__x000a_TaskName=Scan At_x000d__x000a_TaskID=3_x000d__x000a_WorkstationName=SmarTone_x000d__x000a_LastExecuted=0_x000d__x000a_LastSt 2 79 2" xfId="3748" xr:uid="{00000000-0005-0000-0000-0000E2020000}"/>
    <cellStyle name=" Task]_x000d__x000a_TaskName=Scan At_x000d__x000a_TaskID=3_x000d__x000a_WorkstationName=SmarTone_x000d__x000a_LastExecuted=0_x000d__x000a_LastSt 2 79 3" xfId="5400" xr:uid="{00000000-0005-0000-0000-0000E3020000}"/>
    <cellStyle name=" Task]_x000d__x000a_TaskName=Scan At_x000d__x000a_TaskID=3_x000d__x000a_WorkstationName=SmarTone_x000d__x000a_LastExecuted=0_x000d__x000a_LastSt 2 79 4" xfId="7082" xr:uid="{00000000-0005-0000-0000-0000E4020000}"/>
    <cellStyle name=" Task]_x000d__x000a_TaskName=Scan At_x000d__x000a_TaskID=3_x000d__x000a_WorkstationName=SmarTone_x000d__x000a_LastExecuted=0_x000d__x000a_LastSt 2 79 5" xfId="7081" xr:uid="{00000000-0005-0000-0000-0000E5020000}"/>
    <cellStyle name=" Task]_x000d__x000a_TaskName=Scan At_x000d__x000a_TaskID=3_x000d__x000a_WorkstationName=SmarTone_x000d__x000a_LastExecuted=0_x000d__x000a_LastSt 2 8" xfId="233" xr:uid="{00000000-0005-0000-0000-0000E6020000}"/>
    <cellStyle name=" Task]_x000d__x000a_TaskName=Scan At_x000d__x000a_TaskID=3_x000d__x000a_WorkstationName=SmarTone_x000d__x000a_LastExecuted=0_x000d__x000a_LastSt 2 8 2" xfId="3749" xr:uid="{00000000-0005-0000-0000-0000E7020000}"/>
    <cellStyle name=" Task]_x000d__x000a_TaskName=Scan At_x000d__x000a_TaskID=3_x000d__x000a_WorkstationName=SmarTone_x000d__x000a_LastExecuted=0_x000d__x000a_LastSt 2 8 3" xfId="5401" xr:uid="{00000000-0005-0000-0000-0000E8020000}"/>
    <cellStyle name=" Task]_x000d__x000a_TaskName=Scan At_x000d__x000a_TaskID=3_x000d__x000a_WorkstationName=SmarTone_x000d__x000a_LastExecuted=0_x000d__x000a_LastSt 2 8 4" xfId="7084" xr:uid="{00000000-0005-0000-0000-0000E9020000}"/>
    <cellStyle name=" Task]_x000d__x000a_TaskName=Scan At_x000d__x000a_TaskID=3_x000d__x000a_WorkstationName=SmarTone_x000d__x000a_LastExecuted=0_x000d__x000a_LastSt 2 8 5" xfId="7083" xr:uid="{00000000-0005-0000-0000-0000EA020000}"/>
    <cellStyle name=" Task]_x000d__x000a_TaskName=Scan At_x000d__x000a_TaskID=3_x000d__x000a_WorkstationName=SmarTone_x000d__x000a_LastExecuted=0_x000d__x000a_LastSt 2 80" xfId="234" xr:uid="{00000000-0005-0000-0000-0000EB020000}"/>
    <cellStyle name=" Task]_x000d__x000a_TaskName=Scan At_x000d__x000a_TaskID=3_x000d__x000a_WorkstationName=SmarTone_x000d__x000a_LastExecuted=0_x000d__x000a_LastSt 2 80 2" xfId="3750" xr:uid="{00000000-0005-0000-0000-0000EC020000}"/>
    <cellStyle name=" Task]_x000d__x000a_TaskName=Scan At_x000d__x000a_TaskID=3_x000d__x000a_WorkstationName=SmarTone_x000d__x000a_LastExecuted=0_x000d__x000a_LastSt 2 80 3" xfId="5402" xr:uid="{00000000-0005-0000-0000-0000ED020000}"/>
    <cellStyle name=" Task]_x000d__x000a_TaskName=Scan At_x000d__x000a_TaskID=3_x000d__x000a_WorkstationName=SmarTone_x000d__x000a_LastExecuted=0_x000d__x000a_LastSt 2 80 4" xfId="7086" xr:uid="{00000000-0005-0000-0000-0000EE020000}"/>
    <cellStyle name=" Task]_x000d__x000a_TaskName=Scan At_x000d__x000a_TaskID=3_x000d__x000a_WorkstationName=SmarTone_x000d__x000a_LastExecuted=0_x000d__x000a_LastSt 2 80 5" xfId="7085" xr:uid="{00000000-0005-0000-0000-0000EF020000}"/>
    <cellStyle name=" Task]_x000d__x000a_TaskName=Scan At_x000d__x000a_TaskID=3_x000d__x000a_WorkstationName=SmarTone_x000d__x000a_LastExecuted=0_x000d__x000a_LastSt 2 81" xfId="235" xr:uid="{00000000-0005-0000-0000-0000F0020000}"/>
    <cellStyle name=" Task]_x000d__x000a_TaskName=Scan At_x000d__x000a_TaskID=3_x000d__x000a_WorkstationName=SmarTone_x000d__x000a_LastExecuted=0_x000d__x000a_LastSt 2 81 2" xfId="3751" xr:uid="{00000000-0005-0000-0000-0000F1020000}"/>
    <cellStyle name=" Task]_x000d__x000a_TaskName=Scan At_x000d__x000a_TaskID=3_x000d__x000a_WorkstationName=SmarTone_x000d__x000a_LastExecuted=0_x000d__x000a_LastSt 2 81 3" xfId="5403" xr:uid="{00000000-0005-0000-0000-0000F2020000}"/>
    <cellStyle name=" Task]_x000d__x000a_TaskName=Scan At_x000d__x000a_TaskID=3_x000d__x000a_WorkstationName=SmarTone_x000d__x000a_LastExecuted=0_x000d__x000a_LastSt 2 81 4" xfId="7088" xr:uid="{00000000-0005-0000-0000-0000F3020000}"/>
    <cellStyle name=" Task]_x000d__x000a_TaskName=Scan At_x000d__x000a_TaskID=3_x000d__x000a_WorkstationName=SmarTone_x000d__x000a_LastExecuted=0_x000d__x000a_LastSt 2 81 5" xfId="7087" xr:uid="{00000000-0005-0000-0000-0000F4020000}"/>
    <cellStyle name=" Task]_x000d__x000a_TaskName=Scan At_x000d__x000a_TaskID=3_x000d__x000a_WorkstationName=SmarTone_x000d__x000a_LastExecuted=0_x000d__x000a_LastSt 2 82" xfId="236" xr:uid="{00000000-0005-0000-0000-0000F5020000}"/>
    <cellStyle name=" Task]_x000d__x000a_TaskName=Scan At_x000d__x000a_TaskID=3_x000d__x000a_WorkstationName=SmarTone_x000d__x000a_LastExecuted=0_x000d__x000a_LastSt 2 82 2" xfId="3752" xr:uid="{00000000-0005-0000-0000-0000F6020000}"/>
    <cellStyle name=" Task]_x000d__x000a_TaskName=Scan At_x000d__x000a_TaskID=3_x000d__x000a_WorkstationName=SmarTone_x000d__x000a_LastExecuted=0_x000d__x000a_LastSt 2 82 3" xfId="5404" xr:uid="{00000000-0005-0000-0000-0000F7020000}"/>
    <cellStyle name=" Task]_x000d__x000a_TaskName=Scan At_x000d__x000a_TaskID=3_x000d__x000a_WorkstationName=SmarTone_x000d__x000a_LastExecuted=0_x000d__x000a_LastSt 2 82 4" xfId="7090" xr:uid="{00000000-0005-0000-0000-0000F8020000}"/>
    <cellStyle name=" Task]_x000d__x000a_TaskName=Scan At_x000d__x000a_TaskID=3_x000d__x000a_WorkstationName=SmarTone_x000d__x000a_LastExecuted=0_x000d__x000a_LastSt 2 82 5" xfId="7089" xr:uid="{00000000-0005-0000-0000-0000F9020000}"/>
    <cellStyle name=" Task]_x000d__x000a_TaskName=Scan At_x000d__x000a_TaskID=3_x000d__x000a_WorkstationName=SmarTone_x000d__x000a_LastExecuted=0_x000d__x000a_LastSt 2 83" xfId="237" xr:uid="{00000000-0005-0000-0000-0000FA020000}"/>
    <cellStyle name=" Task]_x000d__x000a_TaskName=Scan At_x000d__x000a_TaskID=3_x000d__x000a_WorkstationName=SmarTone_x000d__x000a_LastExecuted=0_x000d__x000a_LastSt 2 83 2" xfId="3753" xr:uid="{00000000-0005-0000-0000-0000FB020000}"/>
    <cellStyle name=" Task]_x000d__x000a_TaskName=Scan At_x000d__x000a_TaskID=3_x000d__x000a_WorkstationName=SmarTone_x000d__x000a_LastExecuted=0_x000d__x000a_LastSt 2 83 3" xfId="5405" xr:uid="{00000000-0005-0000-0000-0000FC020000}"/>
    <cellStyle name=" Task]_x000d__x000a_TaskName=Scan At_x000d__x000a_TaskID=3_x000d__x000a_WorkstationName=SmarTone_x000d__x000a_LastExecuted=0_x000d__x000a_LastSt 2 83 4" xfId="7092" xr:uid="{00000000-0005-0000-0000-0000FD020000}"/>
    <cellStyle name=" Task]_x000d__x000a_TaskName=Scan At_x000d__x000a_TaskID=3_x000d__x000a_WorkstationName=SmarTone_x000d__x000a_LastExecuted=0_x000d__x000a_LastSt 2 83 5" xfId="7091" xr:uid="{00000000-0005-0000-0000-0000FE020000}"/>
    <cellStyle name=" Task]_x000d__x000a_TaskName=Scan At_x000d__x000a_TaskID=3_x000d__x000a_WorkstationName=SmarTone_x000d__x000a_LastExecuted=0_x000d__x000a_LastSt 2 84" xfId="238" xr:uid="{00000000-0005-0000-0000-0000FF020000}"/>
    <cellStyle name=" Task]_x000d__x000a_TaskName=Scan At_x000d__x000a_TaskID=3_x000d__x000a_WorkstationName=SmarTone_x000d__x000a_LastExecuted=0_x000d__x000a_LastSt 2 84 2" xfId="3754" xr:uid="{00000000-0005-0000-0000-000000030000}"/>
    <cellStyle name=" Task]_x000d__x000a_TaskName=Scan At_x000d__x000a_TaskID=3_x000d__x000a_WorkstationName=SmarTone_x000d__x000a_LastExecuted=0_x000d__x000a_LastSt 2 84 3" xfId="5406" xr:uid="{00000000-0005-0000-0000-000001030000}"/>
    <cellStyle name=" Task]_x000d__x000a_TaskName=Scan At_x000d__x000a_TaskID=3_x000d__x000a_WorkstationName=SmarTone_x000d__x000a_LastExecuted=0_x000d__x000a_LastSt 2 84 4" xfId="7094" xr:uid="{00000000-0005-0000-0000-000002030000}"/>
    <cellStyle name=" Task]_x000d__x000a_TaskName=Scan At_x000d__x000a_TaskID=3_x000d__x000a_WorkstationName=SmarTone_x000d__x000a_LastExecuted=0_x000d__x000a_LastSt 2 84 5" xfId="7093" xr:uid="{00000000-0005-0000-0000-000003030000}"/>
    <cellStyle name=" Task]_x000d__x000a_TaskName=Scan At_x000d__x000a_TaskID=3_x000d__x000a_WorkstationName=SmarTone_x000d__x000a_LastExecuted=0_x000d__x000a_LastSt 2 85" xfId="239" xr:uid="{00000000-0005-0000-0000-000004030000}"/>
    <cellStyle name=" Task]_x000d__x000a_TaskName=Scan At_x000d__x000a_TaskID=3_x000d__x000a_WorkstationName=SmarTone_x000d__x000a_LastExecuted=0_x000d__x000a_LastSt 2 85 2" xfId="3755" xr:uid="{00000000-0005-0000-0000-000005030000}"/>
    <cellStyle name=" Task]_x000d__x000a_TaskName=Scan At_x000d__x000a_TaskID=3_x000d__x000a_WorkstationName=SmarTone_x000d__x000a_LastExecuted=0_x000d__x000a_LastSt 2 85 3" xfId="5407" xr:uid="{00000000-0005-0000-0000-000006030000}"/>
    <cellStyle name=" Task]_x000d__x000a_TaskName=Scan At_x000d__x000a_TaskID=3_x000d__x000a_WorkstationName=SmarTone_x000d__x000a_LastExecuted=0_x000d__x000a_LastSt 2 85 4" xfId="7096" xr:uid="{00000000-0005-0000-0000-000007030000}"/>
    <cellStyle name=" Task]_x000d__x000a_TaskName=Scan At_x000d__x000a_TaskID=3_x000d__x000a_WorkstationName=SmarTone_x000d__x000a_LastExecuted=0_x000d__x000a_LastSt 2 85 5" xfId="7095" xr:uid="{00000000-0005-0000-0000-000008030000}"/>
    <cellStyle name=" Task]_x000d__x000a_TaskName=Scan At_x000d__x000a_TaskID=3_x000d__x000a_WorkstationName=SmarTone_x000d__x000a_LastExecuted=0_x000d__x000a_LastSt 2 86" xfId="240" xr:uid="{00000000-0005-0000-0000-000009030000}"/>
    <cellStyle name=" Task]_x000d__x000a_TaskName=Scan At_x000d__x000a_TaskID=3_x000d__x000a_WorkstationName=SmarTone_x000d__x000a_LastExecuted=0_x000d__x000a_LastSt 2 86 2" xfId="3756" xr:uid="{00000000-0005-0000-0000-00000A030000}"/>
    <cellStyle name=" Task]_x000d__x000a_TaskName=Scan At_x000d__x000a_TaskID=3_x000d__x000a_WorkstationName=SmarTone_x000d__x000a_LastExecuted=0_x000d__x000a_LastSt 2 86 3" xfId="5408" xr:uid="{00000000-0005-0000-0000-00000B030000}"/>
    <cellStyle name=" Task]_x000d__x000a_TaskName=Scan At_x000d__x000a_TaskID=3_x000d__x000a_WorkstationName=SmarTone_x000d__x000a_LastExecuted=0_x000d__x000a_LastSt 2 86 4" xfId="7098" xr:uid="{00000000-0005-0000-0000-00000C030000}"/>
    <cellStyle name=" Task]_x000d__x000a_TaskName=Scan At_x000d__x000a_TaskID=3_x000d__x000a_WorkstationName=SmarTone_x000d__x000a_LastExecuted=0_x000d__x000a_LastSt 2 86 5" xfId="7097" xr:uid="{00000000-0005-0000-0000-00000D030000}"/>
    <cellStyle name=" Task]_x000d__x000a_TaskName=Scan At_x000d__x000a_TaskID=3_x000d__x000a_WorkstationName=SmarTone_x000d__x000a_LastExecuted=0_x000d__x000a_LastSt 2 87" xfId="241" xr:uid="{00000000-0005-0000-0000-00000E030000}"/>
    <cellStyle name=" Task]_x000d__x000a_TaskName=Scan At_x000d__x000a_TaskID=3_x000d__x000a_WorkstationName=SmarTone_x000d__x000a_LastExecuted=0_x000d__x000a_LastSt 2 87 2" xfId="3757" xr:uid="{00000000-0005-0000-0000-00000F030000}"/>
    <cellStyle name=" Task]_x000d__x000a_TaskName=Scan At_x000d__x000a_TaskID=3_x000d__x000a_WorkstationName=SmarTone_x000d__x000a_LastExecuted=0_x000d__x000a_LastSt 2 87 3" xfId="5409" xr:uid="{00000000-0005-0000-0000-000010030000}"/>
    <cellStyle name=" Task]_x000d__x000a_TaskName=Scan At_x000d__x000a_TaskID=3_x000d__x000a_WorkstationName=SmarTone_x000d__x000a_LastExecuted=0_x000d__x000a_LastSt 2 87 4" xfId="7100" xr:uid="{00000000-0005-0000-0000-000011030000}"/>
    <cellStyle name=" Task]_x000d__x000a_TaskName=Scan At_x000d__x000a_TaskID=3_x000d__x000a_WorkstationName=SmarTone_x000d__x000a_LastExecuted=0_x000d__x000a_LastSt 2 87 5" xfId="7099" xr:uid="{00000000-0005-0000-0000-000012030000}"/>
    <cellStyle name=" Task]_x000d__x000a_TaskName=Scan At_x000d__x000a_TaskID=3_x000d__x000a_WorkstationName=SmarTone_x000d__x000a_LastExecuted=0_x000d__x000a_LastSt 2 88" xfId="242" xr:uid="{00000000-0005-0000-0000-000013030000}"/>
    <cellStyle name=" Task]_x000d__x000a_TaskName=Scan At_x000d__x000a_TaskID=3_x000d__x000a_WorkstationName=SmarTone_x000d__x000a_LastExecuted=0_x000d__x000a_LastSt 2 88 2" xfId="3758" xr:uid="{00000000-0005-0000-0000-000014030000}"/>
    <cellStyle name=" Task]_x000d__x000a_TaskName=Scan At_x000d__x000a_TaskID=3_x000d__x000a_WorkstationName=SmarTone_x000d__x000a_LastExecuted=0_x000d__x000a_LastSt 2 88 3" xfId="5410" xr:uid="{00000000-0005-0000-0000-000015030000}"/>
    <cellStyle name=" Task]_x000d__x000a_TaskName=Scan At_x000d__x000a_TaskID=3_x000d__x000a_WorkstationName=SmarTone_x000d__x000a_LastExecuted=0_x000d__x000a_LastSt 2 88 4" xfId="7102" xr:uid="{00000000-0005-0000-0000-000016030000}"/>
    <cellStyle name=" Task]_x000d__x000a_TaskName=Scan At_x000d__x000a_TaskID=3_x000d__x000a_WorkstationName=SmarTone_x000d__x000a_LastExecuted=0_x000d__x000a_LastSt 2 88 5" xfId="7101" xr:uid="{00000000-0005-0000-0000-000017030000}"/>
    <cellStyle name=" Task]_x000d__x000a_TaskName=Scan At_x000d__x000a_TaskID=3_x000d__x000a_WorkstationName=SmarTone_x000d__x000a_LastExecuted=0_x000d__x000a_LastSt 2 89" xfId="243" xr:uid="{00000000-0005-0000-0000-000018030000}"/>
    <cellStyle name=" Task]_x000d__x000a_TaskName=Scan At_x000d__x000a_TaskID=3_x000d__x000a_WorkstationName=SmarTone_x000d__x000a_LastExecuted=0_x000d__x000a_LastSt 2 89 2" xfId="3759" xr:uid="{00000000-0005-0000-0000-000019030000}"/>
    <cellStyle name=" Task]_x000d__x000a_TaskName=Scan At_x000d__x000a_TaskID=3_x000d__x000a_WorkstationName=SmarTone_x000d__x000a_LastExecuted=0_x000d__x000a_LastSt 2 89 3" xfId="5411" xr:uid="{00000000-0005-0000-0000-00001A030000}"/>
    <cellStyle name=" Task]_x000d__x000a_TaskName=Scan At_x000d__x000a_TaskID=3_x000d__x000a_WorkstationName=SmarTone_x000d__x000a_LastExecuted=0_x000d__x000a_LastSt 2 89 4" xfId="7104" xr:uid="{00000000-0005-0000-0000-00001B030000}"/>
    <cellStyle name=" Task]_x000d__x000a_TaskName=Scan At_x000d__x000a_TaskID=3_x000d__x000a_WorkstationName=SmarTone_x000d__x000a_LastExecuted=0_x000d__x000a_LastSt 2 89 5" xfId="7103" xr:uid="{00000000-0005-0000-0000-00001C030000}"/>
    <cellStyle name=" Task]_x000d__x000a_TaskName=Scan At_x000d__x000a_TaskID=3_x000d__x000a_WorkstationName=SmarTone_x000d__x000a_LastExecuted=0_x000d__x000a_LastSt 2 9" xfId="244" xr:uid="{00000000-0005-0000-0000-00001D030000}"/>
    <cellStyle name=" Task]_x000d__x000a_TaskName=Scan At_x000d__x000a_TaskID=3_x000d__x000a_WorkstationName=SmarTone_x000d__x000a_LastExecuted=0_x000d__x000a_LastSt 2 9 2" xfId="3760" xr:uid="{00000000-0005-0000-0000-00001E030000}"/>
    <cellStyle name=" Task]_x000d__x000a_TaskName=Scan At_x000d__x000a_TaskID=3_x000d__x000a_WorkstationName=SmarTone_x000d__x000a_LastExecuted=0_x000d__x000a_LastSt 2 9 3" xfId="5412" xr:uid="{00000000-0005-0000-0000-00001F030000}"/>
    <cellStyle name=" Task]_x000d__x000a_TaskName=Scan At_x000d__x000a_TaskID=3_x000d__x000a_WorkstationName=SmarTone_x000d__x000a_LastExecuted=0_x000d__x000a_LastSt 2 9 4" xfId="7106" xr:uid="{00000000-0005-0000-0000-000020030000}"/>
    <cellStyle name=" Task]_x000d__x000a_TaskName=Scan At_x000d__x000a_TaskID=3_x000d__x000a_WorkstationName=SmarTone_x000d__x000a_LastExecuted=0_x000d__x000a_LastSt 2 9 5" xfId="7105" xr:uid="{00000000-0005-0000-0000-000021030000}"/>
    <cellStyle name=" Task]_x000d__x000a_TaskName=Scan At_x000d__x000a_TaskID=3_x000d__x000a_WorkstationName=SmarTone_x000d__x000a_LastExecuted=0_x000d__x000a_LastSt 2 90" xfId="245" xr:uid="{00000000-0005-0000-0000-000022030000}"/>
    <cellStyle name=" Task]_x000d__x000a_TaskName=Scan At_x000d__x000a_TaskID=3_x000d__x000a_WorkstationName=SmarTone_x000d__x000a_LastExecuted=0_x000d__x000a_LastSt 2 90 2" xfId="3761" xr:uid="{00000000-0005-0000-0000-000023030000}"/>
    <cellStyle name=" Task]_x000d__x000a_TaskName=Scan At_x000d__x000a_TaskID=3_x000d__x000a_WorkstationName=SmarTone_x000d__x000a_LastExecuted=0_x000d__x000a_LastSt 2 90 3" xfId="5413" xr:uid="{00000000-0005-0000-0000-000024030000}"/>
    <cellStyle name=" Task]_x000d__x000a_TaskName=Scan At_x000d__x000a_TaskID=3_x000d__x000a_WorkstationName=SmarTone_x000d__x000a_LastExecuted=0_x000d__x000a_LastSt 2 90 4" xfId="7108" xr:uid="{00000000-0005-0000-0000-000025030000}"/>
    <cellStyle name=" Task]_x000d__x000a_TaskName=Scan At_x000d__x000a_TaskID=3_x000d__x000a_WorkstationName=SmarTone_x000d__x000a_LastExecuted=0_x000d__x000a_LastSt 2 90 5" xfId="7107" xr:uid="{00000000-0005-0000-0000-000026030000}"/>
    <cellStyle name=" Task]_x000d__x000a_TaskName=Scan At_x000d__x000a_TaskID=3_x000d__x000a_WorkstationName=SmarTone_x000d__x000a_LastExecuted=0_x000d__x000a_LastSt 2 91" xfId="246" xr:uid="{00000000-0005-0000-0000-000027030000}"/>
    <cellStyle name=" Task]_x000d__x000a_TaskName=Scan At_x000d__x000a_TaskID=3_x000d__x000a_WorkstationName=SmarTone_x000d__x000a_LastExecuted=0_x000d__x000a_LastSt 2 91 2" xfId="3762" xr:uid="{00000000-0005-0000-0000-000028030000}"/>
    <cellStyle name=" Task]_x000d__x000a_TaskName=Scan At_x000d__x000a_TaskID=3_x000d__x000a_WorkstationName=SmarTone_x000d__x000a_LastExecuted=0_x000d__x000a_LastSt 2 91 3" xfId="5414" xr:uid="{00000000-0005-0000-0000-000029030000}"/>
    <cellStyle name=" Task]_x000d__x000a_TaskName=Scan At_x000d__x000a_TaskID=3_x000d__x000a_WorkstationName=SmarTone_x000d__x000a_LastExecuted=0_x000d__x000a_LastSt 2 91 4" xfId="7110" xr:uid="{00000000-0005-0000-0000-00002A030000}"/>
    <cellStyle name=" Task]_x000d__x000a_TaskName=Scan At_x000d__x000a_TaskID=3_x000d__x000a_WorkstationName=SmarTone_x000d__x000a_LastExecuted=0_x000d__x000a_LastSt 2 91 5" xfId="7109" xr:uid="{00000000-0005-0000-0000-00002B030000}"/>
    <cellStyle name=" Task]_x000d__x000a_TaskName=Scan At_x000d__x000a_TaskID=3_x000d__x000a_WorkstationName=SmarTone_x000d__x000a_LastExecuted=0_x000d__x000a_LastSt 2 92" xfId="247" xr:uid="{00000000-0005-0000-0000-00002C030000}"/>
    <cellStyle name=" Task]_x000d__x000a_TaskName=Scan At_x000d__x000a_TaskID=3_x000d__x000a_WorkstationName=SmarTone_x000d__x000a_LastExecuted=0_x000d__x000a_LastSt 2 92 2" xfId="3763" xr:uid="{00000000-0005-0000-0000-00002D030000}"/>
    <cellStyle name=" Task]_x000d__x000a_TaskName=Scan At_x000d__x000a_TaskID=3_x000d__x000a_WorkstationName=SmarTone_x000d__x000a_LastExecuted=0_x000d__x000a_LastSt 2 92 3" xfId="5415" xr:uid="{00000000-0005-0000-0000-00002E030000}"/>
    <cellStyle name=" Task]_x000d__x000a_TaskName=Scan At_x000d__x000a_TaskID=3_x000d__x000a_WorkstationName=SmarTone_x000d__x000a_LastExecuted=0_x000d__x000a_LastSt 2 92 4" xfId="7112" xr:uid="{00000000-0005-0000-0000-00002F030000}"/>
    <cellStyle name=" Task]_x000d__x000a_TaskName=Scan At_x000d__x000a_TaskID=3_x000d__x000a_WorkstationName=SmarTone_x000d__x000a_LastExecuted=0_x000d__x000a_LastSt 2 92 5" xfId="7111" xr:uid="{00000000-0005-0000-0000-000030030000}"/>
    <cellStyle name=" Task]_x000d__x000a_TaskName=Scan At_x000d__x000a_TaskID=3_x000d__x000a_WorkstationName=SmarTone_x000d__x000a_LastExecuted=0_x000d__x000a_LastSt 2 93" xfId="248" xr:uid="{00000000-0005-0000-0000-000031030000}"/>
    <cellStyle name=" Task]_x000d__x000a_TaskName=Scan At_x000d__x000a_TaskID=3_x000d__x000a_WorkstationName=SmarTone_x000d__x000a_LastExecuted=0_x000d__x000a_LastSt 2 93 2" xfId="3764" xr:uid="{00000000-0005-0000-0000-000032030000}"/>
    <cellStyle name=" Task]_x000d__x000a_TaskName=Scan At_x000d__x000a_TaskID=3_x000d__x000a_WorkstationName=SmarTone_x000d__x000a_LastExecuted=0_x000d__x000a_LastSt 2 93 3" xfId="5416" xr:uid="{00000000-0005-0000-0000-000033030000}"/>
    <cellStyle name=" Task]_x000d__x000a_TaskName=Scan At_x000d__x000a_TaskID=3_x000d__x000a_WorkstationName=SmarTone_x000d__x000a_LastExecuted=0_x000d__x000a_LastSt 2 93 4" xfId="7114" xr:uid="{00000000-0005-0000-0000-000034030000}"/>
    <cellStyle name=" Task]_x000d__x000a_TaskName=Scan At_x000d__x000a_TaskID=3_x000d__x000a_WorkstationName=SmarTone_x000d__x000a_LastExecuted=0_x000d__x000a_LastSt 2 93 5" xfId="7113" xr:uid="{00000000-0005-0000-0000-000035030000}"/>
    <cellStyle name=" Task]_x000d__x000a_TaskName=Scan At_x000d__x000a_TaskID=3_x000d__x000a_WorkstationName=SmarTone_x000d__x000a_LastExecuted=0_x000d__x000a_LastSt 2 94" xfId="249" xr:uid="{00000000-0005-0000-0000-000036030000}"/>
    <cellStyle name=" Task]_x000d__x000a_TaskName=Scan At_x000d__x000a_TaskID=3_x000d__x000a_WorkstationName=SmarTone_x000d__x000a_LastExecuted=0_x000d__x000a_LastSt 2 94 2" xfId="3765" xr:uid="{00000000-0005-0000-0000-000037030000}"/>
    <cellStyle name=" Task]_x000d__x000a_TaskName=Scan At_x000d__x000a_TaskID=3_x000d__x000a_WorkstationName=SmarTone_x000d__x000a_LastExecuted=0_x000d__x000a_LastSt 2 94 3" xfId="5417" xr:uid="{00000000-0005-0000-0000-000038030000}"/>
    <cellStyle name=" Task]_x000d__x000a_TaskName=Scan At_x000d__x000a_TaskID=3_x000d__x000a_WorkstationName=SmarTone_x000d__x000a_LastExecuted=0_x000d__x000a_LastSt 2 94 4" xfId="7116" xr:uid="{00000000-0005-0000-0000-000039030000}"/>
    <cellStyle name=" Task]_x000d__x000a_TaskName=Scan At_x000d__x000a_TaskID=3_x000d__x000a_WorkstationName=SmarTone_x000d__x000a_LastExecuted=0_x000d__x000a_LastSt 2 94 5" xfId="7115" xr:uid="{00000000-0005-0000-0000-00003A030000}"/>
    <cellStyle name=" Task]_x000d__x000a_TaskName=Scan At_x000d__x000a_TaskID=3_x000d__x000a_WorkstationName=SmarTone_x000d__x000a_LastExecuted=0_x000d__x000a_LastSt 2 95" xfId="250" xr:uid="{00000000-0005-0000-0000-00003B030000}"/>
    <cellStyle name=" Task]_x000d__x000a_TaskName=Scan At_x000d__x000a_TaskID=3_x000d__x000a_WorkstationName=SmarTone_x000d__x000a_LastExecuted=0_x000d__x000a_LastSt 2 95 2" xfId="3766" xr:uid="{00000000-0005-0000-0000-00003C030000}"/>
    <cellStyle name=" Task]_x000d__x000a_TaskName=Scan At_x000d__x000a_TaskID=3_x000d__x000a_WorkstationName=SmarTone_x000d__x000a_LastExecuted=0_x000d__x000a_LastSt 2 95 3" xfId="5418" xr:uid="{00000000-0005-0000-0000-00003D030000}"/>
    <cellStyle name=" Task]_x000d__x000a_TaskName=Scan At_x000d__x000a_TaskID=3_x000d__x000a_WorkstationName=SmarTone_x000d__x000a_LastExecuted=0_x000d__x000a_LastSt 2 95 4" xfId="7118" xr:uid="{00000000-0005-0000-0000-00003E030000}"/>
    <cellStyle name=" Task]_x000d__x000a_TaskName=Scan At_x000d__x000a_TaskID=3_x000d__x000a_WorkstationName=SmarTone_x000d__x000a_LastExecuted=0_x000d__x000a_LastSt 2 95 5" xfId="7117" xr:uid="{00000000-0005-0000-0000-00003F030000}"/>
    <cellStyle name=" Task]_x000d__x000a_TaskName=Scan At_x000d__x000a_TaskID=3_x000d__x000a_WorkstationName=SmarTone_x000d__x000a_LastExecuted=0_x000d__x000a_LastSt 2 96" xfId="251" xr:uid="{00000000-0005-0000-0000-000040030000}"/>
    <cellStyle name=" Task]_x000d__x000a_TaskName=Scan At_x000d__x000a_TaskID=3_x000d__x000a_WorkstationName=SmarTone_x000d__x000a_LastExecuted=0_x000d__x000a_LastSt 2 96 2" xfId="3767" xr:uid="{00000000-0005-0000-0000-000041030000}"/>
    <cellStyle name=" Task]_x000d__x000a_TaskName=Scan At_x000d__x000a_TaskID=3_x000d__x000a_WorkstationName=SmarTone_x000d__x000a_LastExecuted=0_x000d__x000a_LastSt 2 96 3" xfId="5419" xr:uid="{00000000-0005-0000-0000-000042030000}"/>
    <cellStyle name=" Task]_x000d__x000a_TaskName=Scan At_x000d__x000a_TaskID=3_x000d__x000a_WorkstationName=SmarTone_x000d__x000a_LastExecuted=0_x000d__x000a_LastSt 2 96 4" xfId="7120" xr:uid="{00000000-0005-0000-0000-000043030000}"/>
    <cellStyle name=" Task]_x000d__x000a_TaskName=Scan At_x000d__x000a_TaskID=3_x000d__x000a_WorkstationName=SmarTone_x000d__x000a_LastExecuted=0_x000d__x000a_LastSt 2 96 5" xfId="7119" xr:uid="{00000000-0005-0000-0000-000044030000}"/>
    <cellStyle name=" Task]_x000d__x000a_TaskName=Scan At_x000d__x000a_TaskID=3_x000d__x000a_WorkstationName=SmarTone_x000d__x000a_LastExecuted=0_x000d__x000a_LastSt 2 97" xfId="252" xr:uid="{00000000-0005-0000-0000-000045030000}"/>
    <cellStyle name=" Task]_x000d__x000a_TaskName=Scan At_x000d__x000a_TaskID=3_x000d__x000a_WorkstationName=SmarTone_x000d__x000a_LastExecuted=0_x000d__x000a_LastSt 2 97 2" xfId="3768" xr:uid="{00000000-0005-0000-0000-000046030000}"/>
    <cellStyle name=" Task]_x000d__x000a_TaskName=Scan At_x000d__x000a_TaskID=3_x000d__x000a_WorkstationName=SmarTone_x000d__x000a_LastExecuted=0_x000d__x000a_LastSt 2 97 3" xfId="5420" xr:uid="{00000000-0005-0000-0000-000047030000}"/>
    <cellStyle name=" Task]_x000d__x000a_TaskName=Scan At_x000d__x000a_TaskID=3_x000d__x000a_WorkstationName=SmarTone_x000d__x000a_LastExecuted=0_x000d__x000a_LastSt 2 97 4" xfId="7122" xr:uid="{00000000-0005-0000-0000-000048030000}"/>
    <cellStyle name=" Task]_x000d__x000a_TaskName=Scan At_x000d__x000a_TaskID=3_x000d__x000a_WorkstationName=SmarTone_x000d__x000a_LastExecuted=0_x000d__x000a_LastSt 2 97 5" xfId="7121" xr:uid="{00000000-0005-0000-0000-000049030000}"/>
    <cellStyle name=" Task]_x000d__x000a_TaskName=Scan At_x000d__x000a_TaskID=3_x000d__x000a_WorkstationName=SmarTone_x000d__x000a_LastExecuted=0_x000d__x000a_LastSt 2 98" xfId="253" xr:uid="{00000000-0005-0000-0000-00004A030000}"/>
    <cellStyle name=" Task]_x000d__x000a_TaskName=Scan At_x000d__x000a_TaskID=3_x000d__x000a_WorkstationName=SmarTone_x000d__x000a_LastExecuted=0_x000d__x000a_LastSt 2 98 2" xfId="3769" xr:uid="{00000000-0005-0000-0000-00004B030000}"/>
    <cellStyle name=" Task]_x000d__x000a_TaskName=Scan At_x000d__x000a_TaskID=3_x000d__x000a_WorkstationName=SmarTone_x000d__x000a_LastExecuted=0_x000d__x000a_LastSt 2 98 3" xfId="5421" xr:uid="{00000000-0005-0000-0000-00004C030000}"/>
    <cellStyle name=" Task]_x000d__x000a_TaskName=Scan At_x000d__x000a_TaskID=3_x000d__x000a_WorkstationName=SmarTone_x000d__x000a_LastExecuted=0_x000d__x000a_LastSt 2 98 4" xfId="7124" xr:uid="{00000000-0005-0000-0000-00004D030000}"/>
    <cellStyle name=" Task]_x000d__x000a_TaskName=Scan At_x000d__x000a_TaskID=3_x000d__x000a_WorkstationName=SmarTone_x000d__x000a_LastExecuted=0_x000d__x000a_LastSt 2 98 5" xfId="7123" xr:uid="{00000000-0005-0000-0000-00004E030000}"/>
    <cellStyle name=" Task]_x000d__x000a_TaskName=Scan At_x000d__x000a_TaskID=3_x000d__x000a_WorkstationName=SmarTone_x000d__x000a_LastExecuted=0_x000d__x000a_LastSt 2 99" xfId="254" xr:uid="{00000000-0005-0000-0000-00004F030000}"/>
    <cellStyle name=" Task]_x000d__x000a_TaskName=Scan At_x000d__x000a_TaskID=3_x000d__x000a_WorkstationName=SmarTone_x000d__x000a_LastExecuted=0_x000d__x000a_LastSt 2 99 2" xfId="3770" xr:uid="{00000000-0005-0000-0000-000050030000}"/>
    <cellStyle name=" Task]_x000d__x000a_TaskName=Scan At_x000d__x000a_TaskID=3_x000d__x000a_WorkstationName=SmarTone_x000d__x000a_LastExecuted=0_x000d__x000a_LastSt 2 99 3" xfId="5422" xr:uid="{00000000-0005-0000-0000-000051030000}"/>
    <cellStyle name=" Task]_x000d__x000a_TaskName=Scan At_x000d__x000a_TaskID=3_x000d__x000a_WorkstationName=SmarTone_x000d__x000a_LastExecuted=0_x000d__x000a_LastSt 2 99 4" xfId="7126" xr:uid="{00000000-0005-0000-0000-000052030000}"/>
    <cellStyle name=" Task]_x000d__x000a_TaskName=Scan At_x000d__x000a_TaskID=3_x000d__x000a_WorkstationName=SmarTone_x000d__x000a_LastExecuted=0_x000d__x000a_LastSt 2 99 5" xfId="7125" xr:uid="{00000000-0005-0000-0000-000053030000}"/>
    <cellStyle name=" Task]_x000d__x000a_TaskName=Scan At_x000d__x000a_TaskID=3_x000d__x000a_WorkstationName=SmarTone_x000d__x000a_LastExecuted=0_x000d__x000a_LastSt 20" xfId="255" xr:uid="{00000000-0005-0000-0000-000054030000}"/>
    <cellStyle name=" Task]_x000d__x000a_TaskName=Scan At_x000d__x000a_TaskID=3_x000d__x000a_WorkstationName=SmarTone_x000d__x000a_LastExecuted=0_x000d__x000a_LastSt 20 2" xfId="3771" xr:uid="{00000000-0005-0000-0000-000055030000}"/>
    <cellStyle name=" Task]_x000d__x000a_TaskName=Scan At_x000d__x000a_TaskID=3_x000d__x000a_WorkstationName=SmarTone_x000d__x000a_LastExecuted=0_x000d__x000a_LastSt 20 3" xfId="5423" xr:uid="{00000000-0005-0000-0000-000056030000}"/>
    <cellStyle name=" Task]_x000d__x000a_TaskName=Scan At_x000d__x000a_TaskID=3_x000d__x000a_WorkstationName=SmarTone_x000d__x000a_LastExecuted=0_x000d__x000a_LastSt 20 4" xfId="7128" xr:uid="{00000000-0005-0000-0000-000057030000}"/>
    <cellStyle name=" Task]_x000d__x000a_TaskName=Scan At_x000d__x000a_TaskID=3_x000d__x000a_WorkstationName=SmarTone_x000d__x000a_LastExecuted=0_x000d__x000a_LastSt 20 5" xfId="7127" xr:uid="{00000000-0005-0000-0000-000058030000}"/>
    <cellStyle name=" Task]_x000d__x000a_TaskName=Scan At_x000d__x000a_TaskID=3_x000d__x000a_WorkstationName=SmarTone_x000d__x000a_LastExecuted=0_x000d__x000a_LastSt 21" xfId="256" xr:uid="{00000000-0005-0000-0000-000059030000}"/>
    <cellStyle name=" Task]_x000d__x000a_TaskName=Scan At_x000d__x000a_TaskID=3_x000d__x000a_WorkstationName=SmarTone_x000d__x000a_LastExecuted=0_x000d__x000a_LastSt 21 2" xfId="3772" xr:uid="{00000000-0005-0000-0000-00005A030000}"/>
    <cellStyle name=" Task]_x000d__x000a_TaskName=Scan At_x000d__x000a_TaskID=3_x000d__x000a_WorkstationName=SmarTone_x000d__x000a_LastExecuted=0_x000d__x000a_LastSt 21 3" xfId="5424" xr:uid="{00000000-0005-0000-0000-00005B030000}"/>
    <cellStyle name=" Task]_x000d__x000a_TaskName=Scan At_x000d__x000a_TaskID=3_x000d__x000a_WorkstationName=SmarTone_x000d__x000a_LastExecuted=0_x000d__x000a_LastSt 21 4" xfId="7130" xr:uid="{00000000-0005-0000-0000-00005C030000}"/>
    <cellStyle name=" Task]_x000d__x000a_TaskName=Scan At_x000d__x000a_TaskID=3_x000d__x000a_WorkstationName=SmarTone_x000d__x000a_LastExecuted=0_x000d__x000a_LastSt 21 5" xfId="7129" xr:uid="{00000000-0005-0000-0000-00005D030000}"/>
    <cellStyle name=" Task]_x000d__x000a_TaskName=Scan At_x000d__x000a_TaskID=3_x000d__x000a_WorkstationName=SmarTone_x000d__x000a_LastExecuted=0_x000d__x000a_LastSt 22" xfId="257" xr:uid="{00000000-0005-0000-0000-00005E030000}"/>
    <cellStyle name=" Task]_x000d__x000a_TaskName=Scan At_x000d__x000a_TaskID=3_x000d__x000a_WorkstationName=SmarTone_x000d__x000a_LastExecuted=0_x000d__x000a_LastSt 22 2" xfId="3773" xr:uid="{00000000-0005-0000-0000-00005F030000}"/>
    <cellStyle name=" Task]_x000d__x000a_TaskName=Scan At_x000d__x000a_TaskID=3_x000d__x000a_WorkstationName=SmarTone_x000d__x000a_LastExecuted=0_x000d__x000a_LastSt 22 3" xfId="5425" xr:uid="{00000000-0005-0000-0000-000060030000}"/>
    <cellStyle name=" Task]_x000d__x000a_TaskName=Scan At_x000d__x000a_TaskID=3_x000d__x000a_WorkstationName=SmarTone_x000d__x000a_LastExecuted=0_x000d__x000a_LastSt 22 4" xfId="7132" xr:uid="{00000000-0005-0000-0000-000061030000}"/>
    <cellStyle name=" Task]_x000d__x000a_TaskName=Scan At_x000d__x000a_TaskID=3_x000d__x000a_WorkstationName=SmarTone_x000d__x000a_LastExecuted=0_x000d__x000a_LastSt 22 5" xfId="7131" xr:uid="{00000000-0005-0000-0000-000062030000}"/>
    <cellStyle name=" Task]_x000d__x000a_TaskName=Scan At_x000d__x000a_TaskID=3_x000d__x000a_WorkstationName=SmarTone_x000d__x000a_LastExecuted=0_x000d__x000a_LastSt 23" xfId="258" xr:uid="{00000000-0005-0000-0000-000063030000}"/>
    <cellStyle name=" Task]_x000d__x000a_TaskName=Scan At_x000d__x000a_TaskID=3_x000d__x000a_WorkstationName=SmarTone_x000d__x000a_LastExecuted=0_x000d__x000a_LastSt 23 2" xfId="3774" xr:uid="{00000000-0005-0000-0000-000064030000}"/>
    <cellStyle name=" Task]_x000d__x000a_TaskName=Scan At_x000d__x000a_TaskID=3_x000d__x000a_WorkstationName=SmarTone_x000d__x000a_LastExecuted=0_x000d__x000a_LastSt 23 3" xfId="5426" xr:uid="{00000000-0005-0000-0000-000065030000}"/>
    <cellStyle name=" Task]_x000d__x000a_TaskName=Scan At_x000d__x000a_TaskID=3_x000d__x000a_WorkstationName=SmarTone_x000d__x000a_LastExecuted=0_x000d__x000a_LastSt 23 4" xfId="7134" xr:uid="{00000000-0005-0000-0000-000066030000}"/>
    <cellStyle name=" Task]_x000d__x000a_TaskName=Scan At_x000d__x000a_TaskID=3_x000d__x000a_WorkstationName=SmarTone_x000d__x000a_LastExecuted=0_x000d__x000a_LastSt 23 5" xfId="7133" xr:uid="{00000000-0005-0000-0000-000067030000}"/>
    <cellStyle name=" Task]_x000d__x000a_TaskName=Scan At_x000d__x000a_TaskID=3_x000d__x000a_WorkstationName=SmarTone_x000d__x000a_LastExecuted=0_x000d__x000a_LastSt 24" xfId="259" xr:uid="{00000000-0005-0000-0000-000068030000}"/>
    <cellStyle name=" Task]_x000d__x000a_TaskName=Scan At_x000d__x000a_TaskID=3_x000d__x000a_WorkstationName=SmarTone_x000d__x000a_LastExecuted=0_x000d__x000a_LastSt 24 2" xfId="3775" xr:uid="{00000000-0005-0000-0000-000069030000}"/>
    <cellStyle name=" Task]_x000d__x000a_TaskName=Scan At_x000d__x000a_TaskID=3_x000d__x000a_WorkstationName=SmarTone_x000d__x000a_LastExecuted=0_x000d__x000a_LastSt 24 3" xfId="5427" xr:uid="{00000000-0005-0000-0000-00006A030000}"/>
    <cellStyle name=" Task]_x000d__x000a_TaskName=Scan At_x000d__x000a_TaskID=3_x000d__x000a_WorkstationName=SmarTone_x000d__x000a_LastExecuted=0_x000d__x000a_LastSt 24 4" xfId="7136" xr:uid="{00000000-0005-0000-0000-00006B030000}"/>
    <cellStyle name=" Task]_x000d__x000a_TaskName=Scan At_x000d__x000a_TaskID=3_x000d__x000a_WorkstationName=SmarTone_x000d__x000a_LastExecuted=0_x000d__x000a_LastSt 24 5" xfId="7135" xr:uid="{00000000-0005-0000-0000-00006C030000}"/>
    <cellStyle name=" Task]_x000d__x000a_TaskName=Scan At_x000d__x000a_TaskID=3_x000d__x000a_WorkstationName=SmarTone_x000d__x000a_LastExecuted=0_x000d__x000a_LastSt 25" xfId="260" xr:uid="{00000000-0005-0000-0000-00006D030000}"/>
    <cellStyle name=" Task]_x000d__x000a_TaskName=Scan At_x000d__x000a_TaskID=3_x000d__x000a_WorkstationName=SmarTone_x000d__x000a_LastExecuted=0_x000d__x000a_LastSt 25 2" xfId="3776" xr:uid="{00000000-0005-0000-0000-00006E030000}"/>
    <cellStyle name=" Task]_x000d__x000a_TaskName=Scan At_x000d__x000a_TaskID=3_x000d__x000a_WorkstationName=SmarTone_x000d__x000a_LastExecuted=0_x000d__x000a_LastSt 25 3" xfId="5428" xr:uid="{00000000-0005-0000-0000-00006F030000}"/>
    <cellStyle name=" Task]_x000d__x000a_TaskName=Scan At_x000d__x000a_TaskID=3_x000d__x000a_WorkstationName=SmarTone_x000d__x000a_LastExecuted=0_x000d__x000a_LastSt 25 4" xfId="7138" xr:uid="{00000000-0005-0000-0000-000070030000}"/>
    <cellStyle name=" Task]_x000d__x000a_TaskName=Scan At_x000d__x000a_TaskID=3_x000d__x000a_WorkstationName=SmarTone_x000d__x000a_LastExecuted=0_x000d__x000a_LastSt 25 5" xfId="7137" xr:uid="{00000000-0005-0000-0000-000071030000}"/>
    <cellStyle name=" Task]_x000d__x000a_TaskName=Scan At_x000d__x000a_TaskID=3_x000d__x000a_WorkstationName=SmarTone_x000d__x000a_LastExecuted=0_x000d__x000a_LastSt 26" xfId="261" xr:uid="{00000000-0005-0000-0000-000072030000}"/>
    <cellStyle name=" Task]_x000d__x000a_TaskName=Scan At_x000d__x000a_TaskID=3_x000d__x000a_WorkstationName=SmarTone_x000d__x000a_LastExecuted=0_x000d__x000a_LastSt 26 2" xfId="3777" xr:uid="{00000000-0005-0000-0000-000073030000}"/>
    <cellStyle name=" Task]_x000d__x000a_TaskName=Scan At_x000d__x000a_TaskID=3_x000d__x000a_WorkstationName=SmarTone_x000d__x000a_LastExecuted=0_x000d__x000a_LastSt 26 3" xfId="5429" xr:uid="{00000000-0005-0000-0000-000074030000}"/>
    <cellStyle name=" Task]_x000d__x000a_TaskName=Scan At_x000d__x000a_TaskID=3_x000d__x000a_WorkstationName=SmarTone_x000d__x000a_LastExecuted=0_x000d__x000a_LastSt 26 4" xfId="7140" xr:uid="{00000000-0005-0000-0000-000075030000}"/>
    <cellStyle name=" Task]_x000d__x000a_TaskName=Scan At_x000d__x000a_TaskID=3_x000d__x000a_WorkstationName=SmarTone_x000d__x000a_LastExecuted=0_x000d__x000a_LastSt 26 5" xfId="7139" xr:uid="{00000000-0005-0000-0000-000076030000}"/>
    <cellStyle name=" Task]_x000d__x000a_TaskName=Scan At_x000d__x000a_TaskID=3_x000d__x000a_WorkstationName=SmarTone_x000d__x000a_LastExecuted=0_x000d__x000a_LastSt 27" xfId="262" xr:uid="{00000000-0005-0000-0000-000077030000}"/>
    <cellStyle name=" Task]_x000d__x000a_TaskName=Scan At_x000d__x000a_TaskID=3_x000d__x000a_WorkstationName=SmarTone_x000d__x000a_LastExecuted=0_x000d__x000a_LastSt 27 2" xfId="3778" xr:uid="{00000000-0005-0000-0000-000078030000}"/>
    <cellStyle name=" Task]_x000d__x000a_TaskName=Scan At_x000d__x000a_TaskID=3_x000d__x000a_WorkstationName=SmarTone_x000d__x000a_LastExecuted=0_x000d__x000a_LastSt 27 3" xfId="5430" xr:uid="{00000000-0005-0000-0000-000079030000}"/>
    <cellStyle name=" Task]_x000d__x000a_TaskName=Scan At_x000d__x000a_TaskID=3_x000d__x000a_WorkstationName=SmarTone_x000d__x000a_LastExecuted=0_x000d__x000a_LastSt 27 4" xfId="7142" xr:uid="{00000000-0005-0000-0000-00007A030000}"/>
    <cellStyle name=" Task]_x000d__x000a_TaskName=Scan At_x000d__x000a_TaskID=3_x000d__x000a_WorkstationName=SmarTone_x000d__x000a_LastExecuted=0_x000d__x000a_LastSt 27 5" xfId="7141" xr:uid="{00000000-0005-0000-0000-00007B030000}"/>
    <cellStyle name=" Task]_x000d__x000a_TaskName=Scan At_x000d__x000a_TaskID=3_x000d__x000a_WorkstationName=SmarTone_x000d__x000a_LastExecuted=0_x000d__x000a_LastSt 28" xfId="263" xr:uid="{00000000-0005-0000-0000-00007C030000}"/>
    <cellStyle name=" Task]_x000d__x000a_TaskName=Scan At_x000d__x000a_TaskID=3_x000d__x000a_WorkstationName=SmarTone_x000d__x000a_LastExecuted=0_x000d__x000a_LastSt 28 2" xfId="3779" xr:uid="{00000000-0005-0000-0000-00007D030000}"/>
    <cellStyle name=" Task]_x000d__x000a_TaskName=Scan At_x000d__x000a_TaskID=3_x000d__x000a_WorkstationName=SmarTone_x000d__x000a_LastExecuted=0_x000d__x000a_LastSt 28 3" xfId="5431" xr:uid="{00000000-0005-0000-0000-00007E030000}"/>
    <cellStyle name=" Task]_x000d__x000a_TaskName=Scan At_x000d__x000a_TaskID=3_x000d__x000a_WorkstationName=SmarTone_x000d__x000a_LastExecuted=0_x000d__x000a_LastSt 28 4" xfId="7144" xr:uid="{00000000-0005-0000-0000-00007F030000}"/>
    <cellStyle name=" Task]_x000d__x000a_TaskName=Scan At_x000d__x000a_TaskID=3_x000d__x000a_WorkstationName=SmarTone_x000d__x000a_LastExecuted=0_x000d__x000a_LastSt 28 5" xfId="7143" xr:uid="{00000000-0005-0000-0000-000080030000}"/>
    <cellStyle name=" Task]_x000d__x000a_TaskName=Scan At_x000d__x000a_TaskID=3_x000d__x000a_WorkstationName=SmarTone_x000d__x000a_LastExecuted=0_x000d__x000a_LastSt 29" xfId="264" xr:uid="{00000000-0005-0000-0000-000081030000}"/>
    <cellStyle name=" Task]_x000d__x000a_TaskName=Scan At_x000d__x000a_TaskID=3_x000d__x000a_WorkstationName=SmarTone_x000d__x000a_LastExecuted=0_x000d__x000a_LastSt 29 2" xfId="3780" xr:uid="{00000000-0005-0000-0000-000082030000}"/>
    <cellStyle name=" Task]_x000d__x000a_TaskName=Scan At_x000d__x000a_TaskID=3_x000d__x000a_WorkstationName=SmarTone_x000d__x000a_LastExecuted=0_x000d__x000a_LastSt 29 3" xfId="5432" xr:uid="{00000000-0005-0000-0000-000083030000}"/>
    <cellStyle name=" Task]_x000d__x000a_TaskName=Scan At_x000d__x000a_TaskID=3_x000d__x000a_WorkstationName=SmarTone_x000d__x000a_LastExecuted=0_x000d__x000a_LastSt 29 4" xfId="7146" xr:uid="{00000000-0005-0000-0000-000084030000}"/>
    <cellStyle name=" Task]_x000d__x000a_TaskName=Scan At_x000d__x000a_TaskID=3_x000d__x000a_WorkstationName=SmarTone_x000d__x000a_LastExecuted=0_x000d__x000a_LastSt 29 5" xfId="7145" xr:uid="{00000000-0005-0000-0000-000085030000}"/>
    <cellStyle name=" Task]_x000d__x000a_TaskName=Scan At_x000d__x000a_TaskID=3_x000d__x000a_WorkstationName=SmarTone_x000d__x000a_LastExecuted=0_x000d__x000a_LastSt 3" xfId="265" xr:uid="{00000000-0005-0000-0000-000086030000}"/>
    <cellStyle name=" Task]_x000d__x000a_TaskName=Scan At_x000d__x000a_TaskID=3_x000d__x000a_WorkstationName=SmarTone_x000d__x000a_LastExecuted=0_x000d__x000a_LastSt 3 2" xfId="266" xr:uid="{00000000-0005-0000-0000-000087030000}"/>
    <cellStyle name=" Task]_x000d__x000a_TaskName=Scan At_x000d__x000a_TaskID=3_x000d__x000a_WorkstationName=SmarTone_x000d__x000a_LastExecuted=0_x000d__x000a_LastSt 3 2 2" xfId="267" xr:uid="{00000000-0005-0000-0000-000088030000}"/>
    <cellStyle name=" Task]_x000d__x000a_TaskName=Scan At_x000d__x000a_TaskID=3_x000d__x000a_WorkstationName=SmarTone_x000d__x000a_LastExecuted=0_x000d__x000a_LastSt 3 2 2 2" xfId="3782" xr:uid="{00000000-0005-0000-0000-000089030000}"/>
    <cellStyle name=" Task]_x000d__x000a_TaskName=Scan At_x000d__x000a_TaskID=3_x000d__x000a_WorkstationName=SmarTone_x000d__x000a_LastExecuted=0_x000d__x000a_LastSt 3 2 2 3" xfId="5434" xr:uid="{00000000-0005-0000-0000-00008A030000}"/>
    <cellStyle name=" Task]_x000d__x000a_TaskName=Scan At_x000d__x000a_TaskID=3_x000d__x000a_WorkstationName=SmarTone_x000d__x000a_LastExecuted=0_x000d__x000a_LastSt 3 2 3" xfId="268" xr:uid="{00000000-0005-0000-0000-00008B030000}"/>
    <cellStyle name=" Task]_x000d__x000a_TaskName=Scan At_x000d__x000a_TaskID=3_x000d__x000a_WorkstationName=SmarTone_x000d__x000a_LastExecuted=0_x000d__x000a_LastSt 3 2 3 2" xfId="5145" xr:uid="{00000000-0005-0000-0000-00008C030000}"/>
    <cellStyle name=" Task]_x000d__x000a_TaskName=Scan At_x000d__x000a_TaskID=3_x000d__x000a_WorkstationName=SmarTone_x000d__x000a_LastExecuted=0_x000d__x000a_LastSt 3 2 3 3" xfId="6797" xr:uid="{00000000-0005-0000-0000-00008D030000}"/>
    <cellStyle name=" Task]_x000d__x000a_TaskName=Scan At_x000d__x000a_TaskID=3_x000d__x000a_WorkstationName=SmarTone_x000d__x000a_LastExecuted=0_x000d__x000a_LastSt 3 2 4" xfId="269" xr:uid="{00000000-0005-0000-0000-00008E030000}"/>
    <cellStyle name=" Task]_x000d__x000a_TaskName=Scan At_x000d__x000a_TaskID=3_x000d__x000a_WorkstationName=SmarTone_x000d__x000a_LastExecuted=0_x000d__x000a_LastSt 3 2 4 2" xfId="5184" xr:uid="{00000000-0005-0000-0000-00008F030000}"/>
    <cellStyle name=" Task]_x000d__x000a_TaskName=Scan At_x000d__x000a_TaskID=3_x000d__x000a_WorkstationName=SmarTone_x000d__x000a_LastExecuted=0_x000d__x000a_LastSt 3 2 4 3" xfId="6836" xr:uid="{00000000-0005-0000-0000-000090030000}"/>
    <cellStyle name=" Task]_x000d__x000a_TaskName=Scan At_x000d__x000a_TaskID=3_x000d__x000a_WorkstationName=SmarTone_x000d__x000a_LastExecuted=0_x000d__x000a_LastSt 3 2 5" xfId="270" xr:uid="{00000000-0005-0000-0000-000091030000}"/>
    <cellStyle name=" Task]_x000d__x000a_TaskName=Scan At_x000d__x000a_TaskID=3_x000d__x000a_WorkstationName=SmarTone_x000d__x000a_LastExecuted=0_x000d__x000a_LastSt 3 2 5 2" xfId="5139" xr:uid="{00000000-0005-0000-0000-000092030000}"/>
    <cellStyle name=" Task]_x000d__x000a_TaskName=Scan At_x000d__x000a_TaskID=3_x000d__x000a_WorkstationName=SmarTone_x000d__x000a_LastExecuted=0_x000d__x000a_LastSt 3 2 5 3" xfId="6791" xr:uid="{00000000-0005-0000-0000-000093030000}"/>
    <cellStyle name=" Task]_x000d__x000a_TaskName=Scan At_x000d__x000a_TaskID=3_x000d__x000a_WorkstationName=SmarTone_x000d__x000a_LastExecuted=0_x000d__x000a_LastSt 3 2 6" xfId="3781" xr:uid="{00000000-0005-0000-0000-000094030000}"/>
    <cellStyle name=" Task]_x000d__x000a_TaskName=Scan At_x000d__x000a_TaskID=3_x000d__x000a_WorkstationName=SmarTone_x000d__x000a_LastExecuted=0_x000d__x000a_LastSt 3 2 7" xfId="5433" xr:uid="{00000000-0005-0000-0000-000095030000}"/>
    <cellStyle name=" Task]_x000d__x000a_TaskName=Scan At_x000d__x000a_TaskID=3_x000d__x000a_WorkstationName=SmarTone_x000d__x000a_LastExecuted=0_x000d__x000a_LastSt 3 2 8" xfId="7148" xr:uid="{00000000-0005-0000-0000-000096030000}"/>
    <cellStyle name=" Task]_x000d__x000a_TaskName=Scan At_x000d__x000a_TaskID=3_x000d__x000a_WorkstationName=SmarTone_x000d__x000a_LastExecuted=0_x000d__x000a_LastSt 3 2 9" xfId="7147" xr:uid="{00000000-0005-0000-0000-000097030000}"/>
    <cellStyle name=" Task]_x000d__x000a_TaskName=Scan At_x000d__x000a_TaskID=3_x000d__x000a_WorkstationName=SmarTone_x000d__x000a_LastExecuted=0_x000d__x000a_LastSt 3 3" xfId="271" xr:uid="{00000000-0005-0000-0000-000098030000}"/>
    <cellStyle name=" Task]_x000d__x000a_TaskName=Scan At_x000d__x000a_TaskID=3_x000d__x000a_WorkstationName=SmarTone_x000d__x000a_LastExecuted=0_x000d__x000a_LastSt 3 3 2" xfId="3783" xr:uid="{00000000-0005-0000-0000-000099030000}"/>
    <cellStyle name=" Task]_x000d__x000a_TaskName=Scan At_x000d__x000a_TaskID=3_x000d__x000a_WorkstationName=SmarTone_x000d__x000a_LastExecuted=0_x000d__x000a_LastSt 3 3 3" xfId="5435" xr:uid="{00000000-0005-0000-0000-00009A030000}"/>
    <cellStyle name=" Task]_x000d__x000a_TaskName=Scan At_x000d__x000a_TaskID=3_x000d__x000a_WorkstationName=SmarTone_x000d__x000a_LastExecuted=0_x000d__x000a_LastSt 3 4" xfId="272" xr:uid="{00000000-0005-0000-0000-00009B030000}"/>
    <cellStyle name=" Task]_x000d__x000a_TaskName=Scan At_x000d__x000a_TaskID=3_x000d__x000a_WorkstationName=SmarTone_x000d__x000a_LastExecuted=0_x000d__x000a_LastSt 3 4 2" xfId="5144" xr:uid="{00000000-0005-0000-0000-00009C030000}"/>
    <cellStyle name=" Task]_x000d__x000a_TaskName=Scan At_x000d__x000a_TaskID=3_x000d__x000a_WorkstationName=SmarTone_x000d__x000a_LastExecuted=0_x000d__x000a_LastSt 3 4 3" xfId="6796" xr:uid="{00000000-0005-0000-0000-00009D030000}"/>
    <cellStyle name=" Task]_x000d__x000a_TaskName=Scan At_x000d__x000a_TaskID=3_x000d__x000a_WorkstationName=SmarTone_x000d__x000a_LastExecuted=0_x000d__x000a_LastSt 3 4 4" xfId="7150" xr:uid="{00000000-0005-0000-0000-00009E030000}"/>
    <cellStyle name=" Task]_x000d__x000a_TaskName=Scan At_x000d__x000a_TaskID=3_x000d__x000a_WorkstationName=SmarTone_x000d__x000a_LastExecuted=0_x000d__x000a_LastSt 3 4 5" xfId="7149" xr:uid="{00000000-0005-0000-0000-00009F030000}"/>
    <cellStyle name=" Task]_x000d__x000a_TaskName=Scan At_x000d__x000a_TaskID=3_x000d__x000a_WorkstationName=SmarTone_x000d__x000a_LastExecuted=0_x000d__x000a_LastSt 3 5" xfId="273" xr:uid="{00000000-0005-0000-0000-0000A0030000}"/>
    <cellStyle name=" Task]_x000d__x000a_TaskName=Scan At_x000d__x000a_TaskID=3_x000d__x000a_WorkstationName=SmarTone_x000d__x000a_LastExecuted=0_x000d__x000a_LastSt 3 5 2" xfId="5185" xr:uid="{00000000-0005-0000-0000-0000A1030000}"/>
    <cellStyle name=" Task]_x000d__x000a_TaskName=Scan At_x000d__x000a_TaskID=3_x000d__x000a_WorkstationName=SmarTone_x000d__x000a_LastExecuted=0_x000d__x000a_LastSt 3 5 3" xfId="6837" xr:uid="{00000000-0005-0000-0000-0000A2030000}"/>
    <cellStyle name=" Task]_x000d__x000a_TaskName=Scan At_x000d__x000a_TaskID=3_x000d__x000a_WorkstationName=SmarTone_x000d__x000a_LastExecuted=0_x000d__x000a_LastSt 3 5 4" xfId="7152" xr:uid="{00000000-0005-0000-0000-0000A3030000}"/>
    <cellStyle name=" Task]_x000d__x000a_TaskName=Scan At_x000d__x000a_TaskID=3_x000d__x000a_WorkstationName=SmarTone_x000d__x000a_LastExecuted=0_x000d__x000a_LastSt 3 5 5" xfId="7151" xr:uid="{00000000-0005-0000-0000-0000A4030000}"/>
    <cellStyle name=" Task]_x000d__x000a_TaskName=Scan At_x000d__x000a_TaskID=3_x000d__x000a_WorkstationName=SmarTone_x000d__x000a_LastExecuted=0_x000d__x000a_LastSt 3 6" xfId="274" xr:uid="{00000000-0005-0000-0000-0000A5030000}"/>
    <cellStyle name=" Task]_x000d__x000a_TaskName=Scan At_x000d__x000a_TaskID=3_x000d__x000a_WorkstationName=SmarTone_x000d__x000a_LastExecuted=0_x000d__x000a_LastSt 3 6 2" xfId="5138" xr:uid="{00000000-0005-0000-0000-0000A6030000}"/>
    <cellStyle name=" Task]_x000d__x000a_TaskName=Scan At_x000d__x000a_TaskID=3_x000d__x000a_WorkstationName=SmarTone_x000d__x000a_LastExecuted=0_x000d__x000a_LastSt 3 6 3" xfId="6790" xr:uid="{00000000-0005-0000-0000-0000A7030000}"/>
    <cellStyle name=" Task]_x000d__x000a_TaskName=Scan At_x000d__x000a_TaskID=3_x000d__x000a_WorkstationName=SmarTone_x000d__x000a_LastExecuted=0_x000d__x000a_LastSt 3 6 4" xfId="7154" xr:uid="{00000000-0005-0000-0000-0000A8030000}"/>
    <cellStyle name=" Task]_x000d__x000a_TaskName=Scan At_x000d__x000a_TaskID=3_x000d__x000a_WorkstationName=SmarTone_x000d__x000a_LastExecuted=0_x000d__x000a_LastSt 3 6 5" xfId="7153" xr:uid="{00000000-0005-0000-0000-0000A9030000}"/>
    <cellStyle name=" Task]_x000d__x000a_TaskName=Scan At_x000d__x000a_TaskID=3_x000d__x000a_WorkstationName=SmarTone_x000d__x000a_LastExecuted=0_x000d__x000a_LastSt 3 7" xfId="3588" xr:uid="{00000000-0005-0000-0000-0000AA030000}"/>
    <cellStyle name=" Task]_x000d__x000a_TaskName=Scan At_x000d__x000a_TaskID=3_x000d__x000a_WorkstationName=SmarTone_x000d__x000a_LastExecuted=0_x000d__x000a_LastSt 3 8" xfId="5240" xr:uid="{00000000-0005-0000-0000-0000AB030000}"/>
    <cellStyle name=" Task]_x000d__x000a_TaskName=Scan At_x000d__x000a_TaskID=3_x000d__x000a_WorkstationName=SmarTone_x000d__x000a_LastExecuted=0_x000d__x000a_LastSt 30" xfId="275" xr:uid="{00000000-0005-0000-0000-0000AC030000}"/>
    <cellStyle name=" Task]_x000d__x000a_TaskName=Scan At_x000d__x000a_TaskID=3_x000d__x000a_WorkstationName=SmarTone_x000d__x000a_LastExecuted=0_x000d__x000a_LastSt 30 2" xfId="3784" xr:uid="{00000000-0005-0000-0000-0000AD030000}"/>
    <cellStyle name=" Task]_x000d__x000a_TaskName=Scan At_x000d__x000a_TaskID=3_x000d__x000a_WorkstationName=SmarTone_x000d__x000a_LastExecuted=0_x000d__x000a_LastSt 30 3" xfId="5436" xr:uid="{00000000-0005-0000-0000-0000AE030000}"/>
    <cellStyle name=" Task]_x000d__x000a_TaskName=Scan At_x000d__x000a_TaskID=3_x000d__x000a_WorkstationName=SmarTone_x000d__x000a_LastExecuted=0_x000d__x000a_LastSt 30 4" xfId="7156" xr:uid="{00000000-0005-0000-0000-0000AF030000}"/>
    <cellStyle name=" Task]_x000d__x000a_TaskName=Scan At_x000d__x000a_TaskID=3_x000d__x000a_WorkstationName=SmarTone_x000d__x000a_LastExecuted=0_x000d__x000a_LastSt 30 5" xfId="7155" xr:uid="{00000000-0005-0000-0000-0000B0030000}"/>
    <cellStyle name=" Task]_x000d__x000a_TaskName=Scan At_x000d__x000a_TaskID=3_x000d__x000a_WorkstationName=SmarTone_x000d__x000a_LastExecuted=0_x000d__x000a_LastSt 31" xfId="276" xr:uid="{00000000-0005-0000-0000-0000B1030000}"/>
    <cellStyle name=" Task]_x000d__x000a_TaskName=Scan At_x000d__x000a_TaskID=3_x000d__x000a_WorkstationName=SmarTone_x000d__x000a_LastExecuted=0_x000d__x000a_LastSt 31 2" xfId="3785" xr:uid="{00000000-0005-0000-0000-0000B2030000}"/>
    <cellStyle name=" Task]_x000d__x000a_TaskName=Scan At_x000d__x000a_TaskID=3_x000d__x000a_WorkstationName=SmarTone_x000d__x000a_LastExecuted=0_x000d__x000a_LastSt 31 3" xfId="5437" xr:uid="{00000000-0005-0000-0000-0000B3030000}"/>
    <cellStyle name=" Task]_x000d__x000a_TaskName=Scan At_x000d__x000a_TaskID=3_x000d__x000a_WorkstationName=SmarTone_x000d__x000a_LastExecuted=0_x000d__x000a_LastSt 31 4" xfId="7158" xr:uid="{00000000-0005-0000-0000-0000B4030000}"/>
    <cellStyle name=" Task]_x000d__x000a_TaskName=Scan At_x000d__x000a_TaskID=3_x000d__x000a_WorkstationName=SmarTone_x000d__x000a_LastExecuted=0_x000d__x000a_LastSt 31 5" xfId="7157" xr:uid="{00000000-0005-0000-0000-0000B5030000}"/>
    <cellStyle name=" Task]_x000d__x000a_TaskName=Scan At_x000d__x000a_TaskID=3_x000d__x000a_WorkstationName=SmarTone_x000d__x000a_LastExecuted=0_x000d__x000a_LastSt 32" xfId="277" xr:uid="{00000000-0005-0000-0000-0000B6030000}"/>
    <cellStyle name=" Task]_x000d__x000a_TaskName=Scan At_x000d__x000a_TaskID=3_x000d__x000a_WorkstationName=SmarTone_x000d__x000a_LastExecuted=0_x000d__x000a_LastSt 32 2" xfId="3786" xr:uid="{00000000-0005-0000-0000-0000B7030000}"/>
    <cellStyle name=" Task]_x000d__x000a_TaskName=Scan At_x000d__x000a_TaskID=3_x000d__x000a_WorkstationName=SmarTone_x000d__x000a_LastExecuted=0_x000d__x000a_LastSt 32 3" xfId="5438" xr:uid="{00000000-0005-0000-0000-0000B8030000}"/>
    <cellStyle name=" Task]_x000d__x000a_TaskName=Scan At_x000d__x000a_TaskID=3_x000d__x000a_WorkstationName=SmarTone_x000d__x000a_LastExecuted=0_x000d__x000a_LastSt 32 4" xfId="7160" xr:uid="{00000000-0005-0000-0000-0000B9030000}"/>
    <cellStyle name=" Task]_x000d__x000a_TaskName=Scan At_x000d__x000a_TaskID=3_x000d__x000a_WorkstationName=SmarTone_x000d__x000a_LastExecuted=0_x000d__x000a_LastSt 32 5" xfId="7159" xr:uid="{00000000-0005-0000-0000-0000BA030000}"/>
    <cellStyle name=" Task]_x000d__x000a_TaskName=Scan At_x000d__x000a_TaskID=3_x000d__x000a_WorkstationName=SmarTone_x000d__x000a_LastExecuted=0_x000d__x000a_LastSt 33" xfId="278" xr:uid="{00000000-0005-0000-0000-0000BB030000}"/>
    <cellStyle name=" Task]_x000d__x000a_TaskName=Scan At_x000d__x000a_TaskID=3_x000d__x000a_WorkstationName=SmarTone_x000d__x000a_LastExecuted=0_x000d__x000a_LastSt 33 2" xfId="3787" xr:uid="{00000000-0005-0000-0000-0000BC030000}"/>
    <cellStyle name=" Task]_x000d__x000a_TaskName=Scan At_x000d__x000a_TaskID=3_x000d__x000a_WorkstationName=SmarTone_x000d__x000a_LastExecuted=0_x000d__x000a_LastSt 33 3" xfId="5439" xr:uid="{00000000-0005-0000-0000-0000BD030000}"/>
    <cellStyle name=" Task]_x000d__x000a_TaskName=Scan At_x000d__x000a_TaskID=3_x000d__x000a_WorkstationName=SmarTone_x000d__x000a_LastExecuted=0_x000d__x000a_LastSt 33 4" xfId="7162" xr:uid="{00000000-0005-0000-0000-0000BE030000}"/>
    <cellStyle name=" Task]_x000d__x000a_TaskName=Scan At_x000d__x000a_TaskID=3_x000d__x000a_WorkstationName=SmarTone_x000d__x000a_LastExecuted=0_x000d__x000a_LastSt 33 5" xfId="7161" xr:uid="{00000000-0005-0000-0000-0000BF030000}"/>
    <cellStyle name=" Task]_x000d__x000a_TaskName=Scan At_x000d__x000a_TaskID=3_x000d__x000a_WorkstationName=SmarTone_x000d__x000a_LastExecuted=0_x000d__x000a_LastSt 34" xfId="279" xr:uid="{00000000-0005-0000-0000-0000C0030000}"/>
    <cellStyle name=" Task]_x000d__x000a_TaskName=Scan At_x000d__x000a_TaskID=3_x000d__x000a_WorkstationName=SmarTone_x000d__x000a_LastExecuted=0_x000d__x000a_LastSt 34 2" xfId="3788" xr:uid="{00000000-0005-0000-0000-0000C1030000}"/>
    <cellStyle name=" Task]_x000d__x000a_TaskName=Scan At_x000d__x000a_TaskID=3_x000d__x000a_WorkstationName=SmarTone_x000d__x000a_LastExecuted=0_x000d__x000a_LastSt 34 3" xfId="5440" xr:uid="{00000000-0005-0000-0000-0000C2030000}"/>
    <cellStyle name=" Task]_x000d__x000a_TaskName=Scan At_x000d__x000a_TaskID=3_x000d__x000a_WorkstationName=SmarTone_x000d__x000a_LastExecuted=0_x000d__x000a_LastSt 34 4" xfId="7164" xr:uid="{00000000-0005-0000-0000-0000C3030000}"/>
    <cellStyle name=" Task]_x000d__x000a_TaskName=Scan At_x000d__x000a_TaskID=3_x000d__x000a_WorkstationName=SmarTone_x000d__x000a_LastExecuted=0_x000d__x000a_LastSt 34 5" xfId="7163" xr:uid="{00000000-0005-0000-0000-0000C4030000}"/>
    <cellStyle name=" Task]_x000d__x000a_TaskName=Scan At_x000d__x000a_TaskID=3_x000d__x000a_WorkstationName=SmarTone_x000d__x000a_LastExecuted=0_x000d__x000a_LastSt 35" xfId="280" xr:uid="{00000000-0005-0000-0000-0000C5030000}"/>
    <cellStyle name=" Task]_x000d__x000a_TaskName=Scan At_x000d__x000a_TaskID=3_x000d__x000a_WorkstationName=SmarTone_x000d__x000a_LastExecuted=0_x000d__x000a_LastSt 35 2" xfId="3789" xr:uid="{00000000-0005-0000-0000-0000C6030000}"/>
    <cellStyle name=" Task]_x000d__x000a_TaskName=Scan At_x000d__x000a_TaskID=3_x000d__x000a_WorkstationName=SmarTone_x000d__x000a_LastExecuted=0_x000d__x000a_LastSt 35 3" xfId="5441" xr:uid="{00000000-0005-0000-0000-0000C7030000}"/>
    <cellStyle name=" Task]_x000d__x000a_TaskName=Scan At_x000d__x000a_TaskID=3_x000d__x000a_WorkstationName=SmarTone_x000d__x000a_LastExecuted=0_x000d__x000a_LastSt 35 4" xfId="7166" xr:uid="{00000000-0005-0000-0000-0000C8030000}"/>
    <cellStyle name=" Task]_x000d__x000a_TaskName=Scan At_x000d__x000a_TaskID=3_x000d__x000a_WorkstationName=SmarTone_x000d__x000a_LastExecuted=0_x000d__x000a_LastSt 35 5" xfId="7165" xr:uid="{00000000-0005-0000-0000-0000C9030000}"/>
    <cellStyle name=" Task]_x000d__x000a_TaskName=Scan At_x000d__x000a_TaskID=3_x000d__x000a_WorkstationName=SmarTone_x000d__x000a_LastExecuted=0_x000d__x000a_LastSt 36" xfId="281" xr:uid="{00000000-0005-0000-0000-0000CA030000}"/>
    <cellStyle name=" Task]_x000d__x000a_TaskName=Scan At_x000d__x000a_TaskID=3_x000d__x000a_WorkstationName=SmarTone_x000d__x000a_LastExecuted=0_x000d__x000a_LastSt 36 2" xfId="3790" xr:uid="{00000000-0005-0000-0000-0000CB030000}"/>
    <cellStyle name=" Task]_x000d__x000a_TaskName=Scan At_x000d__x000a_TaskID=3_x000d__x000a_WorkstationName=SmarTone_x000d__x000a_LastExecuted=0_x000d__x000a_LastSt 36 3" xfId="5442" xr:uid="{00000000-0005-0000-0000-0000CC030000}"/>
    <cellStyle name=" Task]_x000d__x000a_TaskName=Scan At_x000d__x000a_TaskID=3_x000d__x000a_WorkstationName=SmarTone_x000d__x000a_LastExecuted=0_x000d__x000a_LastSt 36 4" xfId="7168" xr:uid="{00000000-0005-0000-0000-0000CD030000}"/>
    <cellStyle name=" Task]_x000d__x000a_TaskName=Scan At_x000d__x000a_TaskID=3_x000d__x000a_WorkstationName=SmarTone_x000d__x000a_LastExecuted=0_x000d__x000a_LastSt 36 5" xfId="7167" xr:uid="{00000000-0005-0000-0000-0000CE030000}"/>
    <cellStyle name=" Task]_x000d__x000a_TaskName=Scan At_x000d__x000a_TaskID=3_x000d__x000a_WorkstationName=SmarTone_x000d__x000a_LastExecuted=0_x000d__x000a_LastSt 37" xfId="282" xr:uid="{00000000-0005-0000-0000-0000CF030000}"/>
    <cellStyle name=" Task]_x000d__x000a_TaskName=Scan At_x000d__x000a_TaskID=3_x000d__x000a_WorkstationName=SmarTone_x000d__x000a_LastExecuted=0_x000d__x000a_LastSt 37 2" xfId="3791" xr:uid="{00000000-0005-0000-0000-0000D0030000}"/>
    <cellStyle name=" Task]_x000d__x000a_TaskName=Scan At_x000d__x000a_TaskID=3_x000d__x000a_WorkstationName=SmarTone_x000d__x000a_LastExecuted=0_x000d__x000a_LastSt 37 3" xfId="5443" xr:uid="{00000000-0005-0000-0000-0000D1030000}"/>
    <cellStyle name=" Task]_x000d__x000a_TaskName=Scan At_x000d__x000a_TaskID=3_x000d__x000a_WorkstationName=SmarTone_x000d__x000a_LastExecuted=0_x000d__x000a_LastSt 37 4" xfId="7170" xr:uid="{00000000-0005-0000-0000-0000D2030000}"/>
    <cellStyle name=" Task]_x000d__x000a_TaskName=Scan At_x000d__x000a_TaskID=3_x000d__x000a_WorkstationName=SmarTone_x000d__x000a_LastExecuted=0_x000d__x000a_LastSt 37 5" xfId="7169" xr:uid="{00000000-0005-0000-0000-0000D3030000}"/>
    <cellStyle name=" Task]_x000d__x000a_TaskName=Scan At_x000d__x000a_TaskID=3_x000d__x000a_WorkstationName=SmarTone_x000d__x000a_LastExecuted=0_x000d__x000a_LastSt 38" xfId="283" xr:uid="{00000000-0005-0000-0000-0000D4030000}"/>
    <cellStyle name=" Task]_x000d__x000a_TaskName=Scan At_x000d__x000a_TaskID=3_x000d__x000a_WorkstationName=SmarTone_x000d__x000a_LastExecuted=0_x000d__x000a_LastSt 38 2" xfId="3792" xr:uid="{00000000-0005-0000-0000-0000D5030000}"/>
    <cellStyle name=" Task]_x000d__x000a_TaskName=Scan At_x000d__x000a_TaskID=3_x000d__x000a_WorkstationName=SmarTone_x000d__x000a_LastExecuted=0_x000d__x000a_LastSt 38 3" xfId="5444" xr:uid="{00000000-0005-0000-0000-0000D6030000}"/>
    <cellStyle name=" Task]_x000d__x000a_TaskName=Scan At_x000d__x000a_TaskID=3_x000d__x000a_WorkstationName=SmarTone_x000d__x000a_LastExecuted=0_x000d__x000a_LastSt 38 4" xfId="7172" xr:uid="{00000000-0005-0000-0000-0000D7030000}"/>
    <cellStyle name=" Task]_x000d__x000a_TaskName=Scan At_x000d__x000a_TaskID=3_x000d__x000a_WorkstationName=SmarTone_x000d__x000a_LastExecuted=0_x000d__x000a_LastSt 38 5" xfId="7171" xr:uid="{00000000-0005-0000-0000-0000D8030000}"/>
    <cellStyle name=" Task]_x000d__x000a_TaskName=Scan At_x000d__x000a_TaskID=3_x000d__x000a_WorkstationName=SmarTone_x000d__x000a_LastExecuted=0_x000d__x000a_LastSt 39" xfId="284" xr:uid="{00000000-0005-0000-0000-0000D9030000}"/>
    <cellStyle name=" Task]_x000d__x000a_TaskName=Scan At_x000d__x000a_TaskID=3_x000d__x000a_WorkstationName=SmarTone_x000d__x000a_LastExecuted=0_x000d__x000a_LastSt 39 2" xfId="3793" xr:uid="{00000000-0005-0000-0000-0000DA030000}"/>
    <cellStyle name=" Task]_x000d__x000a_TaskName=Scan At_x000d__x000a_TaskID=3_x000d__x000a_WorkstationName=SmarTone_x000d__x000a_LastExecuted=0_x000d__x000a_LastSt 39 3" xfId="5445" xr:uid="{00000000-0005-0000-0000-0000DB030000}"/>
    <cellStyle name=" Task]_x000d__x000a_TaskName=Scan At_x000d__x000a_TaskID=3_x000d__x000a_WorkstationName=SmarTone_x000d__x000a_LastExecuted=0_x000d__x000a_LastSt 39 4" xfId="7174" xr:uid="{00000000-0005-0000-0000-0000DC030000}"/>
    <cellStyle name=" Task]_x000d__x000a_TaskName=Scan At_x000d__x000a_TaskID=3_x000d__x000a_WorkstationName=SmarTone_x000d__x000a_LastExecuted=0_x000d__x000a_LastSt 39 5" xfId="7173" xr:uid="{00000000-0005-0000-0000-0000DD030000}"/>
    <cellStyle name=" Task]_x000d__x000a_TaskName=Scan At_x000d__x000a_TaskID=3_x000d__x000a_WorkstationName=SmarTone_x000d__x000a_LastExecuted=0_x000d__x000a_LastSt 4" xfId="285" xr:uid="{00000000-0005-0000-0000-0000DE030000}"/>
    <cellStyle name=" Task]_x000d__x000a_TaskName=Scan At_x000d__x000a_TaskID=3_x000d__x000a_WorkstationName=SmarTone_x000d__x000a_LastExecuted=0_x000d__x000a_LastSt 4 2" xfId="3794" xr:uid="{00000000-0005-0000-0000-0000DF030000}"/>
    <cellStyle name=" Task]_x000d__x000a_TaskName=Scan At_x000d__x000a_TaskID=3_x000d__x000a_WorkstationName=SmarTone_x000d__x000a_LastExecuted=0_x000d__x000a_LastSt 4 3" xfId="5446" xr:uid="{00000000-0005-0000-0000-0000E0030000}"/>
    <cellStyle name=" Task]_x000d__x000a_TaskName=Scan At_x000d__x000a_TaskID=3_x000d__x000a_WorkstationName=SmarTone_x000d__x000a_LastExecuted=0_x000d__x000a_LastSt 4 4" xfId="7176" xr:uid="{00000000-0005-0000-0000-0000E1030000}"/>
    <cellStyle name=" Task]_x000d__x000a_TaskName=Scan At_x000d__x000a_TaskID=3_x000d__x000a_WorkstationName=SmarTone_x000d__x000a_LastExecuted=0_x000d__x000a_LastSt 4 5" xfId="7175" xr:uid="{00000000-0005-0000-0000-0000E2030000}"/>
    <cellStyle name=" Task]_x000d__x000a_TaskName=Scan At_x000d__x000a_TaskID=3_x000d__x000a_WorkstationName=SmarTone_x000d__x000a_LastExecuted=0_x000d__x000a_LastSt 4 6" xfId="11145" xr:uid="{00000000-0005-0000-0000-0000E3030000}"/>
    <cellStyle name=" Task]_x000d__x000a_TaskName=Scan At_x000d__x000a_TaskID=3_x000d__x000a_WorkstationName=SmarTone_x000d__x000a_LastExecuted=0_x000d__x000a_LastSt 40" xfId="286" xr:uid="{00000000-0005-0000-0000-0000E4030000}"/>
    <cellStyle name=" Task]_x000d__x000a_TaskName=Scan At_x000d__x000a_TaskID=3_x000d__x000a_WorkstationName=SmarTone_x000d__x000a_LastExecuted=0_x000d__x000a_LastSt 40 2" xfId="3795" xr:uid="{00000000-0005-0000-0000-0000E5030000}"/>
    <cellStyle name=" Task]_x000d__x000a_TaskName=Scan At_x000d__x000a_TaskID=3_x000d__x000a_WorkstationName=SmarTone_x000d__x000a_LastExecuted=0_x000d__x000a_LastSt 40 3" xfId="5447" xr:uid="{00000000-0005-0000-0000-0000E6030000}"/>
    <cellStyle name=" Task]_x000d__x000a_TaskName=Scan At_x000d__x000a_TaskID=3_x000d__x000a_WorkstationName=SmarTone_x000d__x000a_LastExecuted=0_x000d__x000a_LastSt 40 4" xfId="7178" xr:uid="{00000000-0005-0000-0000-0000E7030000}"/>
    <cellStyle name=" Task]_x000d__x000a_TaskName=Scan At_x000d__x000a_TaskID=3_x000d__x000a_WorkstationName=SmarTone_x000d__x000a_LastExecuted=0_x000d__x000a_LastSt 40 5" xfId="7177" xr:uid="{00000000-0005-0000-0000-0000E8030000}"/>
    <cellStyle name=" Task]_x000d__x000a_TaskName=Scan At_x000d__x000a_TaskID=3_x000d__x000a_WorkstationName=SmarTone_x000d__x000a_LastExecuted=0_x000d__x000a_LastSt 41" xfId="287" xr:uid="{00000000-0005-0000-0000-0000E9030000}"/>
    <cellStyle name=" Task]_x000d__x000a_TaskName=Scan At_x000d__x000a_TaskID=3_x000d__x000a_WorkstationName=SmarTone_x000d__x000a_LastExecuted=0_x000d__x000a_LastSt 41 2" xfId="3796" xr:uid="{00000000-0005-0000-0000-0000EA030000}"/>
    <cellStyle name=" Task]_x000d__x000a_TaskName=Scan At_x000d__x000a_TaskID=3_x000d__x000a_WorkstationName=SmarTone_x000d__x000a_LastExecuted=0_x000d__x000a_LastSt 41 3" xfId="5448" xr:uid="{00000000-0005-0000-0000-0000EB030000}"/>
    <cellStyle name=" Task]_x000d__x000a_TaskName=Scan At_x000d__x000a_TaskID=3_x000d__x000a_WorkstationName=SmarTone_x000d__x000a_LastExecuted=0_x000d__x000a_LastSt 41 4" xfId="7180" xr:uid="{00000000-0005-0000-0000-0000EC030000}"/>
    <cellStyle name=" Task]_x000d__x000a_TaskName=Scan At_x000d__x000a_TaskID=3_x000d__x000a_WorkstationName=SmarTone_x000d__x000a_LastExecuted=0_x000d__x000a_LastSt 41 5" xfId="7179" xr:uid="{00000000-0005-0000-0000-0000ED030000}"/>
    <cellStyle name=" Task]_x000d__x000a_TaskName=Scan At_x000d__x000a_TaskID=3_x000d__x000a_WorkstationName=SmarTone_x000d__x000a_LastExecuted=0_x000d__x000a_LastSt 42" xfId="288" xr:uid="{00000000-0005-0000-0000-0000EE030000}"/>
    <cellStyle name=" Task]_x000d__x000a_TaskName=Scan At_x000d__x000a_TaskID=3_x000d__x000a_WorkstationName=SmarTone_x000d__x000a_LastExecuted=0_x000d__x000a_LastSt 42 2" xfId="3797" xr:uid="{00000000-0005-0000-0000-0000EF030000}"/>
    <cellStyle name=" Task]_x000d__x000a_TaskName=Scan At_x000d__x000a_TaskID=3_x000d__x000a_WorkstationName=SmarTone_x000d__x000a_LastExecuted=0_x000d__x000a_LastSt 42 3" xfId="5449" xr:uid="{00000000-0005-0000-0000-0000F0030000}"/>
    <cellStyle name=" Task]_x000d__x000a_TaskName=Scan At_x000d__x000a_TaskID=3_x000d__x000a_WorkstationName=SmarTone_x000d__x000a_LastExecuted=0_x000d__x000a_LastSt 42 4" xfId="7182" xr:uid="{00000000-0005-0000-0000-0000F1030000}"/>
    <cellStyle name=" Task]_x000d__x000a_TaskName=Scan At_x000d__x000a_TaskID=3_x000d__x000a_WorkstationName=SmarTone_x000d__x000a_LastExecuted=0_x000d__x000a_LastSt 42 5" xfId="7181" xr:uid="{00000000-0005-0000-0000-0000F2030000}"/>
    <cellStyle name=" Task]_x000d__x000a_TaskName=Scan At_x000d__x000a_TaskID=3_x000d__x000a_WorkstationName=SmarTone_x000d__x000a_LastExecuted=0_x000d__x000a_LastSt 43" xfId="289" xr:uid="{00000000-0005-0000-0000-0000F3030000}"/>
    <cellStyle name=" Task]_x000d__x000a_TaskName=Scan At_x000d__x000a_TaskID=3_x000d__x000a_WorkstationName=SmarTone_x000d__x000a_LastExecuted=0_x000d__x000a_LastSt 43 2" xfId="3798" xr:uid="{00000000-0005-0000-0000-0000F4030000}"/>
    <cellStyle name=" Task]_x000d__x000a_TaskName=Scan At_x000d__x000a_TaskID=3_x000d__x000a_WorkstationName=SmarTone_x000d__x000a_LastExecuted=0_x000d__x000a_LastSt 43 3" xfId="5450" xr:uid="{00000000-0005-0000-0000-0000F5030000}"/>
    <cellStyle name=" Task]_x000d__x000a_TaskName=Scan At_x000d__x000a_TaskID=3_x000d__x000a_WorkstationName=SmarTone_x000d__x000a_LastExecuted=0_x000d__x000a_LastSt 43 4" xfId="7184" xr:uid="{00000000-0005-0000-0000-0000F6030000}"/>
    <cellStyle name=" Task]_x000d__x000a_TaskName=Scan At_x000d__x000a_TaskID=3_x000d__x000a_WorkstationName=SmarTone_x000d__x000a_LastExecuted=0_x000d__x000a_LastSt 43 5" xfId="7183" xr:uid="{00000000-0005-0000-0000-0000F7030000}"/>
    <cellStyle name=" Task]_x000d__x000a_TaskName=Scan At_x000d__x000a_TaskID=3_x000d__x000a_WorkstationName=SmarTone_x000d__x000a_LastExecuted=0_x000d__x000a_LastSt 44" xfId="290" xr:uid="{00000000-0005-0000-0000-0000F8030000}"/>
    <cellStyle name=" Task]_x000d__x000a_TaskName=Scan At_x000d__x000a_TaskID=3_x000d__x000a_WorkstationName=SmarTone_x000d__x000a_LastExecuted=0_x000d__x000a_LastSt 44 2" xfId="3799" xr:uid="{00000000-0005-0000-0000-0000F9030000}"/>
    <cellStyle name=" Task]_x000d__x000a_TaskName=Scan At_x000d__x000a_TaskID=3_x000d__x000a_WorkstationName=SmarTone_x000d__x000a_LastExecuted=0_x000d__x000a_LastSt 44 3" xfId="5451" xr:uid="{00000000-0005-0000-0000-0000FA030000}"/>
    <cellStyle name=" Task]_x000d__x000a_TaskName=Scan At_x000d__x000a_TaskID=3_x000d__x000a_WorkstationName=SmarTone_x000d__x000a_LastExecuted=0_x000d__x000a_LastSt 44 4" xfId="7186" xr:uid="{00000000-0005-0000-0000-0000FB030000}"/>
    <cellStyle name=" Task]_x000d__x000a_TaskName=Scan At_x000d__x000a_TaskID=3_x000d__x000a_WorkstationName=SmarTone_x000d__x000a_LastExecuted=0_x000d__x000a_LastSt 44 5" xfId="7185" xr:uid="{00000000-0005-0000-0000-0000FC030000}"/>
    <cellStyle name=" Task]_x000d__x000a_TaskName=Scan At_x000d__x000a_TaskID=3_x000d__x000a_WorkstationName=SmarTone_x000d__x000a_LastExecuted=0_x000d__x000a_LastSt 45" xfId="291" xr:uid="{00000000-0005-0000-0000-0000FD030000}"/>
    <cellStyle name=" Task]_x000d__x000a_TaskName=Scan At_x000d__x000a_TaskID=3_x000d__x000a_WorkstationName=SmarTone_x000d__x000a_LastExecuted=0_x000d__x000a_LastSt 45 2" xfId="3800" xr:uid="{00000000-0005-0000-0000-0000FE030000}"/>
    <cellStyle name=" Task]_x000d__x000a_TaskName=Scan At_x000d__x000a_TaskID=3_x000d__x000a_WorkstationName=SmarTone_x000d__x000a_LastExecuted=0_x000d__x000a_LastSt 45 3" xfId="5452" xr:uid="{00000000-0005-0000-0000-0000FF030000}"/>
    <cellStyle name=" Task]_x000d__x000a_TaskName=Scan At_x000d__x000a_TaskID=3_x000d__x000a_WorkstationName=SmarTone_x000d__x000a_LastExecuted=0_x000d__x000a_LastSt 45 4" xfId="7188" xr:uid="{00000000-0005-0000-0000-000000040000}"/>
    <cellStyle name=" Task]_x000d__x000a_TaskName=Scan At_x000d__x000a_TaskID=3_x000d__x000a_WorkstationName=SmarTone_x000d__x000a_LastExecuted=0_x000d__x000a_LastSt 45 5" xfId="7187" xr:uid="{00000000-0005-0000-0000-000001040000}"/>
    <cellStyle name=" Task]_x000d__x000a_TaskName=Scan At_x000d__x000a_TaskID=3_x000d__x000a_WorkstationName=SmarTone_x000d__x000a_LastExecuted=0_x000d__x000a_LastSt 46" xfId="292" xr:uid="{00000000-0005-0000-0000-000002040000}"/>
    <cellStyle name=" Task]_x000d__x000a_TaskName=Scan At_x000d__x000a_TaskID=3_x000d__x000a_WorkstationName=SmarTone_x000d__x000a_LastExecuted=0_x000d__x000a_LastSt 46 2" xfId="3801" xr:uid="{00000000-0005-0000-0000-000003040000}"/>
    <cellStyle name=" Task]_x000d__x000a_TaskName=Scan At_x000d__x000a_TaskID=3_x000d__x000a_WorkstationName=SmarTone_x000d__x000a_LastExecuted=0_x000d__x000a_LastSt 46 3" xfId="5453" xr:uid="{00000000-0005-0000-0000-000004040000}"/>
    <cellStyle name=" Task]_x000d__x000a_TaskName=Scan At_x000d__x000a_TaskID=3_x000d__x000a_WorkstationName=SmarTone_x000d__x000a_LastExecuted=0_x000d__x000a_LastSt 46 4" xfId="7190" xr:uid="{00000000-0005-0000-0000-000005040000}"/>
    <cellStyle name=" Task]_x000d__x000a_TaskName=Scan At_x000d__x000a_TaskID=3_x000d__x000a_WorkstationName=SmarTone_x000d__x000a_LastExecuted=0_x000d__x000a_LastSt 46 5" xfId="7189" xr:uid="{00000000-0005-0000-0000-000006040000}"/>
    <cellStyle name=" Task]_x000d__x000a_TaskName=Scan At_x000d__x000a_TaskID=3_x000d__x000a_WorkstationName=SmarTone_x000d__x000a_LastExecuted=0_x000d__x000a_LastSt 47" xfId="293" xr:uid="{00000000-0005-0000-0000-000007040000}"/>
    <cellStyle name=" Task]_x000d__x000a_TaskName=Scan At_x000d__x000a_TaskID=3_x000d__x000a_WorkstationName=SmarTone_x000d__x000a_LastExecuted=0_x000d__x000a_LastSt 47 2" xfId="3802" xr:uid="{00000000-0005-0000-0000-000008040000}"/>
    <cellStyle name=" Task]_x000d__x000a_TaskName=Scan At_x000d__x000a_TaskID=3_x000d__x000a_WorkstationName=SmarTone_x000d__x000a_LastExecuted=0_x000d__x000a_LastSt 47 3" xfId="5454" xr:uid="{00000000-0005-0000-0000-000009040000}"/>
    <cellStyle name=" Task]_x000d__x000a_TaskName=Scan At_x000d__x000a_TaskID=3_x000d__x000a_WorkstationName=SmarTone_x000d__x000a_LastExecuted=0_x000d__x000a_LastSt 47 4" xfId="7192" xr:uid="{00000000-0005-0000-0000-00000A040000}"/>
    <cellStyle name=" Task]_x000d__x000a_TaskName=Scan At_x000d__x000a_TaskID=3_x000d__x000a_WorkstationName=SmarTone_x000d__x000a_LastExecuted=0_x000d__x000a_LastSt 47 5" xfId="7191" xr:uid="{00000000-0005-0000-0000-00000B040000}"/>
    <cellStyle name=" Task]_x000d__x000a_TaskName=Scan At_x000d__x000a_TaskID=3_x000d__x000a_WorkstationName=SmarTone_x000d__x000a_LastExecuted=0_x000d__x000a_LastSt 48" xfId="294" xr:uid="{00000000-0005-0000-0000-00000C040000}"/>
    <cellStyle name=" Task]_x000d__x000a_TaskName=Scan At_x000d__x000a_TaskID=3_x000d__x000a_WorkstationName=SmarTone_x000d__x000a_LastExecuted=0_x000d__x000a_LastSt 48 2" xfId="3803" xr:uid="{00000000-0005-0000-0000-00000D040000}"/>
    <cellStyle name=" Task]_x000d__x000a_TaskName=Scan At_x000d__x000a_TaskID=3_x000d__x000a_WorkstationName=SmarTone_x000d__x000a_LastExecuted=0_x000d__x000a_LastSt 48 3" xfId="5455" xr:uid="{00000000-0005-0000-0000-00000E040000}"/>
    <cellStyle name=" Task]_x000d__x000a_TaskName=Scan At_x000d__x000a_TaskID=3_x000d__x000a_WorkstationName=SmarTone_x000d__x000a_LastExecuted=0_x000d__x000a_LastSt 48 4" xfId="7194" xr:uid="{00000000-0005-0000-0000-00000F040000}"/>
    <cellStyle name=" Task]_x000d__x000a_TaskName=Scan At_x000d__x000a_TaskID=3_x000d__x000a_WorkstationName=SmarTone_x000d__x000a_LastExecuted=0_x000d__x000a_LastSt 48 5" xfId="7193" xr:uid="{00000000-0005-0000-0000-000010040000}"/>
    <cellStyle name=" Task]_x000d__x000a_TaskName=Scan At_x000d__x000a_TaskID=3_x000d__x000a_WorkstationName=SmarTone_x000d__x000a_LastExecuted=0_x000d__x000a_LastSt 49" xfId="295" xr:uid="{00000000-0005-0000-0000-000011040000}"/>
    <cellStyle name=" Task]_x000d__x000a_TaskName=Scan At_x000d__x000a_TaskID=3_x000d__x000a_WorkstationName=SmarTone_x000d__x000a_LastExecuted=0_x000d__x000a_LastSt 49 2" xfId="3804" xr:uid="{00000000-0005-0000-0000-000012040000}"/>
    <cellStyle name=" Task]_x000d__x000a_TaskName=Scan At_x000d__x000a_TaskID=3_x000d__x000a_WorkstationName=SmarTone_x000d__x000a_LastExecuted=0_x000d__x000a_LastSt 49 3" xfId="5456" xr:uid="{00000000-0005-0000-0000-000013040000}"/>
    <cellStyle name=" Task]_x000d__x000a_TaskName=Scan At_x000d__x000a_TaskID=3_x000d__x000a_WorkstationName=SmarTone_x000d__x000a_LastExecuted=0_x000d__x000a_LastSt 49 4" xfId="7196" xr:uid="{00000000-0005-0000-0000-000014040000}"/>
    <cellStyle name=" Task]_x000d__x000a_TaskName=Scan At_x000d__x000a_TaskID=3_x000d__x000a_WorkstationName=SmarTone_x000d__x000a_LastExecuted=0_x000d__x000a_LastSt 49 5" xfId="7195" xr:uid="{00000000-0005-0000-0000-000015040000}"/>
    <cellStyle name=" Task]_x000d__x000a_TaskName=Scan At_x000d__x000a_TaskID=3_x000d__x000a_WorkstationName=SmarTone_x000d__x000a_LastExecuted=0_x000d__x000a_LastSt 5" xfId="296" xr:uid="{00000000-0005-0000-0000-000016040000}"/>
    <cellStyle name=" Task]_x000d__x000a_TaskName=Scan At_x000d__x000a_TaskID=3_x000d__x000a_WorkstationName=SmarTone_x000d__x000a_LastExecuted=0_x000d__x000a_LastSt 5 2" xfId="3805" xr:uid="{00000000-0005-0000-0000-000017040000}"/>
    <cellStyle name=" Task]_x000d__x000a_TaskName=Scan At_x000d__x000a_TaskID=3_x000d__x000a_WorkstationName=SmarTone_x000d__x000a_LastExecuted=0_x000d__x000a_LastSt 5 3" xfId="5457" xr:uid="{00000000-0005-0000-0000-000018040000}"/>
    <cellStyle name=" Task]_x000d__x000a_TaskName=Scan At_x000d__x000a_TaskID=3_x000d__x000a_WorkstationName=SmarTone_x000d__x000a_LastExecuted=0_x000d__x000a_LastSt 5 4" xfId="7198" xr:uid="{00000000-0005-0000-0000-000019040000}"/>
    <cellStyle name=" Task]_x000d__x000a_TaskName=Scan At_x000d__x000a_TaskID=3_x000d__x000a_WorkstationName=SmarTone_x000d__x000a_LastExecuted=0_x000d__x000a_LastSt 5 5" xfId="7197" xr:uid="{00000000-0005-0000-0000-00001A040000}"/>
    <cellStyle name=" Task]_x000d__x000a_TaskName=Scan At_x000d__x000a_TaskID=3_x000d__x000a_WorkstationName=SmarTone_x000d__x000a_LastExecuted=0_x000d__x000a_LastSt 5 6" xfId="11146" xr:uid="{00000000-0005-0000-0000-00001B040000}"/>
    <cellStyle name=" Task]_x000d__x000a_TaskName=Scan At_x000d__x000a_TaskID=3_x000d__x000a_WorkstationName=SmarTone_x000d__x000a_LastExecuted=0_x000d__x000a_LastSt 50" xfId="297" xr:uid="{00000000-0005-0000-0000-00001C040000}"/>
    <cellStyle name=" Task]_x000d__x000a_TaskName=Scan At_x000d__x000a_TaskID=3_x000d__x000a_WorkstationName=SmarTone_x000d__x000a_LastExecuted=0_x000d__x000a_LastSt 50 2" xfId="3806" xr:uid="{00000000-0005-0000-0000-00001D040000}"/>
    <cellStyle name=" Task]_x000d__x000a_TaskName=Scan At_x000d__x000a_TaskID=3_x000d__x000a_WorkstationName=SmarTone_x000d__x000a_LastExecuted=0_x000d__x000a_LastSt 50 3" xfId="5458" xr:uid="{00000000-0005-0000-0000-00001E040000}"/>
    <cellStyle name=" Task]_x000d__x000a_TaskName=Scan At_x000d__x000a_TaskID=3_x000d__x000a_WorkstationName=SmarTone_x000d__x000a_LastExecuted=0_x000d__x000a_LastSt 50 4" xfId="7200" xr:uid="{00000000-0005-0000-0000-00001F040000}"/>
    <cellStyle name=" Task]_x000d__x000a_TaskName=Scan At_x000d__x000a_TaskID=3_x000d__x000a_WorkstationName=SmarTone_x000d__x000a_LastExecuted=0_x000d__x000a_LastSt 50 5" xfId="7199" xr:uid="{00000000-0005-0000-0000-000020040000}"/>
    <cellStyle name=" Task]_x000d__x000a_TaskName=Scan At_x000d__x000a_TaskID=3_x000d__x000a_WorkstationName=SmarTone_x000d__x000a_LastExecuted=0_x000d__x000a_LastSt 51" xfId="298" xr:uid="{00000000-0005-0000-0000-000021040000}"/>
    <cellStyle name=" Task]_x000d__x000a_TaskName=Scan At_x000d__x000a_TaskID=3_x000d__x000a_WorkstationName=SmarTone_x000d__x000a_LastExecuted=0_x000d__x000a_LastSt 51 2" xfId="3807" xr:uid="{00000000-0005-0000-0000-000022040000}"/>
    <cellStyle name=" Task]_x000d__x000a_TaskName=Scan At_x000d__x000a_TaskID=3_x000d__x000a_WorkstationName=SmarTone_x000d__x000a_LastExecuted=0_x000d__x000a_LastSt 51 3" xfId="5459" xr:uid="{00000000-0005-0000-0000-000023040000}"/>
    <cellStyle name=" Task]_x000d__x000a_TaskName=Scan At_x000d__x000a_TaskID=3_x000d__x000a_WorkstationName=SmarTone_x000d__x000a_LastExecuted=0_x000d__x000a_LastSt 51 4" xfId="7202" xr:uid="{00000000-0005-0000-0000-000024040000}"/>
    <cellStyle name=" Task]_x000d__x000a_TaskName=Scan At_x000d__x000a_TaskID=3_x000d__x000a_WorkstationName=SmarTone_x000d__x000a_LastExecuted=0_x000d__x000a_LastSt 51 5" xfId="7201" xr:uid="{00000000-0005-0000-0000-000025040000}"/>
    <cellStyle name=" Task]_x000d__x000a_TaskName=Scan At_x000d__x000a_TaskID=3_x000d__x000a_WorkstationName=SmarTone_x000d__x000a_LastExecuted=0_x000d__x000a_LastSt 52" xfId="299" xr:uid="{00000000-0005-0000-0000-000026040000}"/>
    <cellStyle name=" Task]_x000d__x000a_TaskName=Scan At_x000d__x000a_TaskID=3_x000d__x000a_WorkstationName=SmarTone_x000d__x000a_LastExecuted=0_x000d__x000a_LastSt 52 2" xfId="3808" xr:uid="{00000000-0005-0000-0000-000027040000}"/>
    <cellStyle name=" Task]_x000d__x000a_TaskName=Scan At_x000d__x000a_TaskID=3_x000d__x000a_WorkstationName=SmarTone_x000d__x000a_LastExecuted=0_x000d__x000a_LastSt 52 3" xfId="5460" xr:uid="{00000000-0005-0000-0000-000028040000}"/>
    <cellStyle name=" Task]_x000d__x000a_TaskName=Scan At_x000d__x000a_TaskID=3_x000d__x000a_WorkstationName=SmarTone_x000d__x000a_LastExecuted=0_x000d__x000a_LastSt 52 4" xfId="7204" xr:uid="{00000000-0005-0000-0000-000029040000}"/>
    <cellStyle name=" Task]_x000d__x000a_TaskName=Scan At_x000d__x000a_TaskID=3_x000d__x000a_WorkstationName=SmarTone_x000d__x000a_LastExecuted=0_x000d__x000a_LastSt 52 5" xfId="7203" xr:uid="{00000000-0005-0000-0000-00002A040000}"/>
    <cellStyle name=" Task]_x000d__x000a_TaskName=Scan At_x000d__x000a_TaskID=3_x000d__x000a_WorkstationName=SmarTone_x000d__x000a_LastExecuted=0_x000d__x000a_LastSt 53" xfId="300" xr:uid="{00000000-0005-0000-0000-00002B040000}"/>
    <cellStyle name=" Task]_x000d__x000a_TaskName=Scan At_x000d__x000a_TaskID=3_x000d__x000a_WorkstationName=SmarTone_x000d__x000a_LastExecuted=0_x000d__x000a_LastSt 53 2" xfId="3809" xr:uid="{00000000-0005-0000-0000-00002C040000}"/>
    <cellStyle name=" Task]_x000d__x000a_TaskName=Scan At_x000d__x000a_TaskID=3_x000d__x000a_WorkstationName=SmarTone_x000d__x000a_LastExecuted=0_x000d__x000a_LastSt 53 3" xfId="5461" xr:uid="{00000000-0005-0000-0000-00002D040000}"/>
    <cellStyle name=" Task]_x000d__x000a_TaskName=Scan At_x000d__x000a_TaskID=3_x000d__x000a_WorkstationName=SmarTone_x000d__x000a_LastExecuted=0_x000d__x000a_LastSt 53 4" xfId="7206" xr:uid="{00000000-0005-0000-0000-00002E040000}"/>
    <cellStyle name=" Task]_x000d__x000a_TaskName=Scan At_x000d__x000a_TaskID=3_x000d__x000a_WorkstationName=SmarTone_x000d__x000a_LastExecuted=0_x000d__x000a_LastSt 53 5" xfId="7205" xr:uid="{00000000-0005-0000-0000-00002F040000}"/>
    <cellStyle name=" Task]_x000d__x000a_TaskName=Scan At_x000d__x000a_TaskID=3_x000d__x000a_WorkstationName=SmarTone_x000d__x000a_LastExecuted=0_x000d__x000a_LastSt 54" xfId="301" xr:uid="{00000000-0005-0000-0000-000030040000}"/>
    <cellStyle name=" Task]_x000d__x000a_TaskName=Scan At_x000d__x000a_TaskID=3_x000d__x000a_WorkstationName=SmarTone_x000d__x000a_LastExecuted=0_x000d__x000a_LastSt 54 2" xfId="3810" xr:uid="{00000000-0005-0000-0000-000031040000}"/>
    <cellStyle name=" Task]_x000d__x000a_TaskName=Scan At_x000d__x000a_TaskID=3_x000d__x000a_WorkstationName=SmarTone_x000d__x000a_LastExecuted=0_x000d__x000a_LastSt 54 3" xfId="5462" xr:uid="{00000000-0005-0000-0000-000032040000}"/>
    <cellStyle name=" Task]_x000d__x000a_TaskName=Scan At_x000d__x000a_TaskID=3_x000d__x000a_WorkstationName=SmarTone_x000d__x000a_LastExecuted=0_x000d__x000a_LastSt 54 4" xfId="7208" xr:uid="{00000000-0005-0000-0000-000033040000}"/>
    <cellStyle name=" Task]_x000d__x000a_TaskName=Scan At_x000d__x000a_TaskID=3_x000d__x000a_WorkstationName=SmarTone_x000d__x000a_LastExecuted=0_x000d__x000a_LastSt 54 5" xfId="7207" xr:uid="{00000000-0005-0000-0000-000034040000}"/>
    <cellStyle name=" Task]_x000d__x000a_TaskName=Scan At_x000d__x000a_TaskID=3_x000d__x000a_WorkstationName=SmarTone_x000d__x000a_LastExecuted=0_x000d__x000a_LastSt 55" xfId="302" xr:uid="{00000000-0005-0000-0000-000035040000}"/>
    <cellStyle name=" Task]_x000d__x000a_TaskName=Scan At_x000d__x000a_TaskID=3_x000d__x000a_WorkstationName=SmarTone_x000d__x000a_LastExecuted=0_x000d__x000a_LastSt 55 2" xfId="3811" xr:uid="{00000000-0005-0000-0000-000036040000}"/>
    <cellStyle name=" Task]_x000d__x000a_TaskName=Scan At_x000d__x000a_TaskID=3_x000d__x000a_WorkstationName=SmarTone_x000d__x000a_LastExecuted=0_x000d__x000a_LastSt 55 3" xfId="5463" xr:uid="{00000000-0005-0000-0000-000037040000}"/>
    <cellStyle name=" Task]_x000d__x000a_TaskName=Scan At_x000d__x000a_TaskID=3_x000d__x000a_WorkstationName=SmarTone_x000d__x000a_LastExecuted=0_x000d__x000a_LastSt 55 4" xfId="7210" xr:uid="{00000000-0005-0000-0000-000038040000}"/>
    <cellStyle name=" Task]_x000d__x000a_TaskName=Scan At_x000d__x000a_TaskID=3_x000d__x000a_WorkstationName=SmarTone_x000d__x000a_LastExecuted=0_x000d__x000a_LastSt 55 5" xfId="7209" xr:uid="{00000000-0005-0000-0000-000039040000}"/>
    <cellStyle name=" Task]_x000d__x000a_TaskName=Scan At_x000d__x000a_TaskID=3_x000d__x000a_WorkstationName=SmarTone_x000d__x000a_LastExecuted=0_x000d__x000a_LastSt 56" xfId="303" xr:uid="{00000000-0005-0000-0000-00003A040000}"/>
    <cellStyle name=" Task]_x000d__x000a_TaskName=Scan At_x000d__x000a_TaskID=3_x000d__x000a_WorkstationName=SmarTone_x000d__x000a_LastExecuted=0_x000d__x000a_LastSt 56 2" xfId="3812" xr:uid="{00000000-0005-0000-0000-00003B040000}"/>
    <cellStyle name=" Task]_x000d__x000a_TaskName=Scan At_x000d__x000a_TaskID=3_x000d__x000a_WorkstationName=SmarTone_x000d__x000a_LastExecuted=0_x000d__x000a_LastSt 56 3" xfId="5464" xr:uid="{00000000-0005-0000-0000-00003C040000}"/>
    <cellStyle name=" Task]_x000d__x000a_TaskName=Scan At_x000d__x000a_TaskID=3_x000d__x000a_WorkstationName=SmarTone_x000d__x000a_LastExecuted=0_x000d__x000a_LastSt 56 4" xfId="7212" xr:uid="{00000000-0005-0000-0000-00003D040000}"/>
    <cellStyle name=" Task]_x000d__x000a_TaskName=Scan At_x000d__x000a_TaskID=3_x000d__x000a_WorkstationName=SmarTone_x000d__x000a_LastExecuted=0_x000d__x000a_LastSt 56 5" xfId="7211" xr:uid="{00000000-0005-0000-0000-00003E040000}"/>
    <cellStyle name=" Task]_x000d__x000a_TaskName=Scan At_x000d__x000a_TaskID=3_x000d__x000a_WorkstationName=SmarTone_x000d__x000a_LastExecuted=0_x000d__x000a_LastSt 57" xfId="304" xr:uid="{00000000-0005-0000-0000-00003F040000}"/>
    <cellStyle name=" Task]_x000d__x000a_TaskName=Scan At_x000d__x000a_TaskID=3_x000d__x000a_WorkstationName=SmarTone_x000d__x000a_LastExecuted=0_x000d__x000a_LastSt 57 2" xfId="3813" xr:uid="{00000000-0005-0000-0000-000040040000}"/>
    <cellStyle name=" Task]_x000d__x000a_TaskName=Scan At_x000d__x000a_TaskID=3_x000d__x000a_WorkstationName=SmarTone_x000d__x000a_LastExecuted=0_x000d__x000a_LastSt 57 3" xfId="5465" xr:uid="{00000000-0005-0000-0000-000041040000}"/>
    <cellStyle name=" Task]_x000d__x000a_TaskName=Scan At_x000d__x000a_TaskID=3_x000d__x000a_WorkstationName=SmarTone_x000d__x000a_LastExecuted=0_x000d__x000a_LastSt 57 4" xfId="7214" xr:uid="{00000000-0005-0000-0000-000042040000}"/>
    <cellStyle name=" Task]_x000d__x000a_TaskName=Scan At_x000d__x000a_TaskID=3_x000d__x000a_WorkstationName=SmarTone_x000d__x000a_LastExecuted=0_x000d__x000a_LastSt 57 5" xfId="7213" xr:uid="{00000000-0005-0000-0000-000043040000}"/>
    <cellStyle name=" Task]_x000d__x000a_TaskName=Scan At_x000d__x000a_TaskID=3_x000d__x000a_WorkstationName=SmarTone_x000d__x000a_LastExecuted=0_x000d__x000a_LastSt 58" xfId="305" xr:uid="{00000000-0005-0000-0000-000044040000}"/>
    <cellStyle name=" Task]_x000d__x000a_TaskName=Scan At_x000d__x000a_TaskID=3_x000d__x000a_WorkstationName=SmarTone_x000d__x000a_LastExecuted=0_x000d__x000a_LastSt 58 2" xfId="3814" xr:uid="{00000000-0005-0000-0000-000045040000}"/>
    <cellStyle name=" Task]_x000d__x000a_TaskName=Scan At_x000d__x000a_TaskID=3_x000d__x000a_WorkstationName=SmarTone_x000d__x000a_LastExecuted=0_x000d__x000a_LastSt 58 3" xfId="5466" xr:uid="{00000000-0005-0000-0000-000046040000}"/>
    <cellStyle name=" Task]_x000d__x000a_TaskName=Scan At_x000d__x000a_TaskID=3_x000d__x000a_WorkstationName=SmarTone_x000d__x000a_LastExecuted=0_x000d__x000a_LastSt 58 4" xfId="7216" xr:uid="{00000000-0005-0000-0000-000047040000}"/>
    <cellStyle name=" Task]_x000d__x000a_TaskName=Scan At_x000d__x000a_TaskID=3_x000d__x000a_WorkstationName=SmarTone_x000d__x000a_LastExecuted=0_x000d__x000a_LastSt 58 5" xfId="7215" xr:uid="{00000000-0005-0000-0000-000048040000}"/>
    <cellStyle name=" Task]_x000d__x000a_TaskName=Scan At_x000d__x000a_TaskID=3_x000d__x000a_WorkstationName=SmarTone_x000d__x000a_LastExecuted=0_x000d__x000a_LastSt 59" xfId="306" xr:uid="{00000000-0005-0000-0000-000049040000}"/>
    <cellStyle name=" Task]_x000d__x000a_TaskName=Scan At_x000d__x000a_TaskID=3_x000d__x000a_WorkstationName=SmarTone_x000d__x000a_LastExecuted=0_x000d__x000a_LastSt 59 2" xfId="3815" xr:uid="{00000000-0005-0000-0000-00004A040000}"/>
    <cellStyle name=" Task]_x000d__x000a_TaskName=Scan At_x000d__x000a_TaskID=3_x000d__x000a_WorkstationName=SmarTone_x000d__x000a_LastExecuted=0_x000d__x000a_LastSt 59 3" xfId="5467" xr:uid="{00000000-0005-0000-0000-00004B040000}"/>
    <cellStyle name=" Task]_x000d__x000a_TaskName=Scan At_x000d__x000a_TaskID=3_x000d__x000a_WorkstationName=SmarTone_x000d__x000a_LastExecuted=0_x000d__x000a_LastSt 59 4" xfId="7218" xr:uid="{00000000-0005-0000-0000-00004C040000}"/>
    <cellStyle name=" Task]_x000d__x000a_TaskName=Scan At_x000d__x000a_TaskID=3_x000d__x000a_WorkstationName=SmarTone_x000d__x000a_LastExecuted=0_x000d__x000a_LastSt 59 5" xfId="7217" xr:uid="{00000000-0005-0000-0000-00004D040000}"/>
    <cellStyle name=" Task]_x000d__x000a_TaskName=Scan At_x000d__x000a_TaskID=3_x000d__x000a_WorkstationName=SmarTone_x000d__x000a_LastExecuted=0_x000d__x000a_LastSt 6" xfId="307" xr:uid="{00000000-0005-0000-0000-00004E040000}"/>
    <cellStyle name=" Task]_x000d__x000a_TaskName=Scan At_x000d__x000a_TaskID=3_x000d__x000a_WorkstationName=SmarTone_x000d__x000a_LastExecuted=0_x000d__x000a_LastSt 6 2" xfId="3816" xr:uid="{00000000-0005-0000-0000-00004F040000}"/>
    <cellStyle name=" Task]_x000d__x000a_TaskName=Scan At_x000d__x000a_TaskID=3_x000d__x000a_WorkstationName=SmarTone_x000d__x000a_LastExecuted=0_x000d__x000a_LastSt 6 3" xfId="5468" xr:uid="{00000000-0005-0000-0000-000050040000}"/>
    <cellStyle name=" Task]_x000d__x000a_TaskName=Scan At_x000d__x000a_TaskID=3_x000d__x000a_WorkstationName=SmarTone_x000d__x000a_LastExecuted=0_x000d__x000a_LastSt 6 4" xfId="7220" xr:uid="{00000000-0005-0000-0000-000051040000}"/>
    <cellStyle name=" Task]_x000d__x000a_TaskName=Scan At_x000d__x000a_TaskID=3_x000d__x000a_WorkstationName=SmarTone_x000d__x000a_LastExecuted=0_x000d__x000a_LastSt 6 5" xfId="7219" xr:uid="{00000000-0005-0000-0000-000052040000}"/>
    <cellStyle name=" Task]_x000d__x000a_TaskName=Scan At_x000d__x000a_TaskID=3_x000d__x000a_WorkstationName=SmarTone_x000d__x000a_LastExecuted=0_x000d__x000a_LastSt 6 6" xfId="11147" xr:uid="{00000000-0005-0000-0000-000053040000}"/>
    <cellStyle name=" Task]_x000d__x000a_TaskName=Scan At_x000d__x000a_TaskID=3_x000d__x000a_WorkstationName=SmarTone_x000d__x000a_LastExecuted=0_x000d__x000a_LastSt 60" xfId="308" xr:uid="{00000000-0005-0000-0000-000054040000}"/>
    <cellStyle name=" Task]_x000d__x000a_TaskName=Scan At_x000d__x000a_TaskID=3_x000d__x000a_WorkstationName=SmarTone_x000d__x000a_LastExecuted=0_x000d__x000a_LastSt 60 2" xfId="3817" xr:uid="{00000000-0005-0000-0000-000055040000}"/>
    <cellStyle name=" Task]_x000d__x000a_TaskName=Scan At_x000d__x000a_TaskID=3_x000d__x000a_WorkstationName=SmarTone_x000d__x000a_LastExecuted=0_x000d__x000a_LastSt 60 3" xfId="5469" xr:uid="{00000000-0005-0000-0000-000056040000}"/>
    <cellStyle name=" Task]_x000d__x000a_TaskName=Scan At_x000d__x000a_TaskID=3_x000d__x000a_WorkstationName=SmarTone_x000d__x000a_LastExecuted=0_x000d__x000a_LastSt 60 4" xfId="7222" xr:uid="{00000000-0005-0000-0000-000057040000}"/>
    <cellStyle name=" Task]_x000d__x000a_TaskName=Scan At_x000d__x000a_TaskID=3_x000d__x000a_WorkstationName=SmarTone_x000d__x000a_LastExecuted=0_x000d__x000a_LastSt 60 5" xfId="7221" xr:uid="{00000000-0005-0000-0000-000058040000}"/>
    <cellStyle name=" Task]_x000d__x000a_TaskName=Scan At_x000d__x000a_TaskID=3_x000d__x000a_WorkstationName=SmarTone_x000d__x000a_LastExecuted=0_x000d__x000a_LastSt 61" xfId="309" xr:uid="{00000000-0005-0000-0000-000059040000}"/>
    <cellStyle name=" Task]_x000d__x000a_TaskName=Scan At_x000d__x000a_TaskID=3_x000d__x000a_WorkstationName=SmarTone_x000d__x000a_LastExecuted=0_x000d__x000a_LastSt 61 2" xfId="3818" xr:uid="{00000000-0005-0000-0000-00005A040000}"/>
    <cellStyle name=" Task]_x000d__x000a_TaskName=Scan At_x000d__x000a_TaskID=3_x000d__x000a_WorkstationName=SmarTone_x000d__x000a_LastExecuted=0_x000d__x000a_LastSt 61 3" xfId="5470" xr:uid="{00000000-0005-0000-0000-00005B040000}"/>
    <cellStyle name=" Task]_x000d__x000a_TaskName=Scan At_x000d__x000a_TaskID=3_x000d__x000a_WorkstationName=SmarTone_x000d__x000a_LastExecuted=0_x000d__x000a_LastSt 62" xfId="310" xr:uid="{00000000-0005-0000-0000-00005C040000}"/>
    <cellStyle name=" Task]_x000d__x000a_TaskName=Scan At_x000d__x000a_TaskID=3_x000d__x000a_WorkstationName=SmarTone_x000d__x000a_LastExecuted=0_x000d__x000a_LastSt 62 2" xfId="3819" xr:uid="{00000000-0005-0000-0000-00005D040000}"/>
    <cellStyle name=" Task]_x000d__x000a_TaskName=Scan At_x000d__x000a_TaskID=3_x000d__x000a_WorkstationName=SmarTone_x000d__x000a_LastExecuted=0_x000d__x000a_LastSt 62 3" xfId="5471" xr:uid="{00000000-0005-0000-0000-00005E040000}"/>
    <cellStyle name=" Task]_x000d__x000a_TaskName=Scan At_x000d__x000a_TaskID=3_x000d__x000a_WorkstationName=SmarTone_x000d__x000a_LastExecuted=0_x000d__x000a_LastSt 63" xfId="311" xr:uid="{00000000-0005-0000-0000-00005F040000}"/>
    <cellStyle name=" Task]_x000d__x000a_TaskName=Scan At_x000d__x000a_TaskID=3_x000d__x000a_WorkstationName=SmarTone_x000d__x000a_LastExecuted=0_x000d__x000a_LastSt 63 2" xfId="3820" xr:uid="{00000000-0005-0000-0000-000060040000}"/>
    <cellStyle name=" Task]_x000d__x000a_TaskName=Scan At_x000d__x000a_TaskID=3_x000d__x000a_WorkstationName=SmarTone_x000d__x000a_LastExecuted=0_x000d__x000a_LastSt 63 3" xfId="5472" xr:uid="{00000000-0005-0000-0000-000061040000}"/>
    <cellStyle name=" Task]_x000d__x000a_TaskName=Scan At_x000d__x000a_TaskID=3_x000d__x000a_WorkstationName=SmarTone_x000d__x000a_LastExecuted=0_x000d__x000a_LastSt 64" xfId="312" xr:uid="{00000000-0005-0000-0000-000062040000}"/>
    <cellStyle name=" Task]_x000d__x000a_TaskName=Scan At_x000d__x000a_TaskID=3_x000d__x000a_WorkstationName=SmarTone_x000d__x000a_LastExecuted=0_x000d__x000a_LastSt 64 2" xfId="3821" xr:uid="{00000000-0005-0000-0000-000063040000}"/>
    <cellStyle name=" Task]_x000d__x000a_TaskName=Scan At_x000d__x000a_TaskID=3_x000d__x000a_WorkstationName=SmarTone_x000d__x000a_LastExecuted=0_x000d__x000a_LastSt 64 3" xfId="5473" xr:uid="{00000000-0005-0000-0000-000064040000}"/>
    <cellStyle name=" Task]_x000d__x000a_TaskName=Scan At_x000d__x000a_TaskID=3_x000d__x000a_WorkstationName=SmarTone_x000d__x000a_LastExecuted=0_x000d__x000a_LastSt 65" xfId="313" xr:uid="{00000000-0005-0000-0000-000065040000}"/>
    <cellStyle name=" Task]_x000d__x000a_TaskName=Scan At_x000d__x000a_TaskID=3_x000d__x000a_WorkstationName=SmarTone_x000d__x000a_LastExecuted=0_x000d__x000a_LastSt 65 2" xfId="3822" xr:uid="{00000000-0005-0000-0000-000066040000}"/>
    <cellStyle name=" Task]_x000d__x000a_TaskName=Scan At_x000d__x000a_TaskID=3_x000d__x000a_WorkstationName=SmarTone_x000d__x000a_LastExecuted=0_x000d__x000a_LastSt 65 3" xfId="5474" xr:uid="{00000000-0005-0000-0000-000067040000}"/>
    <cellStyle name=" Task]_x000d__x000a_TaskName=Scan At_x000d__x000a_TaskID=3_x000d__x000a_WorkstationName=SmarTone_x000d__x000a_LastExecuted=0_x000d__x000a_LastSt 66" xfId="314" xr:uid="{00000000-0005-0000-0000-000068040000}"/>
    <cellStyle name=" Task]_x000d__x000a_TaskName=Scan At_x000d__x000a_TaskID=3_x000d__x000a_WorkstationName=SmarTone_x000d__x000a_LastExecuted=0_x000d__x000a_LastSt 66 2" xfId="3823" xr:uid="{00000000-0005-0000-0000-000069040000}"/>
    <cellStyle name=" Task]_x000d__x000a_TaskName=Scan At_x000d__x000a_TaskID=3_x000d__x000a_WorkstationName=SmarTone_x000d__x000a_LastExecuted=0_x000d__x000a_LastSt 66 3" xfId="5475" xr:uid="{00000000-0005-0000-0000-00006A040000}"/>
    <cellStyle name=" Task]_x000d__x000a_TaskName=Scan At_x000d__x000a_TaskID=3_x000d__x000a_WorkstationName=SmarTone_x000d__x000a_LastExecuted=0_x000d__x000a_LastSt 67" xfId="315" xr:uid="{00000000-0005-0000-0000-00006B040000}"/>
    <cellStyle name=" Task]_x000d__x000a_TaskName=Scan At_x000d__x000a_TaskID=3_x000d__x000a_WorkstationName=SmarTone_x000d__x000a_LastExecuted=0_x000d__x000a_LastSt 67 2" xfId="3824" xr:uid="{00000000-0005-0000-0000-00006C040000}"/>
    <cellStyle name=" Task]_x000d__x000a_TaskName=Scan At_x000d__x000a_TaskID=3_x000d__x000a_WorkstationName=SmarTone_x000d__x000a_LastExecuted=0_x000d__x000a_LastSt 67 3" xfId="5476" xr:uid="{00000000-0005-0000-0000-00006D040000}"/>
    <cellStyle name=" Task]_x000d__x000a_TaskName=Scan At_x000d__x000a_TaskID=3_x000d__x000a_WorkstationName=SmarTone_x000d__x000a_LastExecuted=0_x000d__x000a_LastSt 68" xfId="316" xr:uid="{00000000-0005-0000-0000-00006E040000}"/>
    <cellStyle name=" Task]_x000d__x000a_TaskName=Scan At_x000d__x000a_TaskID=3_x000d__x000a_WorkstationName=SmarTone_x000d__x000a_LastExecuted=0_x000d__x000a_LastSt 68 2" xfId="3825" xr:uid="{00000000-0005-0000-0000-00006F040000}"/>
    <cellStyle name=" Task]_x000d__x000a_TaskName=Scan At_x000d__x000a_TaskID=3_x000d__x000a_WorkstationName=SmarTone_x000d__x000a_LastExecuted=0_x000d__x000a_LastSt 68 3" xfId="5477" xr:uid="{00000000-0005-0000-0000-000070040000}"/>
    <cellStyle name=" Task]_x000d__x000a_TaskName=Scan At_x000d__x000a_TaskID=3_x000d__x000a_WorkstationName=SmarTone_x000d__x000a_LastExecuted=0_x000d__x000a_LastSt 69" xfId="317" xr:uid="{00000000-0005-0000-0000-000071040000}"/>
    <cellStyle name=" Task]_x000d__x000a_TaskName=Scan At_x000d__x000a_TaskID=3_x000d__x000a_WorkstationName=SmarTone_x000d__x000a_LastExecuted=0_x000d__x000a_LastSt 69 2" xfId="3826" xr:uid="{00000000-0005-0000-0000-000072040000}"/>
    <cellStyle name=" Task]_x000d__x000a_TaskName=Scan At_x000d__x000a_TaskID=3_x000d__x000a_WorkstationName=SmarTone_x000d__x000a_LastExecuted=0_x000d__x000a_LastSt 69 3" xfId="5478" xr:uid="{00000000-0005-0000-0000-000073040000}"/>
    <cellStyle name=" Task]_x000d__x000a_TaskName=Scan At_x000d__x000a_TaskID=3_x000d__x000a_WorkstationName=SmarTone_x000d__x000a_LastExecuted=0_x000d__x000a_LastSt 7" xfId="318" xr:uid="{00000000-0005-0000-0000-000074040000}"/>
    <cellStyle name=" Task]_x000d__x000a_TaskName=Scan At_x000d__x000a_TaskID=3_x000d__x000a_WorkstationName=SmarTone_x000d__x000a_LastExecuted=0_x000d__x000a_LastSt 7 2" xfId="3827" xr:uid="{00000000-0005-0000-0000-000075040000}"/>
    <cellStyle name=" Task]_x000d__x000a_TaskName=Scan At_x000d__x000a_TaskID=3_x000d__x000a_WorkstationName=SmarTone_x000d__x000a_LastExecuted=0_x000d__x000a_LastSt 7 3" xfId="5479" xr:uid="{00000000-0005-0000-0000-000076040000}"/>
    <cellStyle name=" Task]_x000d__x000a_TaskName=Scan At_x000d__x000a_TaskID=3_x000d__x000a_WorkstationName=SmarTone_x000d__x000a_LastExecuted=0_x000d__x000a_LastSt 7 4" xfId="7224" xr:uid="{00000000-0005-0000-0000-000077040000}"/>
    <cellStyle name=" Task]_x000d__x000a_TaskName=Scan At_x000d__x000a_TaskID=3_x000d__x000a_WorkstationName=SmarTone_x000d__x000a_LastExecuted=0_x000d__x000a_LastSt 7 5" xfId="7223" xr:uid="{00000000-0005-0000-0000-000078040000}"/>
    <cellStyle name=" Task]_x000d__x000a_TaskName=Scan At_x000d__x000a_TaskID=3_x000d__x000a_WorkstationName=SmarTone_x000d__x000a_LastExecuted=0_x000d__x000a_LastSt 7 6" xfId="11148" xr:uid="{00000000-0005-0000-0000-000079040000}"/>
    <cellStyle name=" Task]_x000d__x000a_TaskName=Scan At_x000d__x000a_TaskID=3_x000d__x000a_WorkstationName=SmarTone_x000d__x000a_LastExecuted=0_x000d__x000a_LastSt 70" xfId="319" xr:uid="{00000000-0005-0000-0000-00007A040000}"/>
    <cellStyle name=" Task]_x000d__x000a_TaskName=Scan At_x000d__x000a_TaskID=3_x000d__x000a_WorkstationName=SmarTone_x000d__x000a_LastExecuted=0_x000d__x000a_LastSt 70 2" xfId="3828" xr:uid="{00000000-0005-0000-0000-00007B040000}"/>
    <cellStyle name=" Task]_x000d__x000a_TaskName=Scan At_x000d__x000a_TaskID=3_x000d__x000a_WorkstationName=SmarTone_x000d__x000a_LastExecuted=0_x000d__x000a_LastSt 70 3" xfId="5480" xr:uid="{00000000-0005-0000-0000-00007C040000}"/>
    <cellStyle name=" Task]_x000d__x000a_TaskName=Scan At_x000d__x000a_TaskID=3_x000d__x000a_WorkstationName=SmarTone_x000d__x000a_LastExecuted=0_x000d__x000a_LastSt 71" xfId="320" xr:uid="{00000000-0005-0000-0000-00007D040000}"/>
    <cellStyle name=" Task]_x000d__x000a_TaskName=Scan At_x000d__x000a_TaskID=3_x000d__x000a_WorkstationName=SmarTone_x000d__x000a_LastExecuted=0_x000d__x000a_LastSt 71 2" xfId="3829" xr:uid="{00000000-0005-0000-0000-00007E040000}"/>
    <cellStyle name=" Task]_x000d__x000a_TaskName=Scan At_x000d__x000a_TaskID=3_x000d__x000a_WorkstationName=SmarTone_x000d__x000a_LastExecuted=0_x000d__x000a_LastSt 71 3" xfId="5481" xr:uid="{00000000-0005-0000-0000-00007F040000}"/>
    <cellStyle name=" Task]_x000d__x000a_TaskName=Scan At_x000d__x000a_TaskID=3_x000d__x000a_WorkstationName=SmarTone_x000d__x000a_LastExecuted=0_x000d__x000a_LastSt 72" xfId="321" xr:uid="{00000000-0005-0000-0000-000080040000}"/>
    <cellStyle name=" Task]_x000d__x000a_TaskName=Scan At_x000d__x000a_TaskID=3_x000d__x000a_WorkstationName=SmarTone_x000d__x000a_LastExecuted=0_x000d__x000a_LastSt 72 2" xfId="3830" xr:uid="{00000000-0005-0000-0000-000081040000}"/>
    <cellStyle name=" Task]_x000d__x000a_TaskName=Scan At_x000d__x000a_TaskID=3_x000d__x000a_WorkstationName=SmarTone_x000d__x000a_LastExecuted=0_x000d__x000a_LastSt 72 3" xfId="5482" xr:uid="{00000000-0005-0000-0000-000082040000}"/>
    <cellStyle name=" Task]_x000d__x000a_TaskName=Scan At_x000d__x000a_TaskID=3_x000d__x000a_WorkstationName=SmarTone_x000d__x000a_LastExecuted=0_x000d__x000a_LastSt 73" xfId="322" xr:uid="{00000000-0005-0000-0000-000083040000}"/>
    <cellStyle name=" Task]_x000d__x000a_TaskName=Scan At_x000d__x000a_TaskID=3_x000d__x000a_WorkstationName=SmarTone_x000d__x000a_LastExecuted=0_x000d__x000a_LastSt 73 2" xfId="3831" xr:uid="{00000000-0005-0000-0000-000084040000}"/>
    <cellStyle name=" Task]_x000d__x000a_TaskName=Scan At_x000d__x000a_TaskID=3_x000d__x000a_WorkstationName=SmarTone_x000d__x000a_LastExecuted=0_x000d__x000a_LastSt 73 3" xfId="5483" xr:uid="{00000000-0005-0000-0000-000085040000}"/>
    <cellStyle name=" Task]_x000d__x000a_TaskName=Scan At_x000d__x000a_TaskID=3_x000d__x000a_WorkstationName=SmarTone_x000d__x000a_LastExecuted=0_x000d__x000a_LastSt 74" xfId="323" xr:uid="{00000000-0005-0000-0000-000086040000}"/>
    <cellStyle name=" Task]_x000d__x000a_TaskName=Scan At_x000d__x000a_TaskID=3_x000d__x000a_WorkstationName=SmarTone_x000d__x000a_LastExecuted=0_x000d__x000a_LastSt 74 2" xfId="3832" xr:uid="{00000000-0005-0000-0000-000087040000}"/>
    <cellStyle name=" Task]_x000d__x000a_TaskName=Scan At_x000d__x000a_TaskID=3_x000d__x000a_WorkstationName=SmarTone_x000d__x000a_LastExecuted=0_x000d__x000a_LastSt 74 3" xfId="5484" xr:uid="{00000000-0005-0000-0000-000088040000}"/>
    <cellStyle name=" Task]_x000d__x000a_TaskName=Scan At_x000d__x000a_TaskID=3_x000d__x000a_WorkstationName=SmarTone_x000d__x000a_LastExecuted=0_x000d__x000a_LastSt 75" xfId="324" xr:uid="{00000000-0005-0000-0000-000089040000}"/>
    <cellStyle name=" Task]_x000d__x000a_TaskName=Scan At_x000d__x000a_TaskID=3_x000d__x000a_WorkstationName=SmarTone_x000d__x000a_LastExecuted=0_x000d__x000a_LastSt 75 2" xfId="3833" xr:uid="{00000000-0005-0000-0000-00008A040000}"/>
    <cellStyle name=" Task]_x000d__x000a_TaskName=Scan At_x000d__x000a_TaskID=3_x000d__x000a_WorkstationName=SmarTone_x000d__x000a_LastExecuted=0_x000d__x000a_LastSt 75 3" xfId="5485" xr:uid="{00000000-0005-0000-0000-00008B040000}"/>
    <cellStyle name=" Task]_x000d__x000a_TaskName=Scan At_x000d__x000a_TaskID=3_x000d__x000a_WorkstationName=SmarTone_x000d__x000a_LastExecuted=0_x000d__x000a_LastSt 76" xfId="325" xr:uid="{00000000-0005-0000-0000-00008C040000}"/>
    <cellStyle name=" Task]_x000d__x000a_TaskName=Scan At_x000d__x000a_TaskID=3_x000d__x000a_WorkstationName=SmarTone_x000d__x000a_LastExecuted=0_x000d__x000a_LastSt 76 2" xfId="3834" xr:uid="{00000000-0005-0000-0000-00008D040000}"/>
    <cellStyle name=" Task]_x000d__x000a_TaskName=Scan At_x000d__x000a_TaskID=3_x000d__x000a_WorkstationName=SmarTone_x000d__x000a_LastExecuted=0_x000d__x000a_LastSt 76 3" xfId="5486" xr:uid="{00000000-0005-0000-0000-00008E040000}"/>
    <cellStyle name=" Task]_x000d__x000a_TaskName=Scan At_x000d__x000a_TaskID=3_x000d__x000a_WorkstationName=SmarTone_x000d__x000a_LastExecuted=0_x000d__x000a_LastSt 77" xfId="326" xr:uid="{00000000-0005-0000-0000-00008F040000}"/>
    <cellStyle name=" Task]_x000d__x000a_TaskName=Scan At_x000d__x000a_TaskID=3_x000d__x000a_WorkstationName=SmarTone_x000d__x000a_LastExecuted=0_x000d__x000a_LastSt 77 2" xfId="3835" xr:uid="{00000000-0005-0000-0000-000090040000}"/>
    <cellStyle name=" Task]_x000d__x000a_TaskName=Scan At_x000d__x000a_TaskID=3_x000d__x000a_WorkstationName=SmarTone_x000d__x000a_LastExecuted=0_x000d__x000a_LastSt 77 3" xfId="5487" xr:uid="{00000000-0005-0000-0000-000091040000}"/>
    <cellStyle name=" Task]_x000d__x000a_TaskName=Scan At_x000d__x000a_TaskID=3_x000d__x000a_WorkstationName=SmarTone_x000d__x000a_LastExecuted=0_x000d__x000a_LastSt 78" xfId="327" xr:uid="{00000000-0005-0000-0000-000092040000}"/>
    <cellStyle name=" Task]_x000d__x000a_TaskName=Scan At_x000d__x000a_TaskID=3_x000d__x000a_WorkstationName=SmarTone_x000d__x000a_LastExecuted=0_x000d__x000a_LastSt 78 2" xfId="3836" xr:uid="{00000000-0005-0000-0000-000093040000}"/>
    <cellStyle name=" Task]_x000d__x000a_TaskName=Scan At_x000d__x000a_TaskID=3_x000d__x000a_WorkstationName=SmarTone_x000d__x000a_LastExecuted=0_x000d__x000a_LastSt 78 3" xfId="5488" xr:uid="{00000000-0005-0000-0000-000094040000}"/>
    <cellStyle name=" Task]_x000d__x000a_TaskName=Scan At_x000d__x000a_TaskID=3_x000d__x000a_WorkstationName=SmarTone_x000d__x000a_LastExecuted=0_x000d__x000a_LastSt 79" xfId="328" xr:uid="{00000000-0005-0000-0000-000095040000}"/>
    <cellStyle name=" Task]_x000d__x000a_TaskName=Scan At_x000d__x000a_TaskID=3_x000d__x000a_WorkstationName=SmarTone_x000d__x000a_LastExecuted=0_x000d__x000a_LastSt 79 2" xfId="3837" xr:uid="{00000000-0005-0000-0000-000096040000}"/>
    <cellStyle name=" Task]_x000d__x000a_TaskName=Scan At_x000d__x000a_TaskID=3_x000d__x000a_WorkstationName=SmarTone_x000d__x000a_LastExecuted=0_x000d__x000a_LastSt 79 3" xfId="5489" xr:uid="{00000000-0005-0000-0000-000097040000}"/>
    <cellStyle name=" Task]_x000d__x000a_TaskName=Scan At_x000d__x000a_TaskID=3_x000d__x000a_WorkstationName=SmarTone_x000d__x000a_LastExecuted=0_x000d__x000a_LastSt 8" xfId="329" xr:uid="{00000000-0005-0000-0000-000098040000}"/>
    <cellStyle name=" Task]_x000d__x000a_TaskName=Scan At_x000d__x000a_TaskID=3_x000d__x000a_WorkstationName=SmarTone_x000d__x000a_LastExecuted=0_x000d__x000a_LastSt 8 2" xfId="3838" xr:uid="{00000000-0005-0000-0000-000099040000}"/>
    <cellStyle name=" Task]_x000d__x000a_TaskName=Scan At_x000d__x000a_TaskID=3_x000d__x000a_WorkstationName=SmarTone_x000d__x000a_LastExecuted=0_x000d__x000a_LastSt 8 3" xfId="5490" xr:uid="{00000000-0005-0000-0000-00009A040000}"/>
    <cellStyle name=" Task]_x000d__x000a_TaskName=Scan At_x000d__x000a_TaskID=3_x000d__x000a_WorkstationName=SmarTone_x000d__x000a_LastExecuted=0_x000d__x000a_LastSt 8 4" xfId="7226" xr:uid="{00000000-0005-0000-0000-00009B040000}"/>
    <cellStyle name=" Task]_x000d__x000a_TaskName=Scan At_x000d__x000a_TaskID=3_x000d__x000a_WorkstationName=SmarTone_x000d__x000a_LastExecuted=0_x000d__x000a_LastSt 8 5" xfId="7225" xr:uid="{00000000-0005-0000-0000-00009C040000}"/>
    <cellStyle name=" Task]_x000d__x000a_TaskName=Scan At_x000d__x000a_TaskID=3_x000d__x000a_WorkstationName=SmarTone_x000d__x000a_LastExecuted=0_x000d__x000a_LastSt 8 6" xfId="11149" xr:uid="{00000000-0005-0000-0000-00009D040000}"/>
    <cellStyle name=" Task]_x000d__x000a_TaskName=Scan At_x000d__x000a_TaskID=3_x000d__x000a_WorkstationName=SmarTone_x000d__x000a_LastExecuted=0_x000d__x000a_LastSt 80" xfId="330" xr:uid="{00000000-0005-0000-0000-00009E040000}"/>
    <cellStyle name=" Task]_x000d__x000a_TaskName=Scan At_x000d__x000a_TaskID=3_x000d__x000a_WorkstationName=SmarTone_x000d__x000a_LastExecuted=0_x000d__x000a_LastSt 80 2" xfId="3839" xr:uid="{00000000-0005-0000-0000-00009F040000}"/>
    <cellStyle name=" Task]_x000d__x000a_TaskName=Scan At_x000d__x000a_TaskID=3_x000d__x000a_WorkstationName=SmarTone_x000d__x000a_LastExecuted=0_x000d__x000a_LastSt 80 3" xfId="5491" xr:uid="{00000000-0005-0000-0000-0000A0040000}"/>
    <cellStyle name=" Task]_x000d__x000a_TaskName=Scan At_x000d__x000a_TaskID=3_x000d__x000a_WorkstationName=SmarTone_x000d__x000a_LastExecuted=0_x000d__x000a_LastSt 81" xfId="331" xr:uid="{00000000-0005-0000-0000-0000A1040000}"/>
    <cellStyle name=" Task]_x000d__x000a_TaskName=Scan At_x000d__x000a_TaskID=3_x000d__x000a_WorkstationName=SmarTone_x000d__x000a_LastExecuted=0_x000d__x000a_LastSt 81 2" xfId="3840" xr:uid="{00000000-0005-0000-0000-0000A2040000}"/>
    <cellStyle name=" Task]_x000d__x000a_TaskName=Scan At_x000d__x000a_TaskID=3_x000d__x000a_WorkstationName=SmarTone_x000d__x000a_LastExecuted=0_x000d__x000a_LastSt 81 3" xfId="5492" xr:uid="{00000000-0005-0000-0000-0000A3040000}"/>
    <cellStyle name=" Task]_x000d__x000a_TaskName=Scan At_x000d__x000a_TaskID=3_x000d__x000a_WorkstationName=SmarTone_x000d__x000a_LastExecuted=0_x000d__x000a_LastSt 82" xfId="332" xr:uid="{00000000-0005-0000-0000-0000A4040000}"/>
    <cellStyle name=" Task]_x000d__x000a_TaskName=Scan At_x000d__x000a_TaskID=3_x000d__x000a_WorkstationName=SmarTone_x000d__x000a_LastExecuted=0_x000d__x000a_LastSt 82 2" xfId="3841" xr:uid="{00000000-0005-0000-0000-0000A5040000}"/>
    <cellStyle name=" Task]_x000d__x000a_TaskName=Scan At_x000d__x000a_TaskID=3_x000d__x000a_WorkstationName=SmarTone_x000d__x000a_LastExecuted=0_x000d__x000a_LastSt 82 3" xfId="5493" xr:uid="{00000000-0005-0000-0000-0000A6040000}"/>
    <cellStyle name=" Task]_x000d__x000a_TaskName=Scan At_x000d__x000a_TaskID=3_x000d__x000a_WorkstationName=SmarTone_x000d__x000a_LastExecuted=0_x000d__x000a_LastSt 83" xfId="333" xr:uid="{00000000-0005-0000-0000-0000A7040000}"/>
    <cellStyle name=" Task]_x000d__x000a_TaskName=Scan At_x000d__x000a_TaskID=3_x000d__x000a_WorkstationName=SmarTone_x000d__x000a_LastExecuted=0_x000d__x000a_LastSt 83 2" xfId="3842" xr:uid="{00000000-0005-0000-0000-0000A8040000}"/>
    <cellStyle name=" Task]_x000d__x000a_TaskName=Scan At_x000d__x000a_TaskID=3_x000d__x000a_WorkstationName=SmarTone_x000d__x000a_LastExecuted=0_x000d__x000a_LastSt 83 3" xfId="5494" xr:uid="{00000000-0005-0000-0000-0000A9040000}"/>
    <cellStyle name=" Task]_x000d__x000a_TaskName=Scan At_x000d__x000a_TaskID=3_x000d__x000a_WorkstationName=SmarTone_x000d__x000a_LastExecuted=0_x000d__x000a_LastSt 84" xfId="334" xr:uid="{00000000-0005-0000-0000-0000AA040000}"/>
    <cellStyle name=" Task]_x000d__x000a_TaskName=Scan At_x000d__x000a_TaskID=3_x000d__x000a_WorkstationName=SmarTone_x000d__x000a_LastExecuted=0_x000d__x000a_LastSt 84 2" xfId="3843" xr:uid="{00000000-0005-0000-0000-0000AB040000}"/>
    <cellStyle name=" Task]_x000d__x000a_TaskName=Scan At_x000d__x000a_TaskID=3_x000d__x000a_WorkstationName=SmarTone_x000d__x000a_LastExecuted=0_x000d__x000a_LastSt 84 3" xfId="5495" xr:uid="{00000000-0005-0000-0000-0000AC040000}"/>
    <cellStyle name=" Task]_x000d__x000a_TaskName=Scan At_x000d__x000a_TaskID=3_x000d__x000a_WorkstationName=SmarTone_x000d__x000a_LastExecuted=0_x000d__x000a_LastSt 85" xfId="335" xr:uid="{00000000-0005-0000-0000-0000AD040000}"/>
    <cellStyle name=" Task]_x000d__x000a_TaskName=Scan At_x000d__x000a_TaskID=3_x000d__x000a_WorkstationName=SmarTone_x000d__x000a_LastExecuted=0_x000d__x000a_LastSt 85 2" xfId="3844" xr:uid="{00000000-0005-0000-0000-0000AE040000}"/>
    <cellStyle name=" Task]_x000d__x000a_TaskName=Scan At_x000d__x000a_TaskID=3_x000d__x000a_WorkstationName=SmarTone_x000d__x000a_LastExecuted=0_x000d__x000a_LastSt 85 3" xfId="5496" xr:uid="{00000000-0005-0000-0000-0000AF040000}"/>
    <cellStyle name=" Task]_x000d__x000a_TaskName=Scan At_x000d__x000a_TaskID=3_x000d__x000a_WorkstationName=SmarTone_x000d__x000a_LastExecuted=0_x000d__x000a_LastSt 86" xfId="336" xr:uid="{00000000-0005-0000-0000-0000B0040000}"/>
    <cellStyle name=" Task]_x000d__x000a_TaskName=Scan At_x000d__x000a_TaskID=3_x000d__x000a_WorkstationName=SmarTone_x000d__x000a_LastExecuted=0_x000d__x000a_LastSt 86 2" xfId="3845" xr:uid="{00000000-0005-0000-0000-0000B1040000}"/>
    <cellStyle name=" Task]_x000d__x000a_TaskName=Scan At_x000d__x000a_TaskID=3_x000d__x000a_WorkstationName=SmarTone_x000d__x000a_LastExecuted=0_x000d__x000a_LastSt 86 3" xfId="5497" xr:uid="{00000000-0005-0000-0000-0000B2040000}"/>
    <cellStyle name=" Task]_x000d__x000a_TaskName=Scan At_x000d__x000a_TaskID=3_x000d__x000a_WorkstationName=SmarTone_x000d__x000a_LastExecuted=0_x000d__x000a_LastSt 87" xfId="337" xr:uid="{00000000-0005-0000-0000-0000B3040000}"/>
    <cellStyle name=" Task]_x000d__x000a_TaskName=Scan At_x000d__x000a_TaskID=3_x000d__x000a_WorkstationName=SmarTone_x000d__x000a_LastExecuted=0_x000d__x000a_LastSt 87 2" xfId="3846" xr:uid="{00000000-0005-0000-0000-0000B4040000}"/>
    <cellStyle name=" Task]_x000d__x000a_TaskName=Scan At_x000d__x000a_TaskID=3_x000d__x000a_WorkstationName=SmarTone_x000d__x000a_LastExecuted=0_x000d__x000a_LastSt 87 3" xfId="5498" xr:uid="{00000000-0005-0000-0000-0000B5040000}"/>
    <cellStyle name=" Task]_x000d__x000a_TaskName=Scan At_x000d__x000a_TaskID=3_x000d__x000a_WorkstationName=SmarTone_x000d__x000a_LastExecuted=0_x000d__x000a_LastSt 88" xfId="338" xr:uid="{00000000-0005-0000-0000-0000B6040000}"/>
    <cellStyle name=" Task]_x000d__x000a_TaskName=Scan At_x000d__x000a_TaskID=3_x000d__x000a_WorkstationName=SmarTone_x000d__x000a_LastExecuted=0_x000d__x000a_LastSt 88 2" xfId="3847" xr:uid="{00000000-0005-0000-0000-0000B7040000}"/>
    <cellStyle name=" Task]_x000d__x000a_TaskName=Scan At_x000d__x000a_TaskID=3_x000d__x000a_WorkstationName=SmarTone_x000d__x000a_LastExecuted=0_x000d__x000a_LastSt 88 3" xfId="5499" xr:uid="{00000000-0005-0000-0000-0000B8040000}"/>
    <cellStyle name=" Task]_x000d__x000a_TaskName=Scan At_x000d__x000a_TaskID=3_x000d__x000a_WorkstationName=SmarTone_x000d__x000a_LastExecuted=0_x000d__x000a_LastSt 89" xfId="339" xr:uid="{00000000-0005-0000-0000-0000B9040000}"/>
    <cellStyle name=" Task]_x000d__x000a_TaskName=Scan At_x000d__x000a_TaskID=3_x000d__x000a_WorkstationName=SmarTone_x000d__x000a_LastExecuted=0_x000d__x000a_LastSt 89 2" xfId="3848" xr:uid="{00000000-0005-0000-0000-0000BA040000}"/>
    <cellStyle name=" Task]_x000d__x000a_TaskName=Scan At_x000d__x000a_TaskID=3_x000d__x000a_WorkstationName=SmarTone_x000d__x000a_LastExecuted=0_x000d__x000a_LastSt 89 3" xfId="5500" xr:uid="{00000000-0005-0000-0000-0000BB040000}"/>
    <cellStyle name=" Task]_x000d__x000a_TaskName=Scan At_x000d__x000a_TaskID=3_x000d__x000a_WorkstationName=SmarTone_x000d__x000a_LastExecuted=0_x000d__x000a_LastSt 9" xfId="340" xr:uid="{00000000-0005-0000-0000-0000BC040000}"/>
    <cellStyle name=" Task]_x000d__x000a_TaskName=Scan At_x000d__x000a_TaskID=3_x000d__x000a_WorkstationName=SmarTone_x000d__x000a_LastExecuted=0_x000d__x000a_LastSt 9 2" xfId="3849" xr:uid="{00000000-0005-0000-0000-0000BD040000}"/>
    <cellStyle name=" Task]_x000d__x000a_TaskName=Scan At_x000d__x000a_TaskID=3_x000d__x000a_WorkstationName=SmarTone_x000d__x000a_LastExecuted=0_x000d__x000a_LastSt 9 3" xfId="5501" xr:uid="{00000000-0005-0000-0000-0000BE040000}"/>
    <cellStyle name=" Task]_x000d__x000a_TaskName=Scan At_x000d__x000a_TaskID=3_x000d__x000a_WorkstationName=SmarTone_x000d__x000a_LastExecuted=0_x000d__x000a_LastSt 9 4" xfId="7228" xr:uid="{00000000-0005-0000-0000-0000BF040000}"/>
    <cellStyle name=" Task]_x000d__x000a_TaskName=Scan At_x000d__x000a_TaskID=3_x000d__x000a_WorkstationName=SmarTone_x000d__x000a_LastExecuted=0_x000d__x000a_LastSt 9 5" xfId="7227" xr:uid="{00000000-0005-0000-0000-0000C0040000}"/>
    <cellStyle name=" Task]_x000d__x000a_TaskName=Scan At_x000d__x000a_TaskID=3_x000d__x000a_WorkstationName=SmarTone_x000d__x000a_LastExecuted=0_x000d__x000a_LastSt 9 6" xfId="11150" xr:uid="{00000000-0005-0000-0000-0000C1040000}"/>
    <cellStyle name=" Task]_x000d__x000a_TaskName=Scan At_x000d__x000a_TaskID=3_x000d__x000a_WorkstationName=SmarTone_x000d__x000a_LastExecuted=0_x000d__x000a_LastSt 90" xfId="341" xr:uid="{00000000-0005-0000-0000-0000C2040000}"/>
    <cellStyle name=" Task]_x000d__x000a_TaskName=Scan At_x000d__x000a_TaskID=3_x000d__x000a_WorkstationName=SmarTone_x000d__x000a_LastExecuted=0_x000d__x000a_LastSt 90 2" xfId="3850" xr:uid="{00000000-0005-0000-0000-0000C3040000}"/>
    <cellStyle name=" Task]_x000d__x000a_TaskName=Scan At_x000d__x000a_TaskID=3_x000d__x000a_WorkstationName=SmarTone_x000d__x000a_LastExecuted=0_x000d__x000a_LastSt 90 3" xfId="5502" xr:uid="{00000000-0005-0000-0000-0000C4040000}"/>
    <cellStyle name=" Task]_x000d__x000a_TaskName=Scan At_x000d__x000a_TaskID=3_x000d__x000a_WorkstationName=SmarTone_x000d__x000a_LastExecuted=0_x000d__x000a_LastSt 91" xfId="342" xr:uid="{00000000-0005-0000-0000-0000C5040000}"/>
    <cellStyle name=" Task]_x000d__x000a_TaskName=Scan At_x000d__x000a_TaskID=3_x000d__x000a_WorkstationName=SmarTone_x000d__x000a_LastExecuted=0_x000d__x000a_LastSt 91 2" xfId="3851" xr:uid="{00000000-0005-0000-0000-0000C6040000}"/>
    <cellStyle name=" Task]_x000d__x000a_TaskName=Scan At_x000d__x000a_TaskID=3_x000d__x000a_WorkstationName=SmarTone_x000d__x000a_LastExecuted=0_x000d__x000a_LastSt 91 3" xfId="5503" xr:uid="{00000000-0005-0000-0000-0000C7040000}"/>
    <cellStyle name=" Task]_x000d__x000a_TaskName=Scan At_x000d__x000a_TaskID=3_x000d__x000a_WorkstationName=SmarTone_x000d__x000a_LastExecuted=0_x000d__x000a_LastSt 92" xfId="343" xr:uid="{00000000-0005-0000-0000-0000C8040000}"/>
    <cellStyle name=" Task]_x000d__x000a_TaskName=Scan At_x000d__x000a_TaskID=3_x000d__x000a_WorkstationName=SmarTone_x000d__x000a_LastExecuted=0_x000d__x000a_LastSt 92 2" xfId="3852" xr:uid="{00000000-0005-0000-0000-0000C9040000}"/>
    <cellStyle name=" Task]_x000d__x000a_TaskName=Scan At_x000d__x000a_TaskID=3_x000d__x000a_WorkstationName=SmarTone_x000d__x000a_LastExecuted=0_x000d__x000a_LastSt 92 3" xfId="5504" xr:uid="{00000000-0005-0000-0000-0000CA040000}"/>
    <cellStyle name=" Task]_x000d__x000a_TaskName=Scan At_x000d__x000a_TaskID=3_x000d__x000a_WorkstationName=SmarTone_x000d__x000a_LastExecuted=0_x000d__x000a_LastSt 93" xfId="344" xr:uid="{00000000-0005-0000-0000-0000CB040000}"/>
    <cellStyle name=" Task]_x000d__x000a_TaskName=Scan At_x000d__x000a_TaskID=3_x000d__x000a_WorkstationName=SmarTone_x000d__x000a_LastExecuted=0_x000d__x000a_LastSt 93 2" xfId="3853" xr:uid="{00000000-0005-0000-0000-0000CC040000}"/>
    <cellStyle name=" Task]_x000d__x000a_TaskName=Scan At_x000d__x000a_TaskID=3_x000d__x000a_WorkstationName=SmarTone_x000d__x000a_LastExecuted=0_x000d__x000a_LastSt 93 3" xfId="5505" xr:uid="{00000000-0005-0000-0000-0000CD040000}"/>
    <cellStyle name=" Task]_x000d__x000a_TaskName=Scan At_x000d__x000a_TaskID=3_x000d__x000a_WorkstationName=SmarTone_x000d__x000a_LastExecuted=0_x000d__x000a_LastSt 94" xfId="345" xr:uid="{00000000-0005-0000-0000-0000CE040000}"/>
    <cellStyle name=" Task]_x000d__x000a_TaskName=Scan At_x000d__x000a_TaskID=3_x000d__x000a_WorkstationName=SmarTone_x000d__x000a_LastExecuted=0_x000d__x000a_LastSt 94 2" xfId="3854" xr:uid="{00000000-0005-0000-0000-0000CF040000}"/>
    <cellStyle name=" Task]_x000d__x000a_TaskName=Scan At_x000d__x000a_TaskID=3_x000d__x000a_WorkstationName=SmarTone_x000d__x000a_LastExecuted=0_x000d__x000a_LastSt 94 3" xfId="5506" xr:uid="{00000000-0005-0000-0000-0000D0040000}"/>
    <cellStyle name=" Task]_x000d__x000a_TaskName=Scan At_x000d__x000a_TaskID=3_x000d__x000a_WorkstationName=SmarTone_x000d__x000a_LastExecuted=0_x000d__x000a_LastSt 95" xfId="346" xr:uid="{00000000-0005-0000-0000-0000D1040000}"/>
    <cellStyle name=" Task]_x000d__x000a_TaskName=Scan At_x000d__x000a_TaskID=3_x000d__x000a_WorkstationName=SmarTone_x000d__x000a_LastExecuted=0_x000d__x000a_LastSt 95 2" xfId="3855" xr:uid="{00000000-0005-0000-0000-0000D2040000}"/>
    <cellStyle name=" Task]_x000d__x000a_TaskName=Scan At_x000d__x000a_TaskID=3_x000d__x000a_WorkstationName=SmarTone_x000d__x000a_LastExecuted=0_x000d__x000a_LastSt 95 3" xfId="5507" xr:uid="{00000000-0005-0000-0000-0000D3040000}"/>
    <cellStyle name=" Task]_x000d__x000a_TaskName=Scan At_x000d__x000a_TaskID=3_x000d__x000a_WorkstationName=SmarTone_x000d__x000a_LastExecuted=0_x000d__x000a_LastSt 96" xfId="347" xr:uid="{00000000-0005-0000-0000-0000D4040000}"/>
    <cellStyle name=" Task]_x000d__x000a_TaskName=Scan At_x000d__x000a_TaskID=3_x000d__x000a_WorkstationName=SmarTone_x000d__x000a_LastExecuted=0_x000d__x000a_LastSt 96 2" xfId="3856" xr:uid="{00000000-0005-0000-0000-0000D5040000}"/>
    <cellStyle name=" Task]_x000d__x000a_TaskName=Scan At_x000d__x000a_TaskID=3_x000d__x000a_WorkstationName=SmarTone_x000d__x000a_LastExecuted=0_x000d__x000a_LastSt 96 3" xfId="5508" xr:uid="{00000000-0005-0000-0000-0000D6040000}"/>
    <cellStyle name=" Task]_x000d__x000a_TaskName=Scan At_x000d__x000a_TaskID=3_x000d__x000a_WorkstationName=SmarTone_x000d__x000a_LastExecuted=0_x000d__x000a_LastSt 97" xfId="348" xr:uid="{00000000-0005-0000-0000-0000D7040000}"/>
    <cellStyle name=" Task]_x000d__x000a_TaskName=Scan At_x000d__x000a_TaskID=3_x000d__x000a_WorkstationName=SmarTone_x000d__x000a_LastExecuted=0_x000d__x000a_LastSt 97 2" xfId="3857" xr:uid="{00000000-0005-0000-0000-0000D8040000}"/>
    <cellStyle name=" Task]_x000d__x000a_TaskName=Scan At_x000d__x000a_TaskID=3_x000d__x000a_WorkstationName=SmarTone_x000d__x000a_LastExecuted=0_x000d__x000a_LastSt 97 3" xfId="5509" xr:uid="{00000000-0005-0000-0000-0000D9040000}"/>
    <cellStyle name=" Task]_x000d__x000a_TaskName=Scan At_x000d__x000a_TaskID=3_x000d__x000a_WorkstationName=SmarTone_x000d__x000a_LastExecuted=0_x000d__x000a_LastSt 98" xfId="349" xr:uid="{00000000-0005-0000-0000-0000DA040000}"/>
    <cellStyle name=" Task]_x000d__x000a_TaskName=Scan At_x000d__x000a_TaskID=3_x000d__x000a_WorkstationName=SmarTone_x000d__x000a_LastExecuted=0_x000d__x000a_LastSt 98 2" xfId="3858" xr:uid="{00000000-0005-0000-0000-0000DB040000}"/>
    <cellStyle name=" Task]_x000d__x000a_TaskName=Scan At_x000d__x000a_TaskID=3_x000d__x000a_WorkstationName=SmarTone_x000d__x000a_LastExecuted=0_x000d__x000a_LastSt 98 3" xfId="5510" xr:uid="{00000000-0005-0000-0000-0000DC040000}"/>
    <cellStyle name=" Task]_x000d__x000a_TaskName=Scan At_x000d__x000a_TaskID=3_x000d__x000a_WorkstationName=SmarTone_x000d__x000a_LastExecuted=0_x000d__x000a_LastSt 99" xfId="350" xr:uid="{00000000-0005-0000-0000-0000DD040000}"/>
    <cellStyle name=" Task]_x000d__x000a_TaskName=Scan At_x000d__x000a_TaskID=3_x000d__x000a_WorkstationName=SmarTone_x000d__x000a_LastExecuted=0_x000d__x000a_LastSt 99 2" xfId="3859" xr:uid="{00000000-0005-0000-0000-0000DE040000}"/>
    <cellStyle name=" Task]_x000d__x000a_TaskName=Scan At_x000d__x000a_TaskID=3_x000d__x000a_WorkstationName=SmarTone_x000d__x000a_LastExecuted=0_x000d__x000a_LastSt 99 3" xfId="5511" xr:uid="{00000000-0005-0000-0000-0000DF040000}"/>
    <cellStyle name=" Task]_x000d__x000a_TaskName=Scan At_x000d__x000a_TaskID=3_x000d__x000a_WorkstationName=SmarTone_x000d__x000a_LastExecuted=0_x000d__x000a_LastSt_Daten und Dienste mc-NO-Welt" xfId="2" xr:uid="{00000000-0005-0000-0000-0000E0040000}"/>
    <cellStyle name=" Task]_x000d__x000a_TaskName=Scan At_x000d__x000a_TaskID=3_x000d__x000a_WorkstationName=SmarTone_x000d__x000a_LastExecuted=0_x000d__x000a_LastSt_Daten und Dienste mc-NO-Welt 2" xfId="39945" xr:uid="{10F79FE7-B9F6-403F-AB41-D14C0D3F5D47}"/>
    <cellStyle name=" Task]_x000d__x000a_TaskName=Scan At_x000d__x000a_TaskID=3_x000d__x000a_WorkstationName=SmarTone_x000d__x000a_LastExecuted=0_x000d__x000a_LastSt_Tarife mc-fnM-NO-Welt" xfId="3" xr:uid="{00000000-0005-0000-0000-0000E1040000}"/>
    <cellStyle name=" Task]_x000d__x000a_TaskName=Scan At_x000d__x000a_TaskID=3_x000d__x000a_WorkstationName=SmarTone_x000d__x000a_LastExecuted=0_x000d__x000a_LastSt_Tarife mc-fnM-NO-Welt 2" xfId="6871" xr:uid="{00000000-0005-0000-0000-0000E2040000}"/>
    <cellStyle name=" Task]_x000d__x000a_TaskName=Scan At_x000d__x000a_TaskID=3_x000d__x000a_WorkstationName=SmarTone_x000d__x000a_LastExecuted=0_x000d__x000a_LastSt_Tarife mc-NO-Welt" xfId="4" xr:uid="{00000000-0005-0000-0000-0000E3040000}"/>
    <cellStyle name=" Task]_x000d__x000a_TaskName=Scan At_x000d__x000a_TaskID=3_x000d__x000a_WorkstationName=SmarTone_x000d__x000a_LastExecuted=0_x000d__x000a_LastSt_Tarife mc-NO-Welt 2" xfId="6873" xr:uid="{00000000-0005-0000-0000-0000E4040000}"/>
    <cellStyle name="20 % - Akzent1" xfId="11372" builtinId="30" customBuiltin="1"/>
    <cellStyle name="20 % - Akzent1 2" xfId="13978" xr:uid="{00000000-0005-0000-0000-0000E6040000}"/>
    <cellStyle name="20 % - Akzent1 2 2" xfId="19168" xr:uid="{00000000-0005-0000-0000-0000E7040000}"/>
    <cellStyle name="20 % - Akzent1 2 2 2" xfId="29548" xr:uid="{00000000-0005-0000-0000-0000E8040000}"/>
    <cellStyle name="20 % - Akzent1 2 2 3" xfId="39928" xr:uid="{00000000-0005-0000-0000-0000E9040000}"/>
    <cellStyle name="20 % - Akzent1 2 3" xfId="24358" xr:uid="{00000000-0005-0000-0000-0000EA040000}"/>
    <cellStyle name="20 % - Akzent1 2 4" xfId="34738" xr:uid="{00000000-0005-0000-0000-0000EB040000}"/>
    <cellStyle name="20 % - Akzent1 3" xfId="16573" xr:uid="{00000000-0005-0000-0000-0000EC040000}"/>
    <cellStyle name="20 % - Akzent1 3 2" xfId="26953" xr:uid="{00000000-0005-0000-0000-0000ED040000}"/>
    <cellStyle name="20 % - Akzent1 3 3" xfId="37333" xr:uid="{00000000-0005-0000-0000-0000EE040000}"/>
    <cellStyle name="20 % - Akzent1 4" xfId="21763" xr:uid="{00000000-0005-0000-0000-0000EF040000}"/>
    <cellStyle name="20 % - Akzent1 5" xfId="32143" xr:uid="{00000000-0005-0000-0000-0000F0040000}"/>
    <cellStyle name="20 % - Akzent2" xfId="11376" builtinId="34" customBuiltin="1"/>
    <cellStyle name="20 % - Akzent2 2" xfId="13980" xr:uid="{00000000-0005-0000-0000-0000F2040000}"/>
    <cellStyle name="20 % - Akzent2 2 2" xfId="19170" xr:uid="{00000000-0005-0000-0000-0000F3040000}"/>
    <cellStyle name="20 % - Akzent2 2 2 2" xfId="29550" xr:uid="{00000000-0005-0000-0000-0000F4040000}"/>
    <cellStyle name="20 % - Akzent2 2 2 3" xfId="39930" xr:uid="{00000000-0005-0000-0000-0000F5040000}"/>
    <cellStyle name="20 % - Akzent2 2 3" xfId="24360" xr:uid="{00000000-0005-0000-0000-0000F6040000}"/>
    <cellStyle name="20 % - Akzent2 2 4" xfId="34740" xr:uid="{00000000-0005-0000-0000-0000F7040000}"/>
    <cellStyle name="20 % - Akzent2 3" xfId="16575" xr:uid="{00000000-0005-0000-0000-0000F8040000}"/>
    <cellStyle name="20 % - Akzent2 3 2" xfId="26955" xr:uid="{00000000-0005-0000-0000-0000F9040000}"/>
    <cellStyle name="20 % - Akzent2 3 3" xfId="37335" xr:uid="{00000000-0005-0000-0000-0000FA040000}"/>
    <cellStyle name="20 % - Akzent2 4" xfId="21765" xr:uid="{00000000-0005-0000-0000-0000FB040000}"/>
    <cellStyle name="20 % - Akzent2 5" xfId="32145" xr:uid="{00000000-0005-0000-0000-0000FC040000}"/>
    <cellStyle name="20 % - Akzent3" xfId="11380" builtinId="38" customBuiltin="1"/>
    <cellStyle name="20 % - Akzent3 2" xfId="13982" xr:uid="{00000000-0005-0000-0000-0000FE040000}"/>
    <cellStyle name="20 % - Akzent3 2 2" xfId="19172" xr:uid="{00000000-0005-0000-0000-0000FF040000}"/>
    <cellStyle name="20 % - Akzent3 2 2 2" xfId="29552" xr:uid="{00000000-0005-0000-0000-000000050000}"/>
    <cellStyle name="20 % - Akzent3 2 2 3" xfId="39932" xr:uid="{00000000-0005-0000-0000-000001050000}"/>
    <cellStyle name="20 % - Akzent3 2 3" xfId="24362" xr:uid="{00000000-0005-0000-0000-000002050000}"/>
    <cellStyle name="20 % - Akzent3 2 4" xfId="34742" xr:uid="{00000000-0005-0000-0000-000003050000}"/>
    <cellStyle name="20 % - Akzent3 3" xfId="16577" xr:uid="{00000000-0005-0000-0000-000004050000}"/>
    <cellStyle name="20 % - Akzent3 3 2" xfId="26957" xr:uid="{00000000-0005-0000-0000-000005050000}"/>
    <cellStyle name="20 % - Akzent3 3 3" xfId="37337" xr:uid="{00000000-0005-0000-0000-000006050000}"/>
    <cellStyle name="20 % - Akzent3 4" xfId="21767" xr:uid="{00000000-0005-0000-0000-000007050000}"/>
    <cellStyle name="20 % - Akzent3 5" xfId="32147" xr:uid="{00000000-0005-0000-0000-000008050000}"/>
    <cellStyle name="20 % - Akzent4" xfId="11384" builtinId="42" customBuiltin="1"/>
    <cellStyle name="20 % - Akzent4 2" xfId="13984" xr:uid="{00000000-0005-0000-0000-00000A050000}"/>
    <cellStyle name="20 % - Akzent4 2 2" xfId="19174" xr:uid="{00000000-0005-0000-0000-00000B050000}"/>
    <cellStyle name="20 % - Akzent4 2 2 2" xfId="29554" xr:uid="{00000000-0005-0000-0000-00000C050000}"/>
    <cellStyle name="20 % - Akzent4 2 2 3" xfId="39934" xr:uid="{00000000-0005-0000-0000-00000D050000}"/>
    <cellStyle name="20 % - Akzent4 2 3" xfId="24364" xr:uid="{00000000-0005-0000-0000-00000E050000}"/>
    <cellStyle name="20 % - Akzent4 2 4" xfId="34744" xr:uid="{00000000-0005-0000-0000-00000F050000}"/>
    <cellStyle name="20 % - Akzent4 3" xfId="16579" xr:uid="{00000000-0005-0000-0000-000010050000}"/>
    <cellStyle name="20 % - Akzent4 3 2" xfId="26959" xr:uid="{00000000-0005-0000-0000-000011050000}"/>
    <cellStyle name="20 % - Akzent4 3 3" xfId="37339" xr:uid="{00000000-0005-0000-0000-000012050000}"/>
    <cellStyle name="20 % - Akzent4 4" xfId="21769" xr:uid="{00000000-0005-0000-0000-000013050000}"/>
    <cellStyle name="20 % - Akzent4 5" xfId="32149" xr:uid="{00000000-0005-0000-0000-000014050000}"/>
    <cellStyle name="20 % - Akzent5" xfId="11388" builtinId="46" customBuiltin="1"/>
    <cellStyle name="20 % - Akzent5 2" xfId="13986" xr:uid="{00000000-0005-0000-0000-000016050000}"/>
    <cellStyle name="20 % - Akzent5 2 2" xfId="19176" xr:uid="{00000000-0005-0000-0000-000017050000}"/>
    <cellStyle name="20 % - Akzent5 2 2 2" xfId="29556" xr:uid="{00000000-0005-0000-0000-000018050000}"/>
    <cellStyle name="20 % - Akzent5 2 2 3" xfId="39936" xr:uid="{00000000-0005-0000-0000-000019050000}"/>
    <cellStyle name="20 % - Akzent5 2 3" xfId="24366" xr:uid="{00000000-0005-0000-0000-00001A050000}"/>
    <cellStyle name="20 % - Akzent5 2 4" xfId="34746" xr:uid="{00000000-0005-0000-0000-00001B050000}"/>
    <cellStyle name="20 % - Akzent5 3" xfId="16581" xr:uid="{00000000-0005-0000-0000-00001C050000}"/>
    <cellStyle name="20 % - Akzent5 3 2" xfId="26961" xr:uid="{00000000-0005-0000-0000-00001D050000}"/>
    <cellStyle name="20 % - Akzent5 3 3" xfId="37341" xr:uid="{00000000-0005-0000-0000-00001E050000}"/>
    <cellStyle name="20 % - Akzent5 4" xfId="21771" xr:uid="{00000000-0005-0000-0000-00001F050000}"/>
    <cellStyle name="20 % - Akzent5 5" xfId="32151" xr:uid="{00000000-0005-0000-0000-000020050000}"/>
    <cellStyle name="20 % - Akzent6" xfId="11392" builtinId="50" customBuiltin="1"/>
    <cellStyle name="20 % - Akzent6 2" xfId="13988" xr:uid="{00000000-0005-0000-0000-000022050000}"/>
    <cellStyle name="20 % - Akzent6 2 2" xfId="19178" xr:uid="{00000000-0005-0000-0000-000023050000}"/>
    <cellStyle name="20 % - Akzent6 2 2 2" xfId="29558" xr:uid="{00000000-0005-0000-0000-000024050000}"/>
    <cellStyle name="20 % - Akzent6 2 2 3" xfId="39938" xr:uid="{00000000-0005-0000-0000-000025050000}"/>
    <cellStyle name="20 % - Akzent6 2 3" xfId="24368" xr:uid="{00000000-0005-0000-0000-000026050000}"/>
    <cellStyle name="20 % - Akzent6 2 4" xfId="34748" xr:uid="{00000000-0005-0000-0000-000027050000}"/>
    <cellStyle name="20 % - Akzent6 3" xfId="16583" xr:uid="{00000000-0005-0000-0000-000028050000}"/>
    <cellStyle name="20 % - Akzent6 3 2" xfId="26963" xr:uid="{00000000-0005-0000-0000-000029050000}"/>
    <cellStyle name="20 % - Akzent6 3 3" xfId="37343" xr:uid="{00000000-0005-0000-0000-00002A050000}"/>
    <cellStyle name="20 % - Akzent6 4" xfId="21773" xr:uid="{00000000-0005-0000-0000-00002B050000}"/>
    <cellStyle name="20 % - Akzent6 5" xfId="32153" xr:uid="{00000000-0005-0000-0000-00002C050000}"/>
    <cellStyle name="40 % - Akzent1" xfId="11373" builtinId="31" customBuiltin="1"/>
    <cellStyle name="40 % - Akzent1 2" xfId="13979" xr:uid="{00000000-0005-0000-0000-00002E050000}"/>
    <cellStyle name="40 % - Akzent1 2 2" xfId="19169" xr:uid="{00000000-0005-0000-0000-00002F050000}"/>
    <cellStyle name="40 % - Akzent1 2 2 2" xfId="29549" xr:uid="{00000000-0005-0000-0000-000030050000}"/>
    <cellStyle name="40 % - Akzent1 2 2 3" xfId="39929" xr:uid="{00000000-0005-0000-0000-000031050000}"/>
    <cellStyle name="40 % - Akzent1 2 3" xfId="24359" xr:uid="{00000000-0005-0000-0000-000032050000}"/>
    <cellStyle name="40 % - Akzent1 2 4" xfId="34739" xr:uid="{00000000-0005-0000-0000-000033050000}"/>
    <cellStyle name="40 % - Akzent1 3" xfId="16574" xr:uid="{00000000-0005-0000-0000-000034050000}"/>
    <cellStyle name="40 % - Akzent1 3 2" xfId="26954" xr:uid="{00000000-0005-0000-0000-000035050000}"/>
    <cellStyle name="40 % - Akzent1 3 3" xfId="37334" xr:uid="{00000000-0005-0000-0000-000036050000}"/>
    <cellStyle name="40 % - Akzent1 4" xfId="21764" xr:uid="{00000000-0005-0000-0000-000037050000}"/>
    <cellStyle name="40 % - Akzent1 5" xfId="32144" xr:uid="{00000000-0005-0000-0000-000038050000}"/>
    <cellStyle name="40 % - Akzent2" xfId="11377" builtinId="35" customBuiltin="1"/>
    <cellStyle name="40 % - Akzent2 2" xfId="13981" xr:uid="{00000000-0005-0000-0000-00003A050000}"/>
    <cellStyle name="40 % - Akzent2 2 2" xfId="19171" xr:uid="{00000000-0005-0000-0000-00003B050000}"/>
    <cellStyle name="40 % - Akzent2 2 2 2" xfId="29551" xr:uid="{00000000-0005-0000-0000-00003C050000}"/>
    <cellStyle name="40 % - Akzent2 2 2 3" xfId="39931" xr:uid="{00000000-0005-0000-0000-00003D050000}"/>
    <cellStyle name="40 % - Akzent2 2 3" xfId="24361" xr:uid="{00000000-0005-0000-0000-00003E050000}"/>
    <cellStyle name="40 % - Akzent2 2 4" xfId="34741" xr:uid="{00000000-0005-0000-0000-00003F050000}"/>
    <cellStyle name="40 % - Akzent2 3" xfId="16576" xr:uid="{00000000-0005-0000-0000-000040050000}"/>
    <cellStyle name="40 % - Akzent2 3 2" xfId="26956" xr:uid="{00000000-0005-0000-0000-000041050000}"/>
    <cellStyle name="40 % - Akzent2 3 3" xfId="37336" xr:uid="{00000000-0005-0000-0000-000042050000}"/>
    <cellStyle name="40 % - Akzent2 4" xfId="21766" xr:uid="{00000000-0005-0000-0000-000043050000}"/>
    <cellStyle name="40 % - Akzent2 5" xfId="32146" xr:uid="{00000000-0005-0000-0000-000044050000}"/>
    <cellStyle name="40 % - Akzent3" xfId="11381" builtinId="39" customBuiltin="1"/>
    <cellStyle name="40 % - Akzent3 2" xfId="13983" xr:uid="{00000000-0005-0000-0000-000046050000}"/>
    <cellStyle name="40 % - Akzent3 2 2" xfId="19173" xr:uid="{00000000-0005-0000-0000-000047050000}"/>
    <cellStyle name="40 % - Akzent3 2 2 2" xfId="29553" xr:uid="{00000000-0005-0000-0000-000048050000}"/>
    <cellStyle name="40 % - Akzent3 2 2 3" xfId="39933" xr:uid="{00000000-0005-0000-0000-000049050000}"/>
    <cellStyle name="40 % - Akzent3 2 3" xfId="24363" xr:uid="{00000000-0005-0000-0000-00004A050000}"/>
    <cellStyle name="40 % - Akzent3 2 4" xfId="34743" xr:uid="{00000000-0005-0000-0000-00004B050000}"/>
    <cellStyle name="40 % - Akzent3 3" xfId="16578" xr:uid="{00000000-0005-0000-0000-00004C050000}"/>
    <cellStyle name="40 % - Akzent3 3 2" xfId="26958" xr:uid="{00000000-0005-0000-0000-00004D050000}"/>
    <cellStyle name="40 % - Akzent3 3 3" xfId="37338" xr:uid="{00000000-0005-0000-0000-00004E050000}"/>
    <cellStyle name="40 % - Akzent3 4" xfId="21768" xr:uid="{00000000-0005-0000-0000-00004F050000}"/>
    <cellStyle name="40 % - Akzent3 5" xfId="32148" xr:uid="{00000000-0005-0000-0000-000050050000}"/>
    <cellStyle name="40 % - Akzent4" xfId="11385" builtinId="43" customBuiltin="1"/>
    <cellStyle name="40 % - Akzent4 2" xfId="13985" xr:uid="{00000000-0005-0000-0000-000052050000}"/>
    <cellStyle name="40 % - Akzent4 2 2" xfId="19175" xr:uid="{00000000-0005-0000-0000-000053050000}"/>
    <cellStyle name="40 % - Akzent4 2 2 2" xfId="29555" xr:uid="{00000000-0005-0000-0000-000054050000}"/>
    <cellStyle name="40 % - Akzent4 2 2 3" xfId="39935" xr:uid="{00000000-0005-0000-0000-000055050000}"/>
    <cellStyle name="40 % - Akzent4 2 3" xfId="24365" xr:uid="{00000000-0005-0000-0000-000056050000}"/>
    <cellStyle name="40 % - Akzent4 2 4" xfId="34745" xr:uid="{00000000-0005-0000-0000-000057050000}"/>
    <cellStyle name="40 % - Akzent4 3" xfId="16580" xr:uid="{00000000-0005-0000-0000-000058050000}"/>
    <cellStyle name="40 % - Akzent4 3 2" xfId="26960" xr:uid="{00000000-0005-0000-0000-000059050000}"/>
    <cellStyle name="40 % - Akzent4 3 3" xfId="37340" xr:uid="{00000000-0005-0000-0000-00005A050000}"/>
    <cellStyle name="40 % - Akzent4 4" xfId="21770" xr:uid="{00000000-0005-0000-0000-00005B050000}"/>
    <cellStyle name="40 % - Akzent4 5" xfId="32150" xr:uid="{00000000-0005-0000-0000-00005C050000}"/>
    <cellStyle name="40 % - Akzent5" xfId="11389" builtinId="47" customBuiltin="1"/>
    <cellStyle name="40 % - Akzent5 2" xfId="13987" xr:uid="{00000000-0005-0000-0000-00005E050000}"/>
    <cellStyle name="40 % - Akzent5 2 2" xfId="19177" xr:uid="{00000000-0005-0000-0000-00005F050000}"/>
    <cellStyle name="40 % - Akzent5 2 2 2" xfId="29557" xr:uid="{00000000-0005-0000-0000-000060050000}"/>
    <cellStyle name="40 % - Akzent5 2 2 3" xfId="39937" xr:uid="{00000000-0005-0000-0000-000061050000}"/>
    <cellStyle name="40 % - Akzent5 2 3" xfId="24367" xr:uid="{00000000-0005-0000-0000-000062050000}"/>
    <cellStyle name="40 % - Akzent5 2 4" xfId="34747" xr:uid="{00000000-0005-0000-0000-000063050000}"/>
    <cellStyle name="40 % - Akzent5 3" xfId="16582" xr:uid="{00000000-0005-0000-0000-000064050000}"/>
    <cellStyle name="40 % - Akzent5 3 2" xfId="26962" xr:uid="{00000000-0005-0000-0000-000065050000}"/>
    <cellStyle name="40 % - Akzent5 3 3" xfId="37342" xr:uid="{00000000-0005-0000-0000-000066050000}"/>
    <cellStyle name="40 % - Akzent5 4" xfId="21772" xr:uid="{00000000-0005-0000-0000-000067050000}"/>
    <cellStyle name="40 % - Akzent5 5" xfId="32152" xr:uid="{00000000-0005-0000-0000-000068050000}"/>
    <cellStyle name="40 % - Akzent6" xfId="11393" builtinId="51" customBuiltin="1"/>
    <cellStyle name="40 % - Akzent6 2" xfId="13989" xr:uid="{00000000-0005-0000-0000-00006A050000}"/>
    <cellStyle name="40 % - Akzent6 2 2" xfId="19179" xr:uid="{00000000-0005-0000-0000-00006B050000}"/>
    <cellStyle name="40 % - Akzent6 2 2 2" xfId="29559" xr:uid="{00000000-0005-0000-0000-00006C050000}"/>
    <cellStyle name="40 % - Akzent6 2 2 3" xfId="39939" xr:uid="{00000000-0005-0000-0000-00006D050000}"/>
    <cellStyle name="40 % - Akzent6 2 3" xfId="24369" xr:uid="{00000000-0005-0000-0000-00006E050000}"/>
    <cellStyle name="40 % - Akzent6 2 4" xfId="34749" xr:uid="{00000000-0005-0000-0000-00006F050000}"/>
    <cellStyle name="40 % - Akzent6 3" xfId="16584" xr:uid="{00000000-0005-0000-0000-000070050000}"/>
    <cellStyle name="40 % - Akzent6 3 2" xfId="26964" xr:uid="{00000000-0005-0000-0000-000071050000}"/>
    <cellStyle name="40 % - Akzent6 3 3" xfId="37344" xr:uid="{00000000-0005-0000-0000-000072050000}"/>
    <cellStyle name="40 % - Akzent6 4" xfId="21774" xr:uid="{00000000-0005-0000-0000-000073050000}"/>
    <cellStyle name="40 % - Akzent6 5" xfId="32154" xr:uid="{00000000-0005-0000-0000-000074050000}"/>
    <cellStyle name="60 % - Akzent1" xfId="11374" builtinId="32" customBuiltin="1"/>
    <cellStyle name="60 % - Akzent2" xfId="11378" builtinId="36" customBuiltin="1"/>
    <cellStyle name="60 % - Akzent3" xfId="11382" builtinId="40" customBuiltin="1"/>
    <cellStyle name="60 % - Akzent4" xfId="11386" builtinId="44" customBuiltin="1"/>
    <cellStyle name="60 % - Akzent5" xfId="11390" builtinId="48" customBuiltin="1"/>
    <cellStyle name="60 % - Akzent6" xfId="11394" builtinId="52" customBuiltin="1"/>
    <cellStyle name="Akzent1" xfId="11371" builtinId="29" customBuiltin="1"/>
    <cellStyle name="Akzent2" xfId="11375" builtinId="33" customBuiltin="1"/>
    <cellStyle name="Akzent3" xfId="11379" builtinId="37" customBuiltin="1"/>
    <cellStyle name="Akzent4" xfId="11383" builtinId="41" customBuiltin="1"/>
    <cellStyle name="Akzent5" xfId="11387" builtinId="45" customBuiltin="1"/>
    <cellStyle name="Akzent6" xfId="11391" builtinId="49" customBuiltin="1"/>
    <cellStyle name="Ausgabe" xfId="11364" builtinId="21" customBuiltin="1"/>
    <cellStyle name="Berechnung" xfId="11365" builtinId="22" customBuiltin="1"/>
    <cellStyle name="Eingabe" xfId="11363" builtinId="20" customBuiltin="1"/>
    <cellStyle name="Ergebnis" xfId="11370" builtinId="25" customBuiltin="1"/>
    <cellStyle name="Erklärender Text" xfId="11369" builtinId="53" customBuiltin="1"/>
    <cellStyle name="Euro" xfId="5" xr:uid="{00000000-0005-0000-0000-000086050000}"/>
    <cellStyle name="Euro 10" xfId="8" xr:uid="{00000000-0005-0000-0000-000087050000}"/>
    <cellStyle name="Euro 10 10" xfId="351" xr:uid="{00000000-0005-0000-0000-000088050000}"/>
    <cellStyle name="Euro 10 11" xfId="352" xr:uid="{00000000-0005-0000-0000-000089050000}"/>
    <cellStyle name="Euro 10 12" xfId="353" xr:uid="{00000000-0005-0000-0000-00008A050000}"/>
    <cellStyle name="Euro 10 13" xfId="354" xr:uid="{00000000-0005-0000-0000-00008B050000}"/>
    <cellStyle name="Euro 10 14" xfId="355" xr:uid="{00000000-0005-0000-0000-00008C050000}"/>
    <cellStyle name="Euro 10 15" xfId="356" xr:uid="{00000000-0005-0000-0000-00008D050000}"/>
    <cellStyle name="Euro 10 16" xfId="357" xr:uid="{00000000-0005-0000-0000-00008E050000}"/>
    <cellStyle name="Euro 10 17" xfId="358" xr:uid="{00000000-0005-0000-0000-00008F050000}"/>
    <cellStyle name="Euro 10 18" xfId="359" xr:uid="{00000000-0005-0000-0000-000090050000}"/>
    <cellStyle name="Euro 10 19" xfId="360" xr:uid="{00000000-0005-0000-0000-000091050000}"/>
    <cellStyle name="Euro 10 2" xfId="361" xr:uid="{00000000-0005-0000-0000-000092050000}"/>
    <cellStyle name="Euro 10 20" xfId="362" xr:uid="{00000000-0005-0000-0000-000093050000}"/>
    <cellStyle name="Euro 10 21" xfId="363" xr:uid="{00000000-0005-0000-0000-000094050000}"/>
    <cellStyle name="Euro 10 22" xfId="364" xr:uid="{00000000-0005-0000-0000-000095050000}"/>
    <cellStyle name="Euro 10 23" xfId="365" xr:uid="{00000000-0005-0000-0000-000096050000}"/>
    <cellStyle name="Euro 10 24" xfId="366" xr:uid="{00000000-0005-0000-0000-000097050000}"/>
    <cellStyle name="Euro 10 25" xfId="367" xr:uid="{00000000-0005-0000-0000-000098050000}"/>
    <cellStyle name="Euro 10 26" xfId="368" xr:uid="{00000000-0005-0000-0000-000099050000}"/>
    <cellStyle name="Euro 10 27" xfId="369" xr:uid="{00000000-0005-0000-0000-00009A050000}"/>
    <cellStyle name="Euro 10 28" xfId="370" xr:uid="{00000000-0005-0000-0000-00009B050000}"/>
    <cellStyle name="Euro 10 29" xfId="371" xr:uid="{00000000-0005-0000-0000-00009C050000}"/>
    <cellStyle name="Euro 10 3" xfId="372" xr:uid="{00000000-0005-0000-0000-00009D050000}"/>
    <cellStyle name="Euro 10 30" xfId="373" xr:uid="{00000000-0005-0000-0000-00009E050000}"/>
    <cellStyle name="Euro 10 31" xfId="374" xr:uid="{00000000-0005-0000-0000-00009F050000}"/>
    <cellStyle name="Euro 10 32" xfId="375" xr:uid="{00000000-0005-0000-0000-0000A0050000}"/>
    <cellStyle name="Euro 10 33" xfId="376" xr:uid="{00000000-0005-0000-0000-0000A1050000}"/>
    <cellStyle name="Euro 10 34" xfId="377" xr:uid="{00000000-0005-0000-0000-0000A2050000}"/>
    <cellStyle name="Euro 10 35" xfId="378" xr:uid="{00000000-0005-0000-0000-0000A3050000}"/>
    <cellStyle name="Euro 10 36" xfId="379" xr:uid="{00000000-0005-0000-0000-0000A4050000}"/>
    <cellStyle name="Euro 10 37" xfId="380" xr:uid="{00000000-0005-0000-0000-0000A5050000}"/>
    <cellStyle name="Euro 10 38" xfId="381" xr:uid="{00000000-0005-0000-0000-0000A6050000}"/>
    <cellStyle name="Euro 10 39" xfId="382" xr:uid="{00000000-0005-0000-0000-0000A7050000}"/>
    <cellStyle name="Euro 10 4" xfId="383" xr:uid="{00000000-0005-0000-0000-0000A8050000}"/>
    <cellStyle name="Euro 10 40" xfId="384" xr:uid="{00000000-0005-0000-0000-0000A9050000}"/>
    <cellStyle name="Euro 10 41" xfId="385" xr:uid="{00000000-0005-0000-0000-0000AA050000}"/>
    <cellStyle name="Euro 10 42" xfId="386" xr:uid="{00000000-0005-0000-0000-0000AB050000}"/>
    <cellStyle name="Euro 10 43" xfId="387" xr:uid="{00000000-0005-0000-0000-0000AC050000}"/>
    <cellStyle name="Euro 10 44" xfId="388" xr:uid="{00000000-0005-0000-0000-0000AD050000}"/>
    <cellStyle name="Euro 10 45" xfId="389" xr:uid="{00000000-0005-0000-0000-0000AE050000}"/>
    <cellStyle name="Euro 10 46" xfId="390" xr:uid="{00000000-0005-0000-0000-0000AF050000}"/>
    <cellStyle name="Euro 10 47" xfId="391" xr:uid="{00000000-0005-0000-0000-0000B0050000}"/>
    <cellStyle name="Euro 10 48" xfId="392" xr:uid="{00000000-0005-0000-0000-0000B1050000}"/>
    <cellStyle name="Euro 10 49" xfId="393" xr:uid="{00000000-0005-0000-0000-0000B2050000}"/>
    <cellStyle name="Euro 10 5" xfId="394" xr:uid="{00000000-0005-0000-0000-0000B3050000}"/>
    <cellStyle name="Euro 10 50" xfId="395" xr:uid="{00000000-0005-0000-0000-0000B4050000}"/>
    <cellStyle name="Euro 10 51" xfId="396" xr:uid="{00000000-0005-0000-0000-0000B5050000}"/>
    <cellStyle name="Euro 10 52" xfId="397" xr:uid="{00000000-0005-0000-0000-0000B6050000}"/>
    <cellStyle name="Euro 10 53" xfId="398" xr:uid="{00000000-0005-0000-0000-0000B7050000}"/>
    <cellStyle name="Euro 10 54" xfId="399" xr:uid="{00000000-0005-0000-0000-0000B8050000}"/>
    <cellStyle name="Euro 10 55" xfId="400" xr:uid="{00000000-0005-0000-0000-0000B9050000}"/>
    <cellStyle name="Euro 10 56" xfId="401" xr:uid="{00000000-0005-0000-0000-0000BA050000}"/>
    <cellStyle name="Euro 10 57" xfId="402" xr:uid="{00000000-0005-0000-0000-0000BB050000}"/>
    <cellStyle name="Euro 10 58" xfId="403" xr:uid="{00000000-0005-0000-0000-0000BC050000}"/>
    <cellStyle name="Euro 10 59" xfId="404" xr:uid="{00000000-0005-0000-0000-0000BD050000}"/>
    <cellStyle name="Euro 10 6" xfId="405" xr:uid="{00000000-0005-0000-0000-0000BE050000}"/>
    <cellStyle name="Euro 10 60" xfId="406" xr:uid="{00000000-0005-0000-0000-0000BF050000}"/>
    <cellStyle name="Euro 10 61" xfId="407" xr:uid="{00000000-0005-0000-0000-0000C0050000}"/>
    <cellStyle name="Euro 10 62" xfId="408" xr:uid="{00000000-0005-0000-0000-0000C1050000}"/>
    <cellStyle name="Euro 10 63" xfId="409" xr:uid="{00000000-0005-0000-0000-0000C2050000}"/>
    <cellStyle name="Euro 10 7" xfId="410" xr:uid="{00000000-0005-0000-0000-0000C3050000}"/>
    <cellStyle name="Euro 10 8" xfId="411" xr:uid="{00000000-0005-0000-0000-0000C4050000}"/>
    <cellStyle name="Euro 10 9" xfId="412" xr:uid="{00000000-0005-0000-0000-0000C5050000}"/>
    <cellStyle name="Euro 100" xfId="413" xr:uid="{00000000-0005-0000-0000-0000C6050000}"/>
    <cellStyle name="Euro 101" xfId="414" xr:uid="{00000000-0005-0000-0000-0000C7050000}"/>
    <cellStyle name="Euro 102" xfId="415" xr:uid="{00000000-0005-0000-0000-0000C8050000}"/>
    <cellStyle name="Euro 103" xfId="416" xr:uid="{00000000-0005-0000-0000-0000C9050000}"/>
    <cellStyle name="Euro 104" xfId="417" xr:uid="{00000000-0005-0000-0000-0000CA050000}"/>
    <cellStyle name="Euro 105" xfId="418" xr:uid="{00000000-0005-0000-0000-0000CB050000}"/>
    <cellStyle name="Euro 106" xfId="419" xr:uid="{00000000-0005-0000-0000-0000CC050000}"/>
    <cellStyle name="Euro 107" xfId="420" xr:uid="{00000000-0005-0000-0000-0000CD050000}"/>
    <cellStyle name="Euro 108" xfId="421" xr:uid="{00000000-0005-0000-0000-0000CE050000}"/>
    <cellStyle name="Euro 109" xfId="422" xr:uid="{00000000-0005-0000-0000-0000CF050000}"/>
    <cellStyle name="Euro 11" xfId="9" xr:uid="{00000000-0005-0000-0000-0000D0050000}"/>
    <cellStyle name="Euro 11 10" xfId="423" xr:uid="{00000000-0005-0000-0000-0000D1050000}"/>
    <cellStyle name="Euro 11 11" xfId="424" xr:uid="{00000000-0005-0000-0000-0000D2050000}"/>
    <cellStyle name="Euro 11 12" xfId="425" xr:uid="{00000000-0005-0000-0000-0000D3050000}"/>
    <cellStyle name="Euro 11 13" xfId="426" xr:uid="{00000000-0005-0000-0000-0000D4050000}"/>
    <cellStyle name="Euro 11 14" xfId="427" xr:uid="{00000000-0005-0000-0000-0000D5050000}"/>
    <cellStyle name="Euro 11 15" xfId="428" xr:uid="{00000000-0005-0000-0000-0000D6050000}"/>
    <cellStyle name="Euro 11 16" xfId="429" xr:uid="{00000000-0005-0000-0000-0000D7050000}"/>
    <cellStyle name="Euro 11 17" xfId="430" xr:uid="{00000000-0005-0000-0000-0000D8050000}"/>
    <cellStyle name="Euro 11 18" xfId="431" xr:uid="{00000000-0005-0000-0000-0000D9050000}"/>
    <cellStyle name="Euro 11 19" xfId="432" xr:uid="{00000000-0005-0000-0000-0000DA050000}"/>
    <cellStyle name="Euro 11 2" xfId="433" xr:uid="{00000000-0005-0000-0000-0000DB050000}"/>
    <cellStyle name="Euro 11 20" xfId="434" xr:uid="{00000000-0005-0000-0000-0000DC050000}"/>
    <cellStyle name="Euro 11 21" xfId="435" xr:uid="{00000000-0005-0000-0000-0000DD050000}"/>
    <cellStyle name="Euro 11 22" xfId="436" xr:uid="{00000000-0005-0000-0000-0000DE050000}"/>
    <cellStyle name="Euro 11 23" xfId="437" xr:uid="{00000000-0005-0000-0000-0000DF050000}"/>
    <cellStyle name="Euro 11 24" xfId="438" xr:uid="{00000000-0005-0000-0000-0000E0050000}"/>
    <cellStyle name="Euro 11 25" xfId="439" xr:uid="{00000000-0005-0000-0000-0000E1050000}"/>
    <cellStyle name="Euro 11 26" xfId="440" xr:uid="{00000000-0005-0000-0000-0000E2050000}"/>
    <cellStyle name="Euro 11 27" xfId="441" xr:uid="{00000000-0005-0000-0000-0000E3050000}"/>
    <cellStyle name="Euro 11 28" xfId="442" xr:uid="{00000000-0005-0000-0000-0000E4050000}"/>
    <cellStyle name="Euro 11 29" xfId="443" xr:uid="{00000000-0005-0000-0000-0000E5050000}"/>
    <cellStyle name="Euro 11 3" xfId="444" xr:uid="{00000000-0005-0000-0000-0000E6050000}"/>
    <cellStyle name="Euro 11 30" xfId="445" xr:uid="{00000000-0005-0000-0000-0000E7050000}"/>
    <cellStyle name="Euro 11 31" xfId="446" xr:uid="{00000000-0005-0000-0000-0000E8050000}"/>
    <cellStyle name="Euro 11 32" xfId="447" xr:uid="{00000000-0005-0000-0000-0000E9050000}"/>
    <cellStyle name="Euro 11 33" xfId="448" xr:uid="{00000000-0005-0000-0000-0000EA050000}"/>
    <cellStyle name="Euro 11 34" xfId="449" xr:uid="{00000000-0005-0000-0000-0000EB050000}"/>
    <cellStyle name="Euro 11 35" xfId="450" xr:uid="{00000000-0005-0000-0000-0000EC050000}"/>
    <cellStyle name="Euro 11 36" xfId="451" xr:uid="{00000000-0005-0000-0000-0000ED050000}"/>
    <cellStyle name="Euro 11 37" xfId="452" xr:uid="{00000000-0005-0000-0000-0000EE050000}"/>
    <cellStyle name="Euro 11 38" xfId="453" xr:uid="{00000000-0005-0000-0000-0000EF050000}"/>
    <cellStyle name="Euro 11 39" xfId="454" xr:uid="{00000000-0005-0000-0000-0000F0050000}"/>
    <cellStyle name="Euro 11 4" xfId="455" xr:uid="{00000000-0005-0000-0000-0000F1050000}"/>
    <cellStyle name="Euro 11 40" xfId="456" xr:uid="{00000000-0005-0000-0000-0000F2050000}"/>
    <cellStyle name="Euro 11 41" xfId="457" xr:uid="{00000000-0005-0000-0000-0000F3050000}"/>
    <cellStyle name="Euro 11 42" xfId="458" xr:uid="{00000000-0005-0000-0000-0000F4050000}"/>
    <cellStyle name="Euro 11 43" xfId="459" xr:uid="{00000000-0005-0000-0000-0000F5050000}"/>
    <cellStyle name="Euro 11 44" xfId="460" xr:uid="{00000000-0005-0000-0000-0000F6050000}"/>
    <cellStyle name="Euro 11 45" xfId="461" xr:uid="{00000000-0005-0000-0000-0000F7050000}"/>
    <cellStyle name="Euro 11 46" xfId="462" xr:uid="{00000000-0005-0000-0000-0000F8050000}"/>
    <cellStyle name="Euro 11 47" xfId="463" xr:uid="{00000000-0005-0000-0000-0000F9050000}"/>
    <cellStyle name="Euro 11 48" xfId="464" xr:uid="{00000000-0005-0000-0000-0000FA050000}"/>
    <cellStyle name="Euro 11 49" xfId="465" xr:uid="{00000000-0005-0000-0000-0000FB050000}"/>
    <cellStyle name="Euro 11 5" xfId="466" xr:uid="{00000000-0005-0000-0000-0000FC050000}"/>
    <cellStyle name="Euro 11 50" xfId="467" xr:uid="{00000000-0005-0000-0000-0000FD050000}"/>
    <cellStyle name="Euro 11 51" xfId="468" xr:uid="{00000000-0005-0000-0000-0000FE050000}"/>
    <cellStyle name="Euro 11 52" xfId="469" xr:uid="{00000000-0005-0000-0000-0000FF050000}"/>
    <cellStyle name="Euro 11 53" xfId="470" xr:uid="{00000000-0005-0000-0000-000000060000}"/>
    <cellStyle name="Euro 11 54" xfId="471" xr:uid="{00000000-0005-0000-0000-000001060000}"/>
    <cellStyle name="Euro 11 55" xfId="472" xr:uid="{00000000-0005-0000-0000-000002060000}"/>
    <cellStyle name="Euro 11 56" xfId="473" xr:uid="{00000000-0005-0000-0000-000003060000}"/>
    <cellStyle name="Euro 11 57" xfId="474" xr:uid="{00000000-0005-0000-0000-000004060000}"/>
    <cellStyle name="Euro 11 58" xfId="475" xr:uid="{00000000-0005-0000-0000-000005060000}"/>
    <cellStyle name="Euro 11 59" xfId="476" xr:uid="{00000000-0005-0000-0000-000006060000}"/>
    <cellStyle name="Euro 11 6" xfId="477" xr:uid="{00000000-0005-0000-0000-000007060000}"/>
    <cellStyle name="Euro 11 60" xfId="478" xr:uid="{00000000-0005-0000-0000-000008060000}"/>
    <cellStyle name="Euro 11 61" xfId="479" xr:uid="{00000000-0005-0000-0000-000009060000}"/>
    <cellStyle name="Euro 11 62" xfId="480" xr:uid="{00000000-0005-0000-0000-00000A060000}"/>
    <cellStyle name="Euro 11 63" xfId="481" xr:uid="{00000000-0005-0000-0000-00000B060000}"/>
    <cellStyle name="Euro 11 7" xfId="482" xr:uid="{00000000-0005-0000-0000-00000C060000}"/>
    <cellStyle name="Euro 11 8" xfId="483" xr:uid="{00000000-0005-0000-0000-00000D060000}"/>
    <cellStyle name="Euro 11 9" xfId="484" xr:uid="{00000000-0005-0000-0000-00000E060000}"/>
    <cellStyle name="Euro 110" xfId="485" xr:uid="{00000000-0005-0000-0000-00000F060000}"/>
    <cellStyle name="Euro 111" xfId="486" xr:uid="{00000000-0005-0000-0000-000010060000}"/>
    <cellStyle name="Euro 112" xfId="487" xr:uid="{00000000-0005-0000-0000-000011060000}"/>
    <cellStyle name="Euro 113" xfId="488" xr:uid="{00000000-0005-0000-0000-000012060000}"/>
    <cellStyle name="Euro 114" xfId="489" xr:uid="{00000000-0005-0000-0000-000013060000}"/>
    <cellStyle name="Euro 115" xfId="490" xr:uid="{00000000-0005-0000-0000-000014060000}"/>
    <cellStyle name="Euro 116" xfId="491" xr:uid="{00000000-0005-0000-0000-000015060000}"/>
    <cellStyle name="Euro 117" xfId="492" xr:uid="{00000000-0005-0000-0000-000016060000}"/>
    <cellStyle name="Euro 118" xfId="493" xr:uid="{00000000-0005-0000-0000-000017060000}"/>
    <cellStyle name="Euro 119" xfId="494" xr:uid="{00000000-0005-0000-0000-000018060000}"/>
    <cellStyle name="Euro 12" xfId="10" xr:uid="{00000000-0005-0000-0000-000019060000}"/>
    <cellStyle name="Euro 12 10" xfId="495" xr:uid="{00000000-0005-0000-0000-00001A060000}"/>
    <cellStyle name="Euro 12 11" xfId="496" xr:uid="{00000000-0005-0000-0000-00001B060000}"/>
    <cellStyle name="Euro 12 12" xfId="497" xr:uid="{00000000-0005-0000-0000-00001C060000}"/>
    <cellStyle name="Euro 12 13" xfId="498" xr:uid="{00000000-0005-0000-0000-00001D060000}"/>
    <cellStyle name="Euro 12 14" xfId="499" xr:uid="{00000000-0005-0000-0000-00001E060000}"/>
    <cellStyle name="Euro 12 15" xfId="500" xr:uid="{00000000-0005-0000-0000-00001F060000}"/>
    <cellStyle name="Euro 12 16" xfId="501" xr:uid="{00000000-0005-0000-0000-000020060000}"/>
    <cellStyle name="Euro 12 17" xfId="502" xr:uid="{00000000-0005-0000-0000-000021060000}"/>
    <cellStyle name="Euro 12 18" xfId="503" xr:uid="{00000000-0005-0000-0000-000022060000}"/>
    <cellStyle name="Euro 12 19" xfId="504" xr:uid="{00000000-0005-0000-0000-000023060000}"/>
    <cellStyle name="Euro 12 2" xfId="505" xr:uid="{00000000-0005-0000-0000-000024060000}"/>
    <cellStyle name="Euro 12 20" xfId="506" xr:uid="{00000000-0005-0000-0000-000025060000}"/>
    <cellStyle name="Euro 12 21" xfId="507" xr:uid="{00000000-0005-0000-0000-000026060000}"/>
    <cellStyle name="Euro 12 22" xfId="508" xr:uid="{00000000-0005-0000-0000-000027060000}"/>
    <cellStyle name="Euro 12 23" xfId="509" xr:uid="{00000000-0005-0000-0000-000028060000}"/>
    <cellStyle name="Euro 12 24" xfId="510" xr:uid="{00000000-0005-0000-0000-000029060000}"/>
    <cellStyle name="Euro 12 25" xfId="511" xr:uid="{00000000-0005-0000-0000-00002A060000}"/>
    <cellStyle name="Euro 12 26" xfId="512" xr:uid="{00000000-0005-0000-0000-00002B060000}"/>
    <cellStyle name="Euro 12 27" xfId="513" xr:uid="{00000000-0005-0000-0000-00002C060000}"/>
    <cellStyle name="Euro 12 28" xfId="514" xr:uid="{00000000-0005-0000-0000-00002D060000}"/>
    <cellStyle name="Euro 12 29" xfId="515" xr:uid="{00000000-0005-0000-0000-00002E060000}"/>
    <cellStyle name="Euro 12 3" xfId="516" xr:uid="{00000000-0005-0000-0000-00002F060000}"/>
    <cellStyle name="Euro 12 30" xfId="517" xr:uid="{00000000-0005-0000-0000-000030060000}"/>
    <cellStyle name="Euro 12 31" xfId="518" xr:uid="{00000000-0005-0000-0000-000031060000}"/>
    <cellStyle name="Euro 12 32" xfId="519" xr:uid="{00000000-0005-0000-0000-000032060000}"/>
    <cellStyle name="Euro 12 33" xfId="520" xr:uid="{00000000-0005-0000-0000-000033060000}"/>
    <cellStyle name="Euro 12 34" xfId="521" xr:uid="{00000000-0005-0000-0000-000034060000}"/>
    <cellStyle name="Euro 12 35" xfId="522" xr:uid="{00000000-0005-0000-0000-000035060000}"/>
    <cellStyle name="Euro 12 36" xfId="523" xr:uid="{00000000-0005-0000-0000-000036060000}"/>
    <cellStyle name="Euro 12 37" xfId="524" xr:uid="{00000000-0005-0000-0000-000037060000}"/>
    <cellStyle name="Euro 12 38" xfId="525" xr:uid="{00000000-0005-0000-0000-000038060000}"/>
    <cellStyle name="Euro 12 39" xfId="526" xr:uid="{00000000-0005-0000-0000-000039060000}"/>
    <cellStyle name="Euro 12 4" xfId="527" xr:uid="{00000000-0005-0000-0000-00003A060000}"/>
    <cellStyle name="Euro 12 40" xfId="528" xr:uid="{00000000-0005-0000-0000-00003B060000}"/>
    <cellStyle name="Euro 12 41" xfId="529" xr:uid="{00000000-0005-0000-0000-00003C060000}"/>
    <cellStyle name="Euro 12 42" xfId="530" xr:uid="{00000000-0005-0000-0000-00003D060000}"/>
    <cellStyle name="Euro 12 43" xfId="531" xr:uid="{00000000-0005-0000-0000-00003E060000}"/>
    <cellStyle name="Euro 12 44" xfId="532" xr:uid="{00000000-0005-0000-0000-00003F060000}"/>
    <cellStyle name="Euro 12 45" xfId="533" xr:uid="{00000000-0005-0000-0000-000040060000}"/>
    <cellStyle name="Euro 12 46" xfId="534" xr:uid="{00000000-0005-0000-0000-000041060000}"/>
    <cellStyle name="Euro 12 47" xfId="535" xr:uid="{00000000-0005-0000-0000-000042060000}"/>
    <cellStyle name="Euro 12 48" xfId="536" xr:uid="{00000000-0005-0000-0000-000043060000}"/>
    <cellStyle name="Euro 12 49" xfId="537" xr:uid="{00000000-0005-0000-0000-000044060000}"/>
    <cellStyle name="Euro 12 5" xfId="538" xr:uid="{00000000-0005-0000-0000-000045060000}"/>
    <cellStyle name="Euro 12 50" xfId="539" xr:uid="{00000000-0005-0000-0000-000046060000}"/>
    <cellStyle name="Euro 12 51" xfId="540" xr:uid="{00000000-0005-0000-0000-000047060000}"/>
    <cellStyle name="Euro 12 52" xfId="541" xr:uid="{00000000-0005-0000-0000-000048060000}"/>
    <cellStyle name="Euro 12 53" xfId="542" xr:uid="{00000000-0005-0000-0000-000049060000}"/>
    <cellStyle name="Euro 12 54" xfId="543" xr:uid="{00000000-0005-0000-0000-00004A060000}"/>
    <cellStyle name="Euro 12 55" xfId="544" xr:uid="{00000000-0005-0000-0000-00004B060000}"/>
    <cellStyle name="Euro 12 56" xfId="545" xr:uid="{00000000-0005-0000-0000-00004C060000}"/>
    <cellStyle name="Euro 12 57" xfId="546" xr:uid="{00000000-0005-0000-0000-00004D060000}"/>
    <cellStyle name="Euro 12 58" xfId="547" xr:uid="{00000000-0005-0000-0000-00004E060000}"/>
    <cellStyle name="Euro 12 59" xfId="548" xr:uid="{00000000-0005-0000-0000-00004F060000}"/>
    <cellStyle name="Euro 12 6" xfId="549" xr:uid="{00000000-0005-0000-0000-000050060000}"/>
    <cellStyle name="Euro 12 60" xfId="550" xr:uid="{00000000-0005-0000-0000-000051060000}"/>
    <cellStyle name="Euro 12 61" xfId="551" xr:uid="{00000000-0005-0000-0000-000052060000}"/>
    <cellStyle name="Euro 12 62" xfId="552" xr:uid="{00000000-0005-0000-0000-000053060000}"/>
    <cellStyle name="Euro 12 63" xfId="553" xr:uid="{00000000-0005-0000-0000-000054060000}"/>
    <cellStyle name="Euro 12 7" xfId="554" xr:uid="{00000000-0005-0000-0000-000055060000}"/>
    <cellStyle name="Euro 12 8" xfId="555" xr:uid="{00000000-0005-0000-0000-000056060000}"/>
    <cellStyle name="Euro 12 9" xfId="556" xr:uid="{00000000-0005-0000-0000-000057060000}"/>
    <cellStyle name="Euro 120" xfId="557" xr:uid="{00000000-0005-0000-0000-000058060000}"/>
    <cellStyle name="Euro 121" xfId="558" xr:uid="{00000000-0005-0000-0000-000059060000}"/>
    <cellStyle name="Euro 122" xfId="559" xr:uid="{00000000-0005-0000-0000-00005A060000}"/>
    <cellStyle name="Euro 123" xfId="560" xr:uid="{00000000-0005-0000-0000-00005B060000}"/>
    <cellStyle name="Euro 124" xfId="561" xr:uid="{00000000-0005-0000-0000-00005C060000}"/>
    <cellStyle name="Euro 125" xfId="562" xr:uid="{00000000-0005-0000-0000-00005D060000}"/>
    <cellStyle name="Euro 126" xfId="563" xr:uid="{00000000-0005-0000-0000-00005E060000}"/>
    <cellStyle name="Euro 127" xfId="564" xr:uid="{00000000-0005-0000-0000-00005F060000}"/>
    <cellStyle name="Euro 128" xfId="565" xr:uid="{00000000-0005-0000-0000-000060060000}"/>
    <cellStyle name="Euro 129" xfId="566" xr:uid="{00000000-0005-0000-0000-000061060000}"/>
    <cellStyle name="Euro 13" xfId="11" xr:uid="{00000000-0005-0000-0000-000062060000}"/>
    <cellStyle name="Euro 13 10" xfId="567" xr:uid="{00000000-0005-0000-0000-000063060000}"/>
    <cellStyle name="Euro 13 11" xfId="568" xr:uid="{00000000-0005-0000-0000-000064060000}"/>
    <cellStyle name="Euro 13 12" xfId="569" xr:uid="{00000000-0005-0000-0000-000065060000}"/>
    <cellStyle name="Euro 13 13" xfId="570" xr:uid="{00000000-0005-0000-0000-000066060000}"/>
    <cellStyle name="Euro 13 14" xfId="571" xr:uid="{00000000-0005-0000-0000-000067060000}"/>
    <cellStyle name="Euro 13 15" xfId="572" xr:uid="{00000000-0005-0000-0000-000068060000}"/>
    <cellStyle name="Euro 13 16" xfId="573" xr:uid="{00000000-0005-0000-0000-000069060000}"/>
    <cellStyle name="Euro 13 17" xfId="574" xr:uid="{00000000-0005-0000-0000-00006A060000}"/>
    <cellStyle name="Euro 13 18" xfId="575" xr:uid="{00000000-0005-0000-0000-00006B060000}"/>
    <cellStyle name="Euro 13 19" xfId="576" xr:uid="{00000000-0005-0000-0000-00006C060000}"/>
    <cellStyle name="Euro 13 2" xfId="577" xr:uid="{00000000-0005-0000-0000-00006D060000}"/>
    <cellStyle name="Euro 13 20" xfId="578" xr:uid="{00000000-0005-0000-0000-00006E060000}"/>
    <cellStyle name="Euro 13 21" xfId="579" xr:uid="{00000000-0005-0000-0000-00006F060000}"/>
    <cellStyle name="Euro 13 22" xfId="580" xr:uid="{00000000-0005-0000-0000-000070060000}"/>
    <cellStyle name="Euro 13 23" xfId="581" xr:uid="{00000000-0005-0000-0000-000071060000}"/>
    <cellStyle name="Euro 13 24" xfId="582" xr:uid="{00000000-0005-0000-0000-000072060000}"/>
    <cellStyle name="Euro 13 25" xfId="583" xr:uid="{00000000-0005-0000-0000-000073060000}"/>
    <cellStyle name="Euro 13 26" xfId="584" xr:uid="{00000000-0005-0000-0000-000074060000}"/>
    <cellStyle name="Euro 13 27" xfId="585" xr:uid="{00000000-0005-0000-0000-000075060000}"/>
    <cellStyle name="Euro 13 28" xfId="586" xr:uid="{00000000-0005-0000-0000-000076060000}"/>
    <cellStyle name="Euro 13 29" xfId="587" xr:uid="{00000000-0005-0000-0000-000077060000}"/>
    <cellStyle name="Euro 13 3" xfId="588" xr:uid="{00000000-0005-0000-0000-000078060000}"/>
    <cellStyle name="Euro 13 30" xfId="589" xr:uid="{00000000-0005-0000-0000-000079060000}"/>
    <cellStyle name="Euro 13 31" xfId="590" xr:uid="{00000000-0005-0000-0000-00007A060000}"/>
    <cellStyle name="Euro 13 32" xfId="591" xr:uid="{00000000-0005-0000-0000-00007B060000}"/>
    <cellStyle name="Euro 13 33" xfId="592" xr:uid="{00000000-0005-0000-0000-00007C060000}"/>
    <cellStyle name="Euro 13 34" xfId="593" xr:uid="{00000000-0005-0000-0000-00007D060000}"/>
    <cellStyle name="Euro 13 35" xfId="594" xr:uid="{00000000-0005-0000-0000-00007E060000}"/>
    <cellStyle name="Euro 13 36" xfId="595" xr:uid="{00000000-0005-0000-0000-00007F060000}"/>
    <cellStyle name="Euro 13 37" xfId="596" xr:uid="{00000000-0005-0000-0000-000080060000}"/>
    <cellStyle name="Euro 13 38" xfId="597" xr:uid="{00000000-0005-0000-0000-000081060000}"/>
    <cellStyle name="Euro 13 39" xfId="598" xr:uid="{00000000-0005-0000-0000-000082060000}"/>
    <cellStyle name="Euro 13 4" xfId="599" xr:uid="{00000000-0005-0000-0000-000083060000}"/>
    <cellStyle name="Euro 13 40" xfId="600" xr:uid="{00000000-0005-0000-0000-000084060000}"/>
    <cellStyle name="Euro 13 41" xfId="601" xr:uid="{00000000-0005-0000-0000-000085060000}"/>
    <cellStyle name="Euro 13 42" xfId="602" xr:uid="{00000000-0005-0000-0000-000086060000}"/>
    <cellStyle name="Euro 13 43" xfId="603" xr:uid="{00000000-0005-0000-0000-000087060000}"/>
    <cellStyle name="Euro 13 44" xfId="604" xr:uid="{00000000-0005-0000-0000-000088060000}"/>
    <cellStyle name="Euro 13 45" xfId="605" xr:uid="{00000000-0005-0000-0000-000089060000}"/>
    <cellStyle name="Euro 13 46" xfId="606" xr:uid="{00000000-0005-0000-0000-00008A060000}"/>
    <cellStyle name="Euro 13 47" xfId="607" xr:uid="{00000000-0005-0000-0000-00008B060000}"/>
    <cellStyle name="Euro 13 48" xfId="608" xr:uid="{00000000-0005-0000-0000-00008C060000}"/>
    <cellStyle name="Euro 13 49" xfId="609" xr:uid="{00000000-0005-0000-0000-00008D060000}"/>
    <cellStyle name="Euro 13 5" xfId="610" xr:uid="{00000000-0005-0000-0000-00008E060000}"/>
    <cellStyle name="Euro 13 50" xfId="611" xr:uid="{00000000-0005-0000-0000-00008F060000}"/>
    <cellStyle name="Euro 13 51" xfId="612" xr:uid="{00000000-0005-0000-0000-000090060000}"/>
    <cellStyle name="Euro 13 52" xfId="613" xr:uid="{00000000-0005-0000-0000-000091060000}"/>
    <cellStyle name="Euro 13 53" xfId="614" xr:uid="{00000000-0005-0000-0000-000092060000}"/>
    <cellStyle name="Euro 13 54" xfId="615" xr:uid="{00000000-0005-0000-0000-000093060000}"/>
    <cellStyle name="Euro 13 55" xfId="616" xr:uid="{00000000-0005-0000-0000-000094060000}"/>
    <cellStyle name="Euro 13 56" xfId="617" xr:uid="{00000000-0005-0000-0000-000095060000}"/>
    <cellStyle name="Euro 13 57" xfId="618" xr:uid="{00000000-0005-0000-0000-000096060000}"/>
    <cellStyle name="Euro 13 58" xfId="619" xr:uid="{00000000-0005-0000-0000-000097060000}"/>
    <cellStyle name="Euro 13 59" xfId="620" xr:uid="{00000000-0005-0000-0000-000098060000}"/>
    <cellStyle name="Euro 13 6" xfId="621" xr:uid="{00000000-0005-0000-0000-000099060000}"/>
    <cellStyle name="Euro 13 60" xfId="622" xr:uid="{00000000-0005-0000-0000-00009A060000}"/>
    <cellStyle name="Euro 13 61" xfId="623" xr:uid="{00000000-0005-0000-0000-00009B060000}"/>
    <cellStyle name="Euro 13 62" xfId="624" xr:uid="{00000000-0005-0000-0000-00009C060000}"/>
    <cellStyle name="Euro 13 63" xfId="625" xr:uid="{00000000-0005-0000-0000-00009D060000}"/>
    <cellStyle name="Euro 13 7" xfId="626" xr:uid="{00000000-0005-0000-0000-00009E060000}"/>
    <cellStyle name="Euro 13 8" xfId="627" xr:uid="{00000000-0005-0000-0000-00009F060000}"/>
    <cellStyle name="Euro 13 9" xfId="628" xr:uid="{00000000-0005-0000-0000-0000A0060000}"/>
    <cellStyle name="Euro 130" xfId="629" xr:uid="{00000000-0005-0000-0000-0000A1060000}"/>
    <cellStyle name="Euro 131" xfId="630" xr:uid="{00000000-0005-0000-0000-0000A2060000}"/>
    <cellStyle name="Euro 132" xfId="631" xr:uid="{00000000-0005-0000-0000-0000A3060000}"/>
    <cellStyle name="Euro 133" xfId="632" xr:uid="{00000000-0005-0000-0000-0000A4060000}"/>
    <cellStyle name="Euro 134" xfId="633" xr:uid="{00000000-0005-0000-0000-0000A5060000}"/>
    <cellStyle name="Euro 135" xfId="634" xr:uid="{00000000-0005-0000-0000-0000A6060000}"/>
    <cellStyle name="Euro 136" xfId="635" xr:uid="{00000000-0005-0000-0000-0000A7060000}"/>
    <cellStyle name="Euro 137" xfId="636" xr:uid="{00000000-0005-0000-0000-0000A8060000}"/>
    <cellStyle name="Euro 138" xfId="637" xr:uid="{00000000-0005-0000-0000-0000A9060000}"/>
    <cellStyle name="Euro 139" xfId="638" xr:uid="{00000000-0005-0000-0000-0000AA060000}"/>
    <cellStyle name="Euro 14" xfId="12" xr:uid="{00000000-0005-0000-0000-0000AB060000}"/>
    <cellStyle name="Euro 14 10" xfId="639" xr:uid="{00000000-0005-0000-0000-0000AC060000}"/>
    <cellStyle name="Euro 14 11" xfId="640" xr:uid="{00000000-0005-0000-0000-0000AD060000}"/>
    <cellStyle name="Euro 14 12" xfId="641" xr:uid="{00000000-0005-0000-0000-0000AE060000}"/>
    <cellStyle name="Euro 14 13" xfId="642" xr:uid="{00000000-0005-0000-0000-0000AF060000}"/>
    <cellStyle name="Euro 14 14" xfId="643" xr:uid="{00000000-0005-0000-0000-0000B0060000}"/>
    <cellStyle name="Euro 14 15" xfId="644" xr:uid="{00000000-0005-0000-0000-0000B1060000}"/>
    <cellStyle name="Euro 14 16" xfId="645" xr:uid="{00000000-0005-0000-0000-0000B2060000}"/>
    <cellStyle name="Euro 14 17" xfId="646" xr:uid="{00000000-0005-0000-0000-0000B3060000}"/>
    <cellStyle name="Euro 14 18" xfId="647" xr:uid="{00000000-0005-0000-0000-0000B4060000}"/>
    <cellStyle name="Euro 14 19" xfId="648" xr:uid="{00000000-0005-0000-0000-0000B5060000}"/>
    <cellStyle name="Euro 14 2" xfId="649" xr:uid="{00000000-0005-0000-0000-0000B6060000}"/>
    <cellStyle name="Euro 14 20" xfId="650" xr:uid="{00000000-0005-0000-0000-0000B7060000}"/>
    <cellStyle name="Euro 14 21" xfId="651" xr:uid="{00000000-0005-0000-0000-0000B8060000}"/>
    <cellStyle name="Euro 14 22" xfId="652" xr:uid="{00000000-0005-0000-0000-0000B9060000}"/>
    <cellStyle name="Euro 14 23" xfId="653" xr:uid="{00000000-0005-0000-0000-0000BA060000}"/>
    <cellStyle name="Euro 14 24" xfId="654" xr:uid="{00000000-0005-0000-0000-0000BB060000}"/>
    <cellStyle name="Euro 14 25" xfId="655" xr:uid="{00000000-0005-0000-0000-0000BC060000}"/>
    <cellStyle name="Euro 14 26" xfId="656" xr:uid="{00000000-0005-0000-0000-0000BD060000}"/>
    <cellStyle name="Euro 14 27" xfId="657" xr:uid="{00000000-0005-0000-0000-0000BE060000}"/>
    <cellStyle name="Euro 14 28" xfId="658" xr:uid="{00000000-0005-0000-0000-0000BF060000}"/>
    <cellStyle name="Euro 14 29" xfId="659" xr:uid="{00000000-0005-0000-0000-0000C0060000}"/>
    <cellStyle name="Euro 14 3" xfId="660" xr:uid="{00000000-0005-0000-0000-0000C1060000}"/>
    <cellStyle name="Euro 14 30" xfId="661" xr:uid="{00000000-0005-0000-0000-0000C2060000}"/>
    <cellStyle name="Euro 14 31" xfId="662" xr:uid="{00000000-0005-0000-0000-0000C3060000}"/>
    <cellStyle name="Euro 14 32" xfId="663" xr:uid="{00000000-0005-0000-0000-0000C4060000}"/>
    <cellStyle name="Euro 14 33" xfId="664" xr:uid="{00000000-0005-0000-0000-0000C5060000}"/>
    <cellStyle name="Euro 14 34" xfId="665" xr:uid="{00000000-0005-0000-0000-0000C6060000}"/>
    <cellStyle name="Euro 14 35" xfId="666" xr:uid="{00000000-0005-0000-0000-0000C7060000}"/>
    <cellStyle name="Euro 14 36" xfId="667" xr:uid="{00000000-0005-0000-0000-0000C8060000}"/>
    <cellStyle name="Euro 14 37" xfId="668" xr:uid="{00000000-0005-0000-0000-0000C9060000}"/>
    <cellStyle name="Euro 14 38" xfId="669" xr:uid="{00000000-0005-0000-0000-0000CA060000}"/>
    <cellStyle name="Euro 14 39" xfId="670" xr:uid="{00000000-0005-0000-0000-0000CB060000}"/>
    <cellStyle name="Euro 14 4" xfId="671" xr:uid="{00000000-0005-0000-0000-0000CC060000}"/>
    <cellStyle name="Euro 14 40" xfId="672" xr:uid="{00000000-0005-0000-0000-0000CD060000}"/>
    <cellStyle name="Euro 14 41" xfId="673" xr:uid="{00000000-0005-0000-0000-0000CE060000}"/>
    <cellStyle name="Euro 14 42" xfId="674" xr:uid="{00000000-0005-0000-0000-0000CF060000}"/>
    <cellStyle name="Euro 14 43" xfId="675" xr:uid="{00000000-0005-0000-0000-0000D0060000}"/>
    <cellStyle name="Euro 14 44" xfId="676" xr:uid="{00000000-0005-0000-0000-0000D1060000}"/>
    <cellStyle name="Euro 14 45" xfId="677" xr:uid="{00000000-0005-0000-0000-0000D2060000}"/>
    <cellStyle name="Euro 14 46" xfId="678" xr:uid="{00000000-0005-0000-0000-0000D3060000}"/>
    <cellStyle name="Euro 14 47" xfId="679" xr:uid="{00000000-0005-0000-0000-0000D4060000}"/>
    <cellStyle name="Euro 14 48" xfId="680" xr:uid="{00000000-0005-0000-0000-0000D5060000}"/>
    <cellStyle name="Euro 14 49" xfId="681" xr:uid="{00000000-0005-0000-0000-0000D6060000}"/>
    <cellStyle name="Euro 14 5" xfId="682" xr:uid="{00000000-0005-0000-0000-0000D7060000}"/>
    <cellStyle name="Euro 14 50" xfId="683" xr:uid="{00000000-0005-0000-0000-0000D8060000}"/>
    <cellStyle name="Euro 14 51" xfId="684" xr:uid="{00000000-0005-0000-0000-0000D9060000}"/>
    <cellStyle name="Euro 14 52" xfId="685" xr:uid="{00000000-0005-0000-0000-0000DA060000}"/>
    <cellStyle name="Euro 14 53" xfId="686" xr:uid="{00000000-0005-0000-0000-0000DB060000}"/>
    <cellStyle name="Euro 14 54" xfId="687" xr:uid="{00000000-0005-0000-0000-0000DC060000}"/>
    <cellStyle name="Euro 14 55" xfId="688" xr:uid="{00000000-0005-0000-0000-0000DD060000}"/>
    <cellStyle name="Euro 14 56" xfId="689" xr:uid="{00000000-0005-0000-0000-0000DE060000}"/>
    <cellStyle name="Euro 14 57" xfId="690" xr:uid="{00000000-0005-0000-0000-0000DF060000}"/>
    <cellStyle name="Euro 14 58" xfId="691" xr:uid="{00000000-0005-0000-0000-0000E0060000}"/>
    <cellStyle name="Euro 14 59" xfId="692" xr:uid="{00000000-0005-0000-0000-0000E1060000}"/>
    <cellStyle name="Euro 14 6" xfId="693" xr:uid="{00000000-0005-0000-0000-0000E2060000}"/>
    <cellStyle name="Euro 14 60" xfId="694" xr:uid="{00000000-0005-0000-0000-0000E3060000}"/>
    <cellStyle name="Euro 14 61" xfId="695" xr:uid="{00000000-0005-0000-0000-0000E4060000}"/>
    <cellStyle name="Euro 14 62" xfId="696" xr:uid="{00000000-0005-0000-0000-0000E5060000}"/>
    <cellStyle name="Euro 14 63" xfId="697" xr:uid="{00000000-0005-0000-0000-0000E6060000}"/>
    <cellStyle name="Euro 14 7" xfId="698" xr:uid="{00000000-0005-0000-0000-0000E7060000}"/>
    <cellStyle name="Euro 14 8" xfId="699" xr:uid="{00000000-0005-0000-0000-0000E8060000}"/>
    <cellStyle name="Euro 14 9" xfId="700" xr:uid="{00000000-0005-0000-0000-0000E9060000}"/>
    <cellStyle name="Euro 140" xfId="701" xr:uid="{00000000-0005-0000-0000-0000EA060000}"/>
    <cellStyle name="Euro 141" xfId="702" xr:uid="{00000000-0005-0000-0000-0000EB060000}"/>
    <cellStyle name="Euro 142" xfId="703" xr:uid="{00000000-0005-0000-0000-0000EC060000}"/>
    <cellStyle name="Euro 143" xfId="704" xr:uid="{00000000-0005-0000-0000-0000ED060000}"/>
    <cellStyle name="Euro 144" xfId="705" xr:uid="{00000000-0005-0000-0000-0000EE060000}"/>
    <cellStyle name="Euro 145" xfId="706" xr:uid="{00000000-0005-0000-0000-0000EF060000}"/>
    <cellStyle name="Euro 146" xfId="707" xr:uid="{00000000-0005-0000-0000-0000F0060000}"/>
    <cellStyle name="Euro 147" xfId="708" xr:uid="{00000000-0005-0000-0000-0000F1060000}"/>
    <cellStyle name="Euro 148" xfId="709" xr:uid="{00000000-0005-0000-0000-0000F2060000}"/>
    <cellStyle name="Euro 149" xfId="710" xr:uid="{00000000-0005-0000-0000-0000F3060000}"/>
    <cellStyle name="Euro 15" xfId="13" xr:uid="{00000000-0005-0000-0000-0000F4060000}"/>
    <cellStyle name="Euro 15 10" xfId="711" xr:uid="{00000000-0005-0000-0000-0000F5060000}"/>
    <cellStyle name="Euro 15 11" xfId="712" xr:uid="{00000000-0005-0000-0000-0000F6060000}"/>
    <cellStyle name="Euro 15 12" xfId="713" xr:uid="{00000000-0005-0000-0000-0000F7060000}"/>
    <cellStyle name="Euro 15 13" xfId="714" xr:uid="{00000000-0005-0000-0000-0000F8060000}"/>
    <cellStyle name="Euro 15 14" xfId="715" xr:uid="{00000000-0005-0000-0000-0000F9060000}"/>
    <cellStyle name="Euro 15 15" xfId="716" xr:uid="{00000000-0005-0000-0000-0000FA060000}"/>
    <cellStyle name="Euro 15 16" xfId="717" xr:uid="{00000000-0005-0000-0000-0000FB060000}"/>
    <cellStyle name="Euro 15 17" xfId="718" xr:uid="{00000000-0005-0000-0000-0000FC060000}"/>
    <cellStyle name="Euro 15 18" xfId="719" xr:uid="{00000000-0005-0000-0000-0000FD060000}"/>
    <cellStyle name="Euro 15 19" xfId="720" xr:uid="{00000000-0005-0000-0000-0000FE060000}"/>
    <cellStyle name="Euro 15 2" xfId="721" xr:uid="{00000000-0005-0000-0000-0000FF060000}"/>
    <cellStyle name="Euro 15 20" xfId="722" xr:uid="{00000000-0005-0000-0000-000000070000}"/>
    <cellStyle name="Euro 15 21" xfId="723" xr:uid="{00000000-0005-0000-0000-000001070000}"/>
    <cellStyle name="Euro 15 22" xfId="724" xr:uid="{00000000-0005-0000-0000-000002070000}"/>
    <cellStyle name="Euro 15 23" xfId="725" xr:uid="{00000000-0005-0000-0000-000003070000}"/>
    <cellStyle name="Euro 15 24" xfId="726" xr:uid="{00000000-0005-0000-0000-000004070000}"/>
    <cellStyle name="Euro 15 25" xfId="727" xr:uid="{00000000-0005-0000-0000-000005070000}"/>
    <cellStyle name="Euro 15 26" xfId="728" xr:uid="{00000000-0005-0000-0000-000006070000}"/>
    <cellStyle name="Euro 15 27" xfId="729" xr:uid="{00000000-0005-0000-0000-000007070000}"/>
    <cellStyle name="Euro 15 28" xfId="730" xr:uid="{00000000-0005-0000-0000-000008070000}"/>
    <cellStyle name="Euro 15 29" xfId="731" xr:uid="{00000000-0005-0000-0000-000009070000}"/>
    <cellStyle name="Euro 15 3" xfId="732" xr:uid="{00000000-0005-0000-0000-00000A070000}"/>
    <cellStyle name="Euro 15 30" xfId="733" xr:uid="{00000000-0005-0000-0000-00000B070000}"/>
    <cellStyle name="Euro 15 31" xfId="734" xr:uid="{00000000-0005-0000-0000-00000C070000}"/>
    <cellStyle name="Euro 15 32" xfId="735" xr:uid="{00000000-0005-0000-0000-00000D070000}"/>
    <cellStyle name="Euro 15 33" xfId="736" xr:uid="{00000000-0005-0000-0000-00000E070000}"/>
    <cellStyle name="Euro 15 34" xfId="737" xr:uid="{00000000-0005-0000-0000-00000F070000}"/>
    <cellStyle name="Euro 15 35" xfId="738" xr:uid="{00000000-0005-0000-0000-000010070000}"/>
    <cellStyle name="Euro 15 36" xfId="739" xr:uid="{00000000-0005-0000-0000-000011070000}"/>
    <cellStyle name="Euro 15 37" xfId="740" xr:uid="{00000000-0005-0000-0000-000012070000}"/>
    <cellStyle name="Euro 15 38" xfId="741" xr:uid="{00000000-0005-0000-0000-000013070000}"/>
    <cellStyle name="Euro 15 39" xfId="742" xr:uid="{00000000-0005-0000-0000-000014070000}"/>
    <cellStyle name="Euro 15 4" xfId="743" xr:uid="{00000000-0005-0000-0000-000015070000}"/>
    <cellStyle name="Euro 15 40" xfId="744" xr:uid="{00000000-0005-0000-0000-000016070000}"/>
    <cellStyle name="Euro 15 41" xfId="745" xr:uid="{00000000-0005-0000-0000-000017070000}"/>
    <cellStyle name="Euro 15 42" xfId="746" xr:uid="{00000000-0005-0000-0000-000018070000}"/>
    <cellStyle name="Euro 15 43" xfId="747" xr:uid="{00000000-0005-0000-0000-000019070000}"/>
    <cellStyle name="Euro 15 44" xfId="748" xr:uid="{00000000-0005-0000-0000-00001A070000}"/>
    <cellStyle name="Euro 15 45" xfId="749" xr:uid="{00000000-0005-0000-0000-00001B070000}"/>
    <cellStyle name="Euro 15 46" xfId="750" xr:uid="{00000000-0005-0000-0000-00001C070000}"/>
    <cellStyle name="Euro 15 47" xfId="751" xr:uid="{00000000-0005-0000-0000-00001D070000}"/>
    <cellStyle name="Euro 15 48" xfId="752" xr:uid="{00000000-0005-0000-0000-00001E070000}"/>
    <cellStyle name="Euro 15 49" xfId="753" xr:uid="{00000000-0005-0000-0000-00001F070000}"/>
    <cellStyle name="Euro 15 5" xfId="754" xr:uid="{00000000-0005-0000-0000-000020070000}"/>
    <cellStyle name="Euro 15 50" xfId="755" xr:uid="{00000000-0005-0000-0000-000021070000}"/>
    <cellStyle name="Euro 15 51" xfId="756" xr:uid="{00000000-0005-0000-0000-000022070000}"/>
    <cellStyle name="Euro 15 52" xfId="757" xr:uid="{00000000-0005-0000-0000-000023070000}"/>
    <cellStyle name="Euro 15 53" xfId="758" xr:uid="{00000000-0005-0000-0000-000024070000}"/>
    <cellStyle name="Euro 15 54" xfId="759" xr:uid="{00000000-0005-0000-0000-000025070000}"/>
    <cellStyle name="Euro 15 55" xfId="760" xr:uid="{00000000-0005-0000-0000-000026070000}"/>
    <cellStyle name="Euro 15 56" xfId="761" xr:uid="{00000000-0005-0000-0000-000027070000}"/>
    <cellStyle name="Euro 15 57" xfId="762" xr:uid="{00000000-0005-0000-0000-000028070000}"/>
    <cellStyle name="Euro 15 58" xfId="763" xr:uid="{00000000-0005-0000-0000-000029070000}"/>
    <cellStyle name="Euro 15 59" xfId="764" xr:uid="{00000000-0005-0000-0000-00002A070000}"/>
    <cellStyle name="Euro 15 6" xfId="765" xr:uid="{00000000-0005-0000-0000-00002B070000}"/>
    <cellStyle name="Euro 15 60" xfId="766" xr:uid="{00000000-0005-0000-0000-00002C070000}"/>
    <cellStyle name="Euro 15 61" xfId="767" xr:uid="{00000000-0005-0000-0000-00002D070000}"/>
    <cellStyle name="Euro 15 62" xfId="768" xr:uid="{00000000-0005-0000-0000-00002E070000}"/>
    <cellStyle name="Euro 15 63" xfId="769" xr:uid="{00000000-0005-0000-0000-00002F070000}"/>
    <cellStyle name="Euro 15 7" xfId="770" xr:uid="{00000000-0005-0000-0000-000030070000}"/>
    <cellStyle name="Euro 15 8" xfId="771" xr:uid="{00000000-0005-0000-0000-000031070000}"/>
    <cellStyle name="Euro 15 9" xfId="772" xr:uid="{00000000-0005-0000-0000-000032070000}"/>
    <cellStyle name="Euro 150" xfId="773" xr:uid="{00000000-0005-0000-0000-000033070000}"/>
    <cellStyle name="Euro 151" xfId="774" xr:uid="{00000000-0005-0000-0000-000034070000}"/>
    <cellStyle name="Euro 152" xfId="775" xr:uid="{00000000-0005-0000-0000-000035070000}"/>
    <cellStyle name="Euro 153" xfId="776" xr:uid="{00000000-0005-0000-0000-000036070000}"/>
    <cellStyle name="Euro 154" xfId="777" xr:uid="{00000000-0005-0000-0000-000037070000}"/>
    <cellStyle name="Euro 155" xfId="778" xr:uid="{00000000-0005-0000-0000-000038070000}"/>
    <cellStyle name="Euro 156" xfId="779" xr:uid="{00000000-0005-0000-0000-000039070000}"/>
    <cellStyle name="Euro 157" xfId="780" xr:uid="{00000000-0005-0000-0000-00003A070000}"/>
    <cellStyle name="Euro 158" xfId="781" xr:uid="{00000000-0005-0000-0000-00003B070000}"/>
    <cellStyle name="Euro 159" xfId="782" xr:uid="{00000000-0005-0000-0000-00003C070000}"/>
    <cellStyle name="Euro 16" xfId="14" xr:uid="{00000000-0005-0000-0000-00003D070000}"/>
    <cellStyle name="Euro 16 10" xfId="783" xr:uid="{00000000-0005-0000-0000-00003E070000}"/>
    <cellStyle name="Euro 16 11" xfId="784" xr:uid="{00000000-0005-0000-0000-00003F070000}"/>
    <cellStyle name="Euro 16 12" xfId="785" xr:uid="{00000000-0005-0000-0000-000040070000}"/>
    <cellStyle name="Euro 16 13" xfId="786" xr:uid="{00000000-0005-0000-0000-000041070000}"/>
    <cellStyle name="Euro 16 14" xfId="787" xr:uid="{00000000-0005-0000-0000-000042070000}"/>
    <cellStyle name="Euro 16 15" xfId="788" xr:uid="{00000000-0005-0000-0000-000043070000}"/>
    <cellStyle name="Euro 16 16" xfId="789" xr:uid="{00000000-0005-0000-0000-000044070000}"/>
    <cellStyle name="Euro 16 17" xfId="790" xr:uid="{00000000-0005-0000-0000-000045070000}"/>
    <cellStyle name="Euro 16 18" xfId="791" xr:uid="{00000000-0005-0000-0000-000046070000}"/>
    <cellStyle name="Euro 16 19" xfId="792" xr:uid="{00000000-0005-0000-0000-000047070000}"/>
    <cellStyle name="Euro 16 2" xfId="793" xr:uid="{00000000-0005-0000-0000-000048070000}"/>
    <cellStyle name="Euro 16 20" xfId="794" xr:uid="{00000000-0005-0000-0000-000049070000}"/>
    <cellStyle name="Euro 16 21" xfId="795" xr:uid="{00000000-0005-0000-0000-00004A070000}"/>
    <cellStyle name="Euro 16 22" xfId="796" xr:uid="{00000000-0005-0000-0000-00004B070000}"/>
    <cellStyle name="Euro 16 23" xfId="797" xr:uid="{00000000-0005-0000-0000-00004C070000}"/>
    <cellStyle name="Euro 16 24" xfId="798" xr:uid="{00000000-0005-0000-0000-00004D070000}"/>
    <cellStyle name="Euro 16 25" xfId="799" xr:uid="{00000000-0005-0000-0000-00004E070000}"/>
    <cellStyle name="Euro 16 26" xfId="800" xr:uid="{00000000-0005-0000-0000-00004F070000}"/>
    <cellStyle name="Euro 16 27" xfId="801" xr:uid="{00000000-0005-0000-0000-000050070000}"/>
    <cellStyle name="Euro 16 28" xfId="802" xr:uid="{00000000-0005-0000-0000-000051070000}"/>
    <cellStyle name="Euro 16 29" xfId="803" xr:uid="{00000000-0005-0000-0000-000052070000}"/>
    <cellStyle name="Euro 16 3" xfId="804" xr:uid="{00000000-0005-0000-0000-000053070000}"/>
    <cellStyle name="Euro 16 30" xfId="805" xr:uid="{00000000-0005-0000-0000-000054070000}"/>
    <cellStyle name="Euro 16 31" xfId="806" xr:uid="{00000000-0005-0000-0000-000055070000}"/>
    <cellStyle name="Euro 16 32" xfId="807" xr:uid="{00000000-0005-0000-0000-000056070000}"/>
    <cellStyle name="Euro 16 33" xfId="808" xr:uid="{00000000-0005-0000-0000-000057070000}"/>
    <cellStyle name="Euro 16 34" xfId="809" xr:uid="{00000000-0005-0000-0000-000058070000}"/>
    <cellStyle name="Euro 16 35" xfId="810" xr:uid="{00000000-0005-0000-0000-000059070000}"/>
    <cellStyle name="Euro 16 36" xfId="811" xr:uid="{00000000-0005-0000-0000-00005A070000}"/>
    <cellStyle name="Euro 16 37" xfId="812" xr:uid="{00000000-0005-0000-0000-00005B070000}"/>
    <cellStyle name="Euro 16 38" xfId="813" xr:uid="{00000000-0005-0000-0000-00005C070000}"/>
    <cellStyle name="Euro 16 39" xfId="814" xr:uid="{00000000-0005-0000-0000-00005D070000}"/>
    <cellStyle name="Euro 16 4" xfId="815" xr:uid="{00000000-0005-0000-0000-00005E070000}"/>
    <cellStyle name="Euro 16 40" xfId="816" xr:uid="{00000000-0005-0000-0000-00005F070000}"/>
    <cellStyle name="Euro 16 41" xfId="817" xr:uid="{00000000-0005-0000-0000-000060070000}"/>
    <cellStyle name="Euro 16 42" xfId="818" xr:uid="{00000000-0005-0000-0000-000061070000}"/>
    <cellStyle name="Euro 16 43" xfId="819" xr:uid="{00000000-0005-0000-0000-000062070000}"/>
    <cellStyle name="Euro 16 44" xfId="820" xr:uid="{00000000-0005-0000-0000-000063070000}"/>
    <cellStyle name="Euro 16 45" xfId="821" xr:uid="{00000000-0005-0000-0000-000064070000}"/>
    <cellStyle name="Euro 16 46" xfId="822" xr:uid="{00000000-0005-0000-0000-000065070000}"/>
    <cellStyle name="Euro 16 47" xfId="823" xr:uid="{00000000-0005-0000-0000-000066070000}"/>
    <cellStyle name="Euro 16 48" xfId="824" xr:uid="{00000000-0005-0000-0000-000067070000}"/>
    <cellStyle name="Euro 16 49" xfId="825" xr:uid="{00000000-0005-0000-0000-000068070000}"/>
    <cellStyle name="Euro 16 5" xfId="826" xr:uid="{00000000-0005-0000-0000-000069070000}"/>
    <cellStyle name="Euro 16 50" xfId="827" xr:uid="{00000000-0005-0000-0000-00006A070000}"/>
    <cellStyle name="Euro 16 51" xfId="828" xr:uid="{00000000-0005-0000-0000-00006B070000}"/>
    <cellStyle name="Euro 16 52" xfId="829" xr:uid="{00000000-0005-0000-0000-00006C070000}"/>
    <cellStyle name="Euro 16 53" xfId="830" xr:uid="{00000000-0005-0000-0000-00006D070000}"/>
    <cellStyle name="Euro 16 54" xfId="831" xr:uid="{00000000-0005-0000-0000-00006E070000}"/>
    <cellStyle name="Euro 16 55" xfId="832" xr:uid="{00000000-0005-0000-0000-00006F070000}"/>
    <cellStyle name="Euro 16 56" xfId="833" xr:uid="{00000000-0005-0000-0000-000070070000}"/>
    <cellStyle name="Euro 16 57" xfId="834" xr:uid="{00000000-0005-0000-0000-000071070000}"/>
    <cellStyle name="Euro 16 58" xfId="835" xr:uid="{00000000-0005-0000-0000-000072070000}"/>
    <cellStyle name="Euro 16 59" xfId="836" xr:uid="{00000000-0005-0000-0000-000073070000}"/>
    <cellStyle name="Euro 16 6" xfId="837" xr:uid="{00000000-0005-0000-0000-000074070000}"/>
    <cellStyle name="Euro 16 60" xfId="838" xr:uid="{00000000-0005-0000-0000-000075070000}"/>
    <cellStyle name="Euro 16 61" xfId="839" xr:uid="{00000000-0005-0000-0000-000076070000}"/>
    <cellStyle name="Euro 16 62" xfId="840" xr:uid="{00000000-0005-0000-0000-000077070000}"/>
    <cellStyle name="Euro 16 63" xfId="841" xr:uid="{00000000-0005-0000-0000-000078070000}"/>
    <cellStyle name="Euro 16 7" xfId="842" xr:uid="{00000000-0005-0000-0000-000079070000}"/>
    <cellStyle name="Euro 16 8" xfId="843" xr:uid="{00000000-0005-0000-0000-00007A070000}"/>
    <cellStyle name="Euro 16 9" xfId="844" xr:uid="{00000000-0005-0000-0000-00007B070000}"/>
    <cellStyle name="Euro 160" xfId="845" xr:uid="{00000000-0005-0000-0000-00007C070000}"/>
    <cellStyle name="Euro 161" xfId="846" xr:uid="{00000000-0005-0000-0000-00007D070000}"/>
    <cellStyle name="Euro 162" xfId="847" xr:uid="{00000000-0005-0000-0000-00007E070000}"/>
    <cellStyle name="Euro 163" xfId="848" xr:uid="{00000000-0005-0000-0000-00007F070000}"/>
    <cellStyle name="Euro 164" xfId="849" xr:uid="{00000000-0005-0000-0000-000080070000}"/>
    <cellStyle name="Euro 165" xfId="850" xr:uid="{00000000-0005-0000-0000-000081070000}"/>
    <cellStyle name="Euro 166" xfId="851" xr:uid="{00000000-0005-0000-0000-000082070000}"/>
    <cellStyle name="Euro 167" xfId="852" xr:uid="{00000000-0005-0000-0000-000083070000}"/>
    <cellStyle name="Euro 168" xfId="853" xr:uid="{00000000-0005-0000-0000-000084070000}"/>
    <cellStyle name="Euro 169" xfId="854" xr:uid="{00000000-0005-0000-0000-000085070000}"/>
    <cellStyle name="Euro 17" xfId="15" xr:uid="{00000000-0005-0000-0000-000086070000}"/>
    <cellStyle name="Euro 17 10" xfId="855" xr:uid="{00000000-0005-0000-0000-000087070000}"/>
    <cellStyle name="Euro 17 11" xfId="856" xr:uid="{00000000-0005-0000-0000-000088070000}"/>
    <cellStyle name="Euro 17 12" xfId="857" xr:uid="{00000000-0005-0000-0000-000089070000}"/>
    <cellStyle name="Euro 17 13" xfId="858" xr:uid="{00000000-0005-0000-0000-00008A070000}"/>
    <cellStyle name="Euro 17 14" xfId="859" xr:uid="{00000000-0005-0000-0000-00008B070000}"/>
    <cellStyle name="Euro 17 15" xfId="860" xr:uid="{00000000-0005-0000-0000-00008C070000}"/>
    <cellStyle name="Euro 17 16" xfId="861" xr:uid="{00000000-0005-0000-0000-00008D070000}"/>
    <cellStyle name="Euro 17 17" xfId="862" xr:uid="{00000000-0005-0000-0000-00008E070000}"/>
    <cellStyle name="Euro 17 18" xfId="863" xr:uid="{00000000-0005-0000-0000-00008F070000}"/>
    <cellStyle name="Euro 17 19" xfId="864" xr:uid="{00000000-0005-0000-0000-000090070000}"/>
    <cellStyle name="Euro 17 2" xfId="865" xr:uid="{00000000-0005-0000-0000-000091070000}"/>
    <cellStyle name="Euro 17 20" xfId="866" xr:uid="{00000000-0005-0000-0000-000092070000}"/>
    <cellStyle name="Euro 17 21" xfId="867" xr:uid="{00000000-0005-0000-0000-000093070000}"/>
    <cellStyle name="Euro 17 22" xfId="868" xr:uid="{00000000-0005-0000-0000-000094070000}"/>
    <cellStyle name="Euro 17 23" xfId="869" xr:uid="{00000000-0005-0000-0000-000095070000}"/>
    <cellStyle name="Euro 17 24" xfId="870" xr:uid="{00000000-0005-0000-0000-000096070000}"/>
    <cellStyle name="Euro 17 25" xfId="871" xr:uid="{00000000-0005-0000-0000-000097070000}"/>
    <cellStyle name="Euro 17 26" xfId="872" xr:uid="{00000000-0005-0000-0000-000098070000}"/>
    <cellStyle name="Euro 17 27" xfId="873" xr:uid="{00000000-0005-0000-0000-000099070000}"/>
    <cellStyle name="Euro 17 28" xfId="874" xr:uid="{00000000-0005-0000-0000-00009A070000}"/>
    <cellStyle name="Euro 17 29" xfId="875" xr:uid="{00000000-0005-0000-0000-00009B070000}"/>
    <cellStyle name="Euro 17 3" xfId="876" xr:uid="{00000000-0005-0000-0000-00009C070000}"/>
    <cellStyle name="Euro 17 30" xfId="877" xr:uid="{00000000-0005-0000-0000-00009D070000}"/>
    <cellStyle name="Euro 17 31" xfId="878" xr:uid="{00000000-0005-0000-0000-00009E070000}"/>
    <cellStyle name="Euro 17 32" xfId="879" xr:uid="{00000000-0005-0000-0000-00009F070000}"/>
    <cellStyle name="Euro 17 33" xfId="880" xr:uid="{00000000-0005-0000-0000-0000A0070000}"/>
    <cellStyle name="Euro 17 34" xfId="881" xr:uid="{00000000-0005-0000-0000-0000A1070000}"/>
    <cellStyle name="Euro 17 35" xfId="882" xr:uid="{00000000-0005-0000-0000-0000A2070000}"/>
    <cellStyle name="Euro 17 36" xfId="883" xr:uid="{00000000-0005-0000-0000-0000A3070000}"/>
    <cellStyle name="Euro 17 37" xfId="884" xr:uid="{00000000-0005-0000-0000-0000A4070000}"/>
    <cellStyle name="Euro 17 38" xfId="885" xr:uid="{00000000-0005-0000-0000-0000A5070000}"/>
    <cellStyle name="Euro 17 39" xfId="886" xr:uid="{00000000-0005-0000-0000-0000A6070000}"/>
    <cellStyle name="Euro 17 4" xfId="887" xr:uid="{00000000-0005-0000-0000-0000A7070000}"/>
    <cellStyle name="Euro 17 40" xfId="888" xr:uid="{00000000-0005-0000-0000-0000A8070000}"/>
    <cellStyle name="Euro 17 41" xfId="889" xr:uid="{00000000-0005-0000-0000-0000A9070000}"/>
    <cellStyle name="Euro 17 42" xfId="890" xr:uid="{00000000-0005-0000-0000-0000AA070000}"/>
    <cellStyle name="Euro 17 43" xfId="891" xr:uid="{00000000-0005-0000-0000-0000AB070000}"/>
    <cellStyle name="Euro 17 44" xfId="892" xr:uid="{00000000-0005-0000-0000-0000AC070000}"/>
    <cellStyle name="Euro 17 45" xfId="893" xr:uid="{00000000-0005-0000-0000-0000AD070000}"/>
    <cellStyle name="Euro 17 46" xfId="894" xr:uid="{00000000-0005-0000-0000-0000AE070000}"/>
    <cellStyle name="Euro 17 47" xfId="895" xr:uid="{00000000-0005-0000-0000-0000AF070000}"/>
    <cellStyle name="Euro 17 48" xfId="896" xr:uid="{00000000-0005-0000-0000-0000B0070000}"/>
    <cellStyle name="Euro 17 49" xfId="897" xr:uid="{00000000-0005-0000-0000-0000B1070000}"/>
    <cellStyle name="Euro 17 5" xfId="898" xr:uid="{00000000-0005-0000-0000-0000B2070000}"/>
    <cellStyle name="Euro 17 50" xfId="899" xr:uid="{00000000-0005-0000-0000-0000B3070000}"/>
    <cellStyle name="Euro 17 51" xfId="900" xr:uid="{00000000-0005-0000-0000-0000B4070000}"/>
    <cellStyle name="Euro 17 52" xfId="901" xr:uid="{00000000-0005-0000-0000-0000B5070000}"/>
    <cellStyle name="Euro 17 53" xfId="902" xr:uid="{00000000-0005-0000-0000-0000B6070000}"/>
    <cellStyle name="Euro 17 54" xfId="903" xr:uid="{00000000-0005-0000-0000-0000B7070000}"/>
    <cellStyle name="Euro 17 55" xfId="904" xr:uid="{00000000-0005-0000-0000-0000B8070000}"/>
    <cellStyle name="Euro 17 56" xfId="905" xr:uid="{00000000-0005-0000-0000-0000B9070000}"/>
    <cellStyle name="Euro 17 57" xfId="906" xr:uid="{00000000-0005-0000-0000-0000BA070000}"/>
    <cellStyle name="Euro 17 58" xfId="907" xr:uid="{00000000-0005-0000-0000-0000BB070000}"/>
    <cellStyle name="Euro 17 59" xfId="908" xr:uid="{00000000-0005-0000-0000-0000BC070000}"/>
    <cellStyle name="Euro 17 6" xfId="909" xr:uid="{00000000-0005-0000-0000-0000BD070000}"/>
    <cellStyle name="Euro 17 60" xfId="910" xr:uid="{00000000-0005-0000-0000-0000BE070000}"/>
    <cellStyle name="Euro 17 61" xfId="911" xr:uid="{00000000-0005-0000-0000-0000BF070000}"/>
    <cellStyle name="Euro 17 62" xfId="912" xr:uid="{00000000-0005-0000-0000-0000C0070000}"/>
    <cellStyle name="Euro 17 63" xfId="913" xr:uid="{00000000-0005-0000-0000-0000C1070000}"/>
    <cellStyle name="Euro 17 7" xfId="914" xr:uid="{00000000-0005-0000-0000-0000C2070000}"/>
    <cellStyle name="Euro 17 8" xfId="915" xr:uid="{00000000-0005-0000-0000-0000C3070000}"/>
    <cellStyle name="Euro 17 9" xfId="916" xr:uid="{00000000-0005-0000-0000-0000C4070000}"/>
    <cellStyle name="Euro 18" xfId="16" xr:uid="{00000000-0005-0000-0000-0000C5070000}"/>
    <cellStyle name="Euro 18 10" xfId="917" xr:uid="{00000000-0005-0000-0000-0000C6070000}"/>
    <cellStyle name="Euro 18 11" xfId="918" xr:uid="{00000000-0005-0000-0000-0000C7070000}"/>
    <cellStyle name="Euro 18 12" xfId="919" xr:uid="{00000000-0005-0000-0000-0000C8070000}"/>
    <cellStyle name="Euro 18 13" xfId="920" xr:uid="{00000000-0005-0000-0000-0000C9070000}"/>
    <cellStyle name="Euro 18 14" xfId="921" xr:uid="{00000000-0005-0000-0000-0000CA070000}"/>
    <cellStyle name="Euro 18 15" xfId="922" xr:uid="{00000000-0005-0000-0000-0000CB070000}"/>
    <cellStyle name="Euro 18 16" xfId="923" xr:uid="{00000000-0005-0000-0000-0000CC070000}"/>
    <cellStyle name="Euro 18 17" xfId="924" xr:uid="{00000000-0005-0000-0000-0000CD070000}"/>
    <cellStyle name="Euro 18 18" xfId="925" xr:uid="{00000000-0005-0000-0000-0000CE070000}"/>
    <cellStyle name="Euro 18 19" xfId="926" xr:uid="{00000000-0005-0000-0000-0000CF070000}"/>
    <cellStyle name="Euro 18 2" xfId="927" xr:uid="{00000000-0005-0000-0000-0000D0070000}"/>
    <cellStyle name="Euro 18 20" xfId="928" xr:uid="{00000000-0005-0000-0000-0000D1070000}"/>
    <cellStyle name="Euro 18 21" xfId="929" xr:uid="{00000000-0005-0000-0000-0000D2070000}"/>
    <cellStyle name="Euro 18 22" xfId="930" xr:uid="{00000000-0005-0000-0000-0000D3070000}"/>
    <cellStyle name="Euro 18 23" xfId="931" xr:uid="{00000000-0005-0000-0000-0000D4070000}"/>
    <cellStyle name="Euro 18 24" xfId="932" xr:uid="{00000000-0005-0000-0000-0000D5070000}"/>
    <cellStyle name="Euro 18 25" xfId="933" xr:uid="{00000000-0005-0000-0000-0000D6070000}"/>
    <cellStyle name="Euro 18 26" xfId="934" xr:uid="{00000000-0005-0000-0000-0000D7070000}"/>
    <cellStyle name="Euro 18 27" xfId="935" xr:uid="{00000000-0005-0000-0000-0000D8070000}"/>
    <cellStyle name="Euro 18 28" xfId="936" xr:uid="{00000000-0005-0000-0000-0000D9070000}"/>
    <cellStyle name="Euro 18 29" xfId="937" xr:uid="{00000000-0005-0000-0000-0000DA070000}"/>
    <cellStyle name="Euro 18 3" xfId="938" xr:uid="{00000000-0005-0000-0000-0000DB070000}"/>
    <cellStyle name="Euro 18 30" xfId="939" xr:uid="{00000000-0005-0000-0000-0000DC070000}"/>
    <cellStyle name="Euro 18 31" xfId="940" xr:uid="{00000000-0005-0000-0000-0000DD070000}"/>
    <cellStyle name="Euro 18 32" xfId="941" xr:uid="{00000000-0005-0000-0000-0000DE070000}"/>
    <cellStyle name="Euro 18 33" xfId="942" xr:uid="{00000000-0005-0000-0000-0000DF070000}"/>
    <cellStyle name="Euro 18 34" xfId="943" xr:uid="{00000000-0005-0000-0000-0000E0070000}"/>
    <cellStyle name="Euro 18 35" xfId="944" xr:uid="{00000000-0005-0000-0000-0000E1070000}"/>
    <cellStyle name="Euro 18 36" xfId="945" xr:uid="{00000000-0005-0000-0000-0000E2070000}"/>
    <cellStyle name="Euro 18 37" xfId="946" xr:uid="{00000000-0005-0000-0000-0000E3070000}"/>
    <cellStyle name="Euro 18 38" xfId="947" xr:uid="{00000000-0005-0000-0000-0000E4070000}"/>
    <cellStyle name="Euro 18 39" xfId="948" xr:uid="{00000000-0005-0000-0000-0000E5070000}"/>
    <cellStyle name="Euro 18 4" xfId="949" xr:uid="{00000000-0005-0000-0000-0000E6070000}"/>
    <cellStyle name="Euro 18 40" xfId="950" xr:uid="{00000000-0005-0000-0000-0000E7070000}"/>
    <cellStyle name="Euro 18 41" xfId="951" xr:uid="{00000000-0005-0000-0000-0000E8070000}"/>
    <cellStyle name="Euro 18 42" xfId="952" xr:uid="{00000000-0005-0000-0000-0000E9070000}"/>
    <cellStyle name="Euro 18 43" xfId="953" xr:uid="{00000000-0005-0000-0000-0000EA070000}"/>
    <cellStyle name="Euro 18 44" xfId="954" xr:uid="{00000000-0005-0000-0000-0000EB070000}"/>
    <cellStyle name="Euro 18 45" xfId="955" xr:uid="{00000000-0005-0000-0000-0000EC070000}"/>
    <cellStyle name="Euro 18 46" xfId="956" xr:uid="{00000000-0005-0000-0000-0000ED070000}"/>
    <cellStyle name="Euro 18 47" xfId="957" xr:uid="{00000000-0005-0000-0000-0000EE070000}"/>
    <cellStyle name="Euro 18 48" xfId="958" xr:uid="{00000000-0005-0000-0000-0000EF070000}"/>
    <cellStyle name="Euro 18 49" xfId="959" xr:uid="{00000000-0005-0000-0000-0000F0070000}"/>
    <cellStyle name="Euro 18 5" xfId="960" xr:uid="{00000000-0005-0000-0000-0000F1070000}"/>
    <cellStyle name="Euro 18 50" xfId="961" xr:uid="{00000000-0005-0000-0000-0000F2070000}"/>
    <cellStyle name="Euro 18 51" xfId="962" xr:uid="{00000000-0005-0000-0000-0000F3070000}"/>
    <cellStyle name="Euro 18 52" xfId="963" xr:uid="{00000000-0005-0000-0000-0000F4070000}"/>
    <cellStyle name="Euro 18 53" xfId="964" xr:uid="{00000000-0005-0000-0000-0000F5070000}"/>
    <cellStyle name="Euro 18 54" xfId="965" xr:uid="{00000000-0005-0000-0000-0000F6070000}"/>
    <cellStyle name="Euro 18 55" xfId="966" xr:uid="{00000000-0005-0000-0000-0000F7070000}"/>
    <cellStyle name="Euro 18 56" xfId="967" xr:uid="{00000000-0005-0000-0000-0000F8070000}"/>
    <cellStyle name="Euro 18 57" xfId="968" xr:uid="{00000000-0005-0000-0000-0000F9070000}"/>
    <cellStyle name="Euro 18 58" xfId="969" xr:uid="{00000000-0005-0000-0000-0000FA070000}"/>
    <cellStyle name="Euro 18 59" xfId="970" xr:uid="{00000000-0005-0000-0000-0000FB070000}"/>
    <cellStyle name="Euro 18 6" xfId="971" xr:uid="{00000000-0005-0000-0000-0000FC070000}"/>
    <cellStyle name="Euro 18 60" xfId="972" xr:uid="{00000000-0005-0000-0000-0000FD070000}"/>
    <cellStyle name="Euro 18 61" xfId="973" xr:uid="{00000000-0005-0000-0000-0000FE070000}"/>
    <cellStyle name="Euro 18 62" xfId="974" xr:uid="{00000000-0005-0000-0000-0000FF070000}"/>
    <cellStyle name="Euro 18 63" xfId="975" xr:uid="{00000000-0005-0000-0000-000000080000}"/>
    <cellStyle name="Euro 18 7" xfId="976" xr:uid="{00000000-0005-0000-0000-000001080000}"/>
    <cellStyle name="Euro 18 8" xfId="977" xr:uid="{00000000-0005-0000-0000-000002080000}"/>
    <cellStyle name="Euro 18 9" xfId="978" xr:uid="{00000000-0005-0000-0000-000003080000}"/>
    <cellStyle name="Euro 19" xfId="17" xr:uid="{00000000-0005-0000-0000-000004080000}"/>
    <cellStyle name="Euro 19 10" xfId="979" xr:uid="{00000000-0005-0000-0000-000005080000}"/>
    <cellStyle name="Euro 19 11" xfId="980" xr:uid="{00000000-0005-0000-0000-000006080000}"/>
    <cellStyle name="Euro 19 12" xfId="981" xr:uid="{00000000-0005-0000-0000-000007080000}"/>
    <cellStyle name="Euro 19 13" xfId="982" xr:uid="{00000000-0005-0000-0000-000008080000}"/>
    <cellStyle name="Euro 19 14" xfId="983" xr:uid="{00000000-0005-0000-0000-000009080000}"/>
    <cellStyle name="Euro 19 15" xfId="984" xr:uid="{00000000-0005-0000-0000-00000A080000}"/>
    <cellStyle name="Euro 19 16" xfId="985" xr:uid="{00000000-0005-0000-0000-00000B080000}"/>
    <cellStyle name="Euro 19 17" xfId="986" xr:uid="{00000000-0005-0000-0000-00000C080000}"/>
    <cellStyle name="Euro 19 18" xfId="987" xr:uid="{00000000-0005-0000-0000-00000D080000}"/>
    <cellStyle name="Euro 19 19" xfId="988" xr:uid="{00000000-0005-0000-0000-00000E080000}"/>
    <cellStyle name="Euro 19 2" xfId="989" xr:uid="{00000000-0005-0000-0000-00000F080000}"/>
    <cellStyle name="Euro 19 20" xfId="990" xr:uid="{00000000-0005-0000-0000-000010080000}"/>
    <cellStyle name="Euro 19 21" xfId="991" xr:uid="{00000000-0005-0000-0000-000011080000}"/>
    <cellStyle name="Euro 19 22" xfId="992" xr:uid="{00000000-0005-0000-0000-000012080000}"/>
    <cellStyle name="Euro 19 23" xfId="993" xr:uid="{00000000-0005-0000-0000-000013080000}"/>
    <cellStyle name="Euro 19 24" xfId="994" xr:uid="{00000000-0005-0000-0000-000014080000}"/>
    <cellStyle name="Euro 19 25" xfId="995" xr:uid="{00000000-0005-0000-0000-000015080000}"/>
    <cellStyle name="Euro 19 26" xfId="996" xr:uid="{00000000-0005-0000-0000-000016080000}"/>
    <cellStyle name="Euro 19 27" xfId="997" xr:uid="{00000000-0005-0000-0000-000017080000}"/>
    <cellStyle name="Euro 19 28" xfId="998" xr:uid="{00000000-0005-0000-0000-000018080000}"/>
    <cellStyle name="Euro 19 29" xfId="999" xr:uid="{00000000-0005-0000-0000-000019080000}"/>
    <cellStyle name="Euro 19 3" xfId="1000" xr:uid="{00000000-0005-0000-0000-00001A080000}"/>
    <cellStyle name="Euro 19 30" xfId="1001" xr:uid="{00000000-0005-0000-0000-00001B080000}"/>
    <cellStyle name="Euro 19 31" xfId="1002" xr:uid="{00000000-0005-0000-0000-00001C080000}"/>
    <cellStyle name="Euro 19 32" xfId="1003" xr:uid="{00000000-0005-0000-0000-00001D080000}"/>
    <cellStyle name="Euro 19 33" xfId="1004" xr:uid="{00000000-0005-0000-0000-00001E080000}"/>
    <cellStyle name="Euro 19 34" xfId="1005" xr:uid="{00000000-0005-0000-0000-00001F080000}"/>
    <cellStyle name="Euro 19 35" xfId="1006" xr:uid="{00000000-0005-0000-0000-000020080000}"/>
    <cellStyle name="Euro 19 36" xfId="1007" xr:uid="{00000000-0005-0000-0000-000021080000}"/>
    <cellStyle name="Euro 19 37" xfId="1008" xr:uid="{00000000-0005-0000-0000-000022080000}"/>
    <cellStyle name="Euro 19 38" xfId="1009" xr:uid="{00000000-0005-0000-0000-000023080000}"/>
    <cellStyle name="Euro 19 39" xfId="1010" xr:uid="{00000000-0005-0000-0000-000024080000}"/>
    <cellStyle name="Euro 19 4" xfId="1011" xr:uid="{00000000-0005-0000-0000-000025080000}"/>
    <cellStyle name="Euro 19 40" xfId="1012" xr:uid="{00000000-0005-0000-0000-000026080000}"/>
    <cellStyle name="Euro 19 41" xfId="1013" xr:uid="{00000000-0005-0000-0000-000027080000}"/>
    <cellStyle name="Euro 19 42" xfId="1014" xr:uid="{00000000-0005-0000-0000-000028080000}"/>
    <cellStyle name="Euro 19 43" xfId="1015" xr:uid="{00000000-0005-0000-0000-000029080000}"/>
    <cellStyle name="Euro 19 44" xfId="1016" xr:uid="{00000000-0005-0000-0000-00002A080000}"/>
    <cellStyle name="Euro 19 45" xfId="1017" xr:uid="{00000000-0005-0000-0000-00002B080000}"/>
    <cellStyle name="Euro 19 46" xfId="1018" xr:uid="{00000000-0005-0000-0000-00002C080000}"/>
    <cellStyle name="Euro 19 47" xfId="1019" xr:uid="{00000000-0005-0000-0000-00002D080000}"/>
    <cellStyle name="Euro 19 48" xfId="1020" xr:uid="{00000000-0005-0000-0000-00002E080000}"/>
    <cellStyle name="Euro 19 49" xfId="1021" xr:uid="{00000000-0005-0000-0000-00002F080000}"/>
    <cellStyle name="Euro 19 5" xfId="1022" xr:uid="{00000000-0005-0000-0000-000030080000}"/>
    <cellStyle name="Euro 19 50" xfId="1023" xr:uid="{00000000-0005-0000-0000-000031080000}"/>
    <cellStyle name="Euro 19 51" xfId="1024" xr:uid="{00000000-0005-0000-0000-000032080000}"/>
    <cellStyle name="Euro 19 52" xfId="1025" xr:uid="{00000000-0005-0000-0000-000033080000}"/>
    <cellStyle name="Euro 19 53" xfId="1026" xr:uid="{00000000-0005-0000-0000-000034080000}"/>
    <cellStyle name="Euro 19 54" xfId="1027" xr:uid="{00000000-0005-0000-0000-000035080000}"/>
    <cellStyle name="Euro 19 55" xfId="1028" xr:uid="{00000000-0005-0000-0000-000036080000}"/>
    <cellStyle name="Euro 19 56" xfId="1029" xr:uid="{00000000-0005-0000-0000-000037080000}"/>
    <cellStyle name="Euro 19 57" xfId="1030" xr:uid="{00000000-0005-0000-0000-000038080000}"/>
    <cellStyle name="Euro 19 58" xfId="1031" xr:uid="{00000000-0005-0000-0000-000039080000}"/>
    <cellStyle name="Euro 19 59" xfId="1032" xr:uid="{00000000-0005-0000-0000-00003A080000}"/>
    <cellStyle name="Euro 19 6" xfId="1033" xr:uid="{00000000-0005-0000-0000-00003B080000}"/>
    <cellStyle name="Euro 19 60" xfId="1034" xr:uid="{00000000-0005-0000-0000-00003C080000}"/>
    <cellStyle name="Euro 19 61" xfId="1035" xr:uid="{00000000-0005-0000-0000-00003D080000}"/>
    <cellStyle name="Euro 19 62" xfId="1036" xr:uid="{00000000-0005-0000-0000-00003E080000}"/>
    <cellStyle name="Euro 19 63" xfId="1037" xr:uid="{00000000-0005-0000-0000-00003F080000}"/>
    <cellStyle name="Euro 19 7" xfId="1038" xr:uid="{00000000-0005-0000-0000-000040080000}"/>
    <cellStyle name="Euro 19 8" xfId="1039" xr:uid="{00000000-0005-0000-0000-000041080000}"/>
    <cellStyle name="Euro 19 9" xfId="1040" xr:uid="{00000000-0005-0000-0000-000042080000}"/>
    <cellStyle name="Euro 2" xfId="18" xr:uid="{00000000-0005-0000-0000-000043080000}"/>
    <cellStyle name="Euro 2 10" xfId="1041" xr:uid="{00000000-0005-0000-0000-000044080000}"/>
    <cellStyle name="Euro 2 11" xfId="1042" xr:uid="{00000000-0005-0000-0000-000045080000}"/>
    <cellStyle name="Euro 2 12" xfId="1043" xr:uid="{00000000-0005-0000-0000-000046080000}"/>
    <cellStyle name="Euro 2 13" xfId="1044" xr:uid="{00000000-0005-0000-0000-000047080000}"/>
    <cellStyle name="Euro 2 14" xfId="1045" xr:uid="{00000000-0005-0000-0000-000048080000}"/>
    <cellStyle name="Euro 2 15" xfId="1046" xr:uid="{00000000-0005-0000-0000-000049080000}"/>
    <cellStyle name="Euro 2 16" xfId="1047" xr:uid="{00000000-0005-0000-0000-00004A080000}"/>
    <cellStyle name="Euro 2 17" xfId="1048" xr:uid="{00000000-0005-0000-0000-00004B080000}"/>
    <cellStyle name="Euro 2 18" xfId="1049" xr:uid="{00000000-0005-0000-0000-00004C080000}"/>
    <cellStyle name="Euro 2 19" xfId="1050" xr:uid="{00000000-0005-0000-0000-00004D080000}"/>
    <cellStyle name="Euro 2 2" xfId="1051" xr:uid="{00000000-0005-0000-0000-00004E080000}"/>
    <cellStyle name="Euro 2 20" xfId="1052" xr:uid="{00000000-0005-0000-0000-00004F080000}"/>
    <cellStyle name="Euro 2 21" xfId="1053" xr:uid="{00000000-0005-0000-0000-000050080000}"/>
    <cellStyle name="Euro 2 22" xfId="1054" xr:uid="{00000000-0005-0000-0000-000051080000}"/>
    <cellStyle name="Euro 2 23" xfId="1055" xr:uid="{00000000-0005-0000-0000-000052080000}"/>
    <cellStyle name="Euro 2 24" xfId="1056" xr:uid="{00000000-0005-0000-0000-000053080000}"/>
    <cellStyle name="Euro 2 25" xfId="1057" xr:uid="{00000000-0005-0000-0000-000054080000}"/>
    <cellStyle name="Euro 2 26" xfId="1058" xr:uid="{00000000-0005-0000-0000-000055080000}"/>
    <cellStyle name="Euro 2 27" xfId="1059" xr:uid="{00000000-0005-0000-0000-000056080000}"/>
    <cellStyle name="Euro 2 28" xfId="1060" xr:uid="{00000000-0005-0000-0000-000057080000}"/>
    <cellStyle name="Euro 2 29" xfId="1061" xr:uid="{00000000-0005-0000-0000-000058080000}"/>
    <cellStyle name="Euro 2 3" xfId="1062" xr:uid="{00000000-0005-0000-0000-000059080000}"/>
    <cellStyle name="Euro 2 30" xfId="1063" xr:uid="{00000000-0005-0000-0000-00005A080000}"/>
    <cellStyle name="Euro 2 31" xfId="1064" xr:uid="{00000000-0005-0000-0000-00005B080000}"/>
    <cellStyle name="Euro 2 32" xfId="1065" xr:uid="{00000000-0005-0000-0000-00005C080000}"/>
    <cellStyle name="Euro 2 33" xfId="1066" xr:uid="{00000000-0005-0000-0000-00005D080000}"/>
    <cellStyle name="Euro 2 34" xfId="1067" xr:uid="{00000000-0005-0000-0000-00005E080000}"/>
    <cellStyle name="Euro 2 35" xfId="1068" xr:uid="{00000000-0005-0000-0000-00005F080000}"/>
    <cellStyle name="Euro 2 36" xfId="1069" xr:uid="{00000000-0005-0000-0000-000060080000}"/>
    <cellStyle name="Euro 2 37" xfId="1070" xr:uid="{00000000-0005-0000-0000-000061080000}"/>
    <cellStyle name="Euro 2 38" xfId="1071" xr:uid="{00000000-0005-0000-0000-000062080000}"/>
    <cellStyle name="Euro 2 39" xfId="1072" xr:uid="{00000000-0005-0000-0000-000063080000}"/>
    <cellStyle name="Euro 2 4" xfId="1073" xr:uid="{00000000-0005-0000-0000-000064080000}"/>
    <cellStyle name="Euro 2 40" xfId="1074" xr:uid="{00000000-0005-0000-0000-000065080000}"/>
    <cellStyle name="Euro 2 41" xfId="1075" xr:uid="{00000000-0005-0000-0000-000066080000}"/>
    <cellStyle name="Euro 2 42" xfId="1076" xr:uid="{00000000-0005-0000-0000-000067080000}"/>
    <cellStyle name="Euro 2 43" xfId="1077" xr:uid="{00000000-0005-0000-0000-000068080000}"/>
    <cellStyle name="Euro 2 44" xfId="1078" xr:uid="{00000000-0005-0000-0000-000069080000}"/>
    <cellStyle name="Euro 2 45" xfId="1079" xr:uid="{00000000-0005-0000-0000-00006A080000}"/>
    <cellStyle name="Euro 2 46" xfId="1080" xr:uid="{00000000-0005-0000-0000-00006B080000}"/>
    <cellStyle name="Euro 2 47" xfId="1081" xr:uid="{00000000-0005-0000-0000-00006C080000}"/>
    <cellStyle name="Euro 2 48" xfId="1082" xr:uid="{00000000-0005-0000-0000-00006D080000}"/>
    <cellStyle name="Euro 2 49" xfId="1083" xr:uid="{00000000-0005-0000-0000-00006E080000}"/>
    <cellStyle name="Euro 2 5" xfId="1084" xr:uid="{00000000-0005-0000-0000-00006F080000}"/>
    <cellStyle name="Euro 2 50" xfId="1085" xr:uid="{00000000-0005-0000-0000-000070080000}"/>
    <cellStyle name="Euro 2 51" xfId="1086" xr:uid="{00000000-0005-0000-0000-000071080000}"/>
    <cellStyle name="Euro 2 52" xfId="1087" xr:uid="{00000000-0005-0000-0000-000072080000}"/>
    <cellStyle name="Euro 2 53" xfId="1088" xr:uid="{00000000-0005-0000-0000-000073080000}"/>
    <cellStyle name="Euro 2 54" xfId="1089" xr:uid="{00000000-0005-0000-0000-000074080000}"/>
    <cellStyle name="Euro 2 55" xfId="1090" xr:uid="{00000000-0005-0000-0000-000075080000}"/>
    <cellStyle name="Euro 2 56" xfId="1091" xr:uid="{00000000-0005-0000-0000-000076080000}"/>
    <cellStyle name="Euro 2 57" xfId="1092" xr:uid="{00000000-0005-0000-0000-000077080000}"/>
    <cellStyle name="Euro 2 58" xfId="1093" xr:uid="{00000000-0005-0000-0000-000078080000}"/>
    <cellStyle name="Euro 2 59" xfId="1094" xr:uid="{00000000-0005-0000-0000-000079080000}"/>
    <cellStyle name="Euro 2 6" xfId="1095" xr:uid="{00000000-0005-0000-0000-00007A080000}"/>
    <cellStyle name="Euro 2 60" xfId="1096" xr:uid="{00000000-0005-0000-0000-00007B080000}"/>
    <cellStyle name="Euro 2 61" xfId="1097" xr:uid="{00000000-0005-0000-0000-00007C080000}"/>
    <cellStyle name="Euro 2 62" xfId="1098" xr:uid="{00000000-0005-0000-0000-00007D080000}"/>
    <cellStyle name="Euro 2 63" xfId="1099" xr:uid="{00000000-0005-0000-0000-00007E080000}"/>
    <cellStyle name="Euro 2 7" xfId="1100" xr:uid="{00000000-0005-0000-0000-00007F080000}"/>
    <cellStyle name="Euro 2 8" xfId="1101" xr:uid="{00000000-0005-0000-0000-000080080000}"/>
    <cellStyle name="Euro 2 9" xfId="1102" xr:uid="{00000000-0005-0000-0000-000081080000}"/>
    <cellStyle name="Euro 20" xfId="19" xr:uid="{00000000-0005-0000-0000-000082080000}"/>
    <cellStyle name="Euro 20 10" xfId="1103" xr:uid="{00000000-0005-0000-0000-000083080000}"/>
    <cellStyle name="Euro 20 11" xfId="1104" xr:uid="{00000000-0005-0000-0000-000084080000}"/>
    <cellStyle name="Euro 20 12" xfId="1105" xr:uid="{00000000-0005-0000-0000-000085080000}"/>
    <cellStyle name="Euro 20 13" xfId="1106" xr:uid="{00000000-0005-0000-0000-000086080000}"/>
    <cellStyle name="Euro 20 14" xfId="1107" xr:uid="{00000000-0005-0000-0000-000087080000}"/>
    <cellStyle name="Euro 20 15" xfId="1108" xr:uid="{00000000-0005-0000-0000-000088080000}"/>
    <cellStyle name="Euro 20 16" xfId="1109" xr:uid="{00000000-0005-0000-0000-000089080000}"/>
    <cellStyle name="Euro 20 17" xfId="1110" xr:uid="{00000000-0005-0000-0000-00008A080000}"/>
    <cellStyle name="Euro 20 18" xfId="1111" xr:uid="{00000000-0005-0000-0000-00008B080000}"/>
    <cellStyle name="Euro 20 19" xfId="1112" xr:uid="{00000000-0005-0000-0000-00008C080000}"/>
    <cellStyle name="Euro 20 2" xfId="1113" xr:uid="{00000000-0005-0000-0000-00008D080000}"/>
    <cellStyle name="Euro 20 20" xfId="1114" xr:uid="{00000000-0005-0000-0000-00008E080000}"/>
    <cellStyle name="Euro 20 21" xfId="1115" xr:uid="{00000000-0005-0000-0000-00008F080000}"/>
    <cellStyle name="Euro 20 22" xfId="1116" xr:uid="{00000000-0005-0000-0000-000090080000}"/>
    <cellStyle name="Euro 20 23" xfId="1117" xr:uid="{00000000-0005-0000-0000-000091080000}"/>
    <cellStyle name="Euro 20 24" xfId="1118" xr:uid="{00000000-0005-0000-0000-000092080000}"/>
    <cellStyle name="Euro 20 25" xfId="1119" xr:uid="{00000000-0005-0000-0000-000093080000}"/>
    <cellStyle name="Euro 20 26" xfId="1120" xr:uid="{00000000-0005-0000-0000-000094080000}"/>
    <cellStyle name="Euro 20 27" xfId="1121" xr:uid="{00000000-0005-0000-0000-000095080000}"/>
    <cellStyle name="Euro 20 28" xfId="1122" xr:uid="{00000000-0005-0000-0000-000096080000}"/>
    <cellStyle name="Euro 20 29" xfId="1123" xr:uid="{00000000-0005-0000-0000-000097080000}"/>
    <cellStyle name="Euro 20 3" xfId="1124" xr:uid="{00000000-0005-0000-0000-000098080000}"/>
    <cellStyle name="Euro 20 30" xfId="1125" xr:uid="{00000000-0005-0000-0000-000099080000}"/>
    <cellStyle name="Euro 20 31" xfId="1126" xr:uid="{00000000-0005-0000-0000-00009A080000}"/>
    <cellStyle name="Euro 20 32" xfId="1127" xr:uid="{00000000-0005-0000-0000-00009B080000}"/>
    <cellStyle name="Euro 20 33" xfId="1128" xr:uid="{00000000-0005-0000-0000-00009C080000}"/>
    <cellStyle name="Euro 20 34" xfId="1129" xr:uid="{00000000-0005-0000-0000-00009D080000}"/>
    <cellStyle name="Euro 20 35" xfId="1130" xr:uid="{00000000-0005-0000-0000-00009E080000}"/>
    <cellStyle name="Euro 20 36" xfId="1131" xr:uid="{00000000-0005-0000-0000-00009F080000}"/>
    <cellStyle name="Euro 20 37" xfId="1132" xr:uid="{00000000-0005-0000-0000-0000A0080000}"/>
    <cellStyle name="Euro 20 38" xfId="1133" xr:uid="{00000000-0005-0000-0000-0000A1080000}"/>
    <cellStyle name="Euro 20 39" xfId="1134" xr:uid="{00000000-0005-0000-0000-0000A2080000}"/>
    <cellStyle name="Euro 20 4" xfId="1135" xr:uid="{00000000-0005-0000-0000-0000A3080000}"/>
    <cellStyle name="Euro 20 40" xfId="1136" xr:uid="{00000000-0005-0000-0000-0000A4080000}"/>
    <cellStyle name="Euro 20 41" xfId="1137" xr:uid="{00000000-0005-0000-0000-0000A5080000}"/>
    <cellStyle name="Euro 20 42" xfId="1138" xr:uid="{00000000-0005-0000-0000-0000A6080000}"/>
    <cellStyle name="Euro 20 43" xfId="1139" xr:uid="{00000000-0005-0000-0000-0000A7080000}"/>
    <cellStyle name="Euro 20 44" xfId="1140" xr:uid="{00000000-0005-0000-0000-0000A8080000}"/>
    <cellStyle name="Euro 20 45" xfId="1141" xr:uid="{00000000-0005-0000-0000-0000A9080000}"/>
    <cellStyle name="Euro 20 46" xfId="1142" xr:uid="{00000000-0005-0000-0000-0000AA080000}"/>
    <cellStyle name="Euro 20 47" xfId="1143" xr:uid="{00000000-0005-0000-0000-0000AB080000}"/>
    <cellStyle name="Euro 20 48" xfId="1144" xr:uid="{00000000-0005-0000-0000-0000AC080000}"/>
    <cellStyle name="Euro 20 49" xfId="1145" xr:uid="{00000000-0005-0000-0000-0000AD080000}"/>
    <cellStyle name="Euro 20 5" xfId="1146" xr:uid="{00000000-0005-0000-0000-0000AE080000}"/>
    <cellStyle name="Euro 20 50" xfId="1147" xr:uid="{00000000-0005-0000-0000-0000AF080000}"/>
    <cellStyle name="Euro 20 51" xfId="1148" xr:uid="{00000000-0005-0000-0000-0000B0080000}"/>
    <cellStyle name="Euro 20 52" xfId="1149" xr:uid="{00000000-0005-0000-0000-0000B1080000}"/>
    <cellStyle name="Euro 20 53" xfId="1150" xr:uid="{00000000-0005-0000-0000-0000B2080000}"/>
    <cellStyle name="Euro 20 54" xfId="1151" xr:uid="{00000000-0005-0000-0000-0000B3080000}"/>
    <cellStyle name="Euro 20 55" xfId="1152" xr:uid="{00000000-0005-0000-0000-0000B4080000}"/>
    <cellStyle name="Euro 20 56" xfId="1153" xr:uid="{00000000-0005-0000-0000-0000B5080000}"/>
    <cellStyle name="Euro 20 57" xfId="1154" xr:uid="{00000000-0005-0000-0000-0000B6080000}"/>
    <cellStyle name="Euro 20 58" xfId="1155" xr:uid="{00000000-0005-0000-0000-0000B7080000}"/>
    <cellStyle name="Euro 20 59" xfId="1156" xr:uid="{00000000-0005-0000-0000-0000B8080000}"/>
    <cellStyle name="Euro 20 6" xfId="1157" xr:uid="{00000000-0005-0000-0000-0000B9080000}"/>
    <cellStyle name="Euro 20 60" xfId="1158" xr:uid="{00000000-0005-0000-0000-0000BA080000}"/>
    <cellStyle name="Euro 20 61" xfId="1159" xr:uid="{00000000-0005-0000-0000-0000BB080000}"/>
    <cellStyle name="Euro 20 62" xfId="1160" xr:uid="{00000000-0005-0000-0000-0000BC080000}"/>
    <cellStyle name="Euro 20 63" xfId="1161" xr:uid="{00000000-0005-0000-0000-0000BD080000}"/>
    <cellStyle name="Euro 20 7" xfId="1162" xr:uid="{00000000-0005-0000-0000-0000BE080000}"/>
    <cellStyle name="Euro 20 8" xfId="1163" xr:uid="{00000000-0005-0000-0000-0000BF080000}"/>
    <cellStyle name="Euro 20 9" xfId="1164" xr:uid="{00000000-0005-0000-0000-0000C0080000}"/>
    <cellStyle name="Euro 21" xfId="20" xr:uid="{00000000-0005-0000-0000-0000C1080000}"/>
    <cellStyle name="Euro 21 10" xfId="1165" xr:uid="{00000000-0005-0000-0000-0000C2080000}"/>
    <cellStyle name="Euro 21 11" xfId="1166" xr:uid="{00000000-0005-0000-0000-0000C3080000}"/>
    <cellStyle name="Euro 21 12" xfId="1167" xr:uid="{00000000-0005-0000-0000-0000C4080000}"/>
    <cellStyle name="Euro 21 13" xfId="1168" xr:uid="{00000000-0005-0000-0000-0000C5080000}"/>
    <cellStyle name="Euro 21 14" xfId="1169" xr:uid="{00000000-0005-0000-0000-0000C6080000}"/>
    <cellStyle name="Euro 21 15" xfId="1170" xr:uid="{00000000-0005-0000-0000-0000C7080000}"/>
    <cellStyle name="Euro 21 16" xfId="1171" xr:uid="{00000000-0005-0000-0000-0000C8080000}"/>
    <cellStyle name="Euro 21 17" xfId="1172" xr:uid="{00000000-0005-0000-0000-0000C9080000}"/>
    <cellStyle name="Euro 21 18" xfId="1173" xr:uid="{00000000-0005-0000-0000-0000CA080000}"/>
    <cellStyle name="Euro 21 19" xfId="1174" xr:uid="{00000000-0005-0000-0000-0000CB080000}"/>
    <cellStyle name="Euro 21 2" xfId="1175" xr:uid="{00000000-0005-0000-0000-0000CC080000}"/>
    <cellStyle name="Euro 21 20" xfId="1176" xr:uid="{00000000-0005-0000-0000-0000CD080000}"/>
    <cellStyle name="Euro 21 21" xfId="1177" xr:uid="{00000000-0005-0000-0000-0000CE080000}"/>
    <cellStyle name="Euro 21 22" xfId="1178" xr:uid="{00000000-0005-0000-0000-0000CF080000}"/>
    <cellStyle name="Euro 21 23" xfId="1179" xr:uid="{00000000-0005-0000-0000-0000D0080000}"/>
    <cellStyle name="Euro 21 24" xfId="1180" xr:uid="{00000000-0005-0000-0000-0000D1080000}"/>
    <cellStyle name="Euro 21 25" xfId="1181" xr:uid="{00000000-0005-0000-0000-0000D2080000}"/>
    <cellStyle name="Euro 21 26" xfId="1182" xr:uid="{00000000-0005-0000-0000-0000D3080000}"/>
    <cellStyle name="Euro 21 27" xfId="1183" xr:uid="{00000000-0005-0000-0000-0000D4080000}"/>
    <cellStyle name="Euro 21 28" xfId="1184" xr:uid="{00000000-0005-0000-0000-0000D5080000}"/>
    <cellStyle name="Euro 21 29" xfId="1185" xr:uid="{00000000-0005-0000-0000-0000D6080000}"/>
    <cellStyle name="Euro 21 3" xfId="1186" xr:uid="{00000000-0005-0000-0000-0000D7080000}"/>
    <cellStyle name="Euro 21 30" xfId="1187" xr:uid="{00000000-0005-0000-0000-0000D8080000}"/>
    <cellStyle name="Euro 21 31" xfId="1188" xr:uid="{00000000-0005-0000-0000-0000D9080000}"/>
    <cellStyle name="Euro 21 32" xfId="1189" xr:uid="{00000000-0005-0000-0000-0000DA080000}"/>
    <cellStyle name="Euro 21 33" xfId="1190" xr:uid="{00000000-0005-0000-0000-0000DB080000}"/>
    <cellStyle name="Euro 21 34" xfId="1191" xr:uid="{00000000-0005-0000-0000-0000DC080000}"/>
    <cellStyle name="Euro 21 35" xfId="1192" xr:uid="{00000000-0005-0000-0000-0000DD080000}"/>
    <cellStyle name="Euro 21 36" xfId="1193" xr:uid="{00000000-0005-0000-0000-0000DE080000}"/>
    <cellStyle name="Euro 21 37" xfId="1194" xr:uid="{00000000-0005-0000-0000-0000DF080000}"/>
    <cellStyle name="Euro 21 38" xfId="1195" xr:uid="{00000000-0005-0000-0000-0000E0080000}"/>
    <cellStyle name="Euro 21 39" xfId="1196" xr:uid="{00000000-0005-0000-0000-0000E1080000}"/>
    <cellStyle name="Euro 21 4" xfId="1197" xr:uid="{00000000-0005-0000-0000-0000E2080000}"/>
    <cellStyle name="Euro 21 40" xfId="1198" xr:uid="{00000000-0005-0000-0000-0000E3080000}"/>
    <cellStyle name="Euro 21 41" xfId="1199" xr:uid="{00000000-0005-0000-0000-0000E4080000}"/>
    <cellStyle name="Euro 21 42" xfId="1200" xr:uid="{00000000-0005-0000-0000-0000E5080000}"/>
    <cellStyle name="Euro 21 43" xfId="1201" xr:uid="{00000000-0005-0000-0000-0000E6080000}"/>
    <cellStyle name="Euro 21 44" xfId="1202" xr:uid="{00000000-0005-0000-0000-0000E7080000}"/>
    <cellStyle name="Euro 21 45" xfId="1203" xr:uid="{00000000-0005-0000-0000-0000E8080000}"/>
    <cellStyle name="Euro 21 46" xfId="1204" xr:uid="{00000000-0005-0000-0000-0000E9080000}"/>
    <cellStyle name="Euro 21 47" xfId="1205" xr:uid="{00000000-0005-0000-0000-0000EA080000}"/>
    <cellStyle name="Euro 21 48" xfId="1206" xr:uid="{00000000-0005-0000-0000-0000EB080000}"/>
    <cellStyle name="Euro 21 49" xfId="1207" xr:uid="{00000000-0005-0000-0000-0000EC080000}"/>
    <cellStyle name="Euro 21 5" xfId="1208" xr:uid="{00000000-0005-0000-0000-0000ED080000}"/>
    <cellStyle name="Euro 21 50" xfId="1209" xr:uid="{00000000-0005-0000-0000-0000EE080000}"/>
    <cellStyle name="Euro 21 51" xfId="1210" xr:uid="{00000000-0005-0000-0000-0000EF080000}"/>
    <cellStyle name="Euro 21 52" xfId="1211" xr:uid="{00000000-0005-0000-0000-0000F0080000}"/>
    <cellStyle name="Euro 21 53" xfId="1212" xr:uid="{00000000-0005-0000-0000-0000F1080000}"/>
    <cellStyle name="Euro 21 54" xfId="1213" xr:uid="{00000000-0005-0000-0000-0000F2080000}"/>
    <cellStyle name="Euro 21 55" xfId="1214" xr:uid="{00000000-0005-0000-0000-0000F3080000}"/>
    <cellStyle name="Euro 21 56" xfId="1215" xr:uid="{00000000-0005-0000-0000-0000F4080000}"/>
    <cellStyle name="Euro 21 57" xfId="1216" xr:uid="{00000000-0005-0000-0000-0000F5080000}"/>
    <cellStyle name="Euro 21 58" xfId="1217" xr:uid="{00000000-0005-0000-0000-0000F6080000}"/>
    <cellStyle name="Euro 21 59" xfId="1218" xr:uid="{00000000-0005-0000-0000-0000F7080000}"/>
    <cellStyle name="Euro 21 6" xfId="1219" xr:uid="{00000000-0005-0000-0000-0000F8080000}"/>
    <cellStyle name="Euro 21 60" xfId="1220" xr:uid="{00000000-0005-0000-0000-0000F9080000}"/>
    <cellStyle name="Euro 21 61" xfId="1221" xr:uid="{00000000-0005-0000-0000-0000FA080000}"/>
    <cellStyle name="Euro 21 62" xfId="1222" xr:uid="{00000000-0005-0000-0000-0000FB080000}"/>
    <cellStyle name="Euro 21 63" xfId="1223" xr:uid="{00000000-0005-0000-0000-0000FC080000}"/>
    <cellStyle name="Euro 21 7" xfId="1224" xr:uid="{00000000-0005-0000-0000-0000FD080000}"/>
    <cellStyle name="Euro 21 8" xfId="1225" xr:uid="{00000000-0005-0000-0000-0000FE080000}"/>
    <cellStyle name="Euro 21 9" xfId="1226" xr:uid="{00000000-0005-0000-0000-0000FF080000}"/>
    <cellStyle name="Euro 22" xfId="21" xr:uid="{00000000-0005-0000-0000-000000090000}"/>
    <cellStyle name="Euro 22 10" xfId="1227" xr:uid="{00000000-0005-0000-0000-000001090000}"/>
    <cellStyle name="Euro 22 11" xfId="1228" xr:uid="{00000000-0005-0000-0000-000002090000}"/>
    <cellStyle name="Euro 22 12" xfId="1229" xr:uid="{00000000-0005-0000-0000-000003090000}"/>
    <cellStyle name="Euro 22 13" xfId="1230" xr:uid="{00000000-0005-0000-0000-000004090000}"/>
    <cellStyle name="Euro 22 14" xfId="1231" xr:uid="{00000000-0005-0000-0000-000005090000}"/>
    <cellStyle name="Euro 22 15" xfId="1232" xr:uid="{00000000-0005-0000-0000-000006090000}"/>
    <cellStyle name="Euro 22 16" xfId="1233" xr:uid="{00000000-0005-0000-0000-000007090000}"/>
    <cellStyle name="Euro 22 17" xfId="1234" xr:uid="{00000000-0005-0000-0000-000008090000}"/>
    <cellStyle name="Euro 22 18" xfId="1235" xr:uid="{00000000-0005-0000-0000-000009090000}"/>
    <cellStyle name="Euro 22 19" xfId="1236" xr:uid="{00000000-0005-0000-0000-00000A090000}"/>
    <cellStyle name="Euro 22 2" xfId="1237" xr:uid="{00000000-0005-0000-0000-00000B090000}"/>
    <cellStyle name="Euro 22 20" xfId="1238" xr:uid="{00000000-0005-0000-0000-00000C090000}"/>
    <cellStyle name="Euro 22 21" xfId="1239" xr:uid="{00000000-0005-0000-0000-00000D090000}"/>
    <cellStyle name="Euro 22 22" xfId="1240" xr:uid="{00000000-0005-0000-0000-00000E090000}"/>
    <cellStyle name="Euro 22 23" xfId="1241" xr:uid="{00000000-0005-0000-0000-00000F090000}"/>
    <cellStyle name="Euro 22 24" xfId="1242" xr:uid="{00000000-0005-0000-0000-000010090000}"/>
    <cellStyle name="Euro 22 25" xfId="1243" xr:uid="{00000000-0005-0000-0000-000011090000}"/>
    <cellStyle name="Euro 22 26" xfId="1244" xr:uid="{00000000-0005-0000-0000-000012090000}"/>
    <cellStyle name="Euro 22 27" xfId="1245" xr:uid="{00000000-0005-0000-0000-000013090000}"/>
    <cellStyle name="Euro 22 28" xfId="1246" xr:uid="{00000000-0005-0000-0000-000014090000}"/>
    <cellStyle name="Euro 22 29" xfId="1247" xr:uid="{00000000-0005-0000-0000-000015090000}"/>
    <cellStyle name="Euro 22 3" xfId="1248" xr:uid="{00000000-0005-0000-0000-000016090000}"/>
    <cellStyle name="Euro 22 30" xfId="1249" xr:uid="{00000000-0005-0000-0000-000017090000}"/>
    <cellStyle name="Euro 22 31" xfId="1250" xr:uid="{00000000-0005-0000-0000-000018090000}"/>
    <cellStyle name="Euro 22 32" xfId="1251" xr:uid="{00000000-0005-0000-0000-000019090000}"/>
    <cellStyle name="Euro 22 33" xfId="1252" xr:uid="{00000000-0005-0000-0000-00001A090000}"/>
    <cellStyle name="Euro 22 34" xfId="1253" xr:uid="{00000000-0005-0000-0000-00001B090000}"/>
    <cellStyle name="Euro 22 35" xfId="1254" xr:uid="{00000000-0005-0000-0000-00001C090000}"/>
    <cellStyle name="Euro 22 36" xfId="1255" xr:uid="{00000000-0005-0000-0000-00001D090000}"/>
    <cellStyle name="Euro 22 37" xfId="1256" xr:uid="{00000000-0005-0000-0000-00001E090000}"/>
    <cellStyle name="Euro 22 38" xfId="1257" xr:uid="{00000000-0005-0000-0000-00001F090000}"/>
    <cellStyle name="Euro 22 39" xfId="1258" xr:uid="{00000000-0005-0000-0000-000020090000}"/>
    <cellStyle name="Euro 22 4" xfId="1259" xr:uid="{00000000-0005-0000-0000-000021090000}"/>
    <cellStyle name="Euro 22 40" xfId="1260" xr:uid="{00000000-0005-0000-0000-000022090000}"/>
    <cellStyle name="Euro 22 41" xfId="1261" xr:uid="{00000000-0005-0000-0000-000023090000}"/>
    <cellStyle name="Euro 22 42" xfId="1262" xr:uid="{00000000-0005-0000-0000-000024090000}"/>
    <cellStyle name="Euro 22 43" xfId="1263" xr:uid="{00000000-0005-0000-0000-000025090000}"/>
    <cellStyle name="Euro 22 44" xfId="1264" xr:uid="{00000000-0005-0000-0000-000026090000}"/>
    <cellStyle name="Euro 22 45" xfId="1265" xr:uid="{00000000-0005-0000-0000-000027090000}"/>
    <cellStyle name="Euro 22 46" xfId="1266" xr:uid="{00000000-0005-0000-0000-000028090000}"/>
    <cellStyle name="Euro 22 47" xfId="1267" xr:uid="{00000000-0005-0000-0000-000029090000}"/>
    <cellStyle name="Euro 22 48" xfId="1268" xr:uid="{00000000-0005-0000-0000-00002A090000}"/>
    <cellStyle name="Euro 22 49" xfId="1269" xr:uid="{00000000-0005-0000-0000-00002B090000}"/>
    <cellStyle name="Euro 22 5" xfId="1270" xr:uid="{00000000-0005-0000-0000-00002C090000}"/>
    <cellStyle name="Euro 22 50" xfId="1271" xr:uid="{00000000-0005-0000-0000-00002D090000}"/>
    <cellStyle name="Euro 22 51" xfId="1272" xr:uid="{00000000-0005-0000-0000-00002E090000}"/>
    <cellStyle name="Euro 22 52" xfId="1273" xr:uid="{00000000-0005-0000-0000-00002F090000}"/>
    <cellStyle name="Euro 22 53" xfId="1274" xr:uid="{00000000-0005-0000-0000-000030090000}"/>
    <cellStyle name="Euro 22 54" xfId="1275" xr:uid="{00000000-0005-0000-0000-000031090000}"/>
    <cellStyle name="Euro 22 55" xfId="1276" xr:uid="{00000000-0005-0000-0000-000032090000}"/>
    <cellStyle name="Euro 22 56" xfId="1277" xr:uid="{00000000-0005-0000-0000-000033090000}"/>
    <cellStyle name="Euro 22 57" xfId="1278" xr:uid="{00000000-0005-0000-0000-000034090000}"/>
    <cellStyle name="Euro 22 58" xfId="1279" xr:uid="{00000000-0005-0000-0000-000035090000}"/>
    <cellStyle name="Euro 22 59" xfId="1280" xr:uid="{00000000-0005-0000-0000-000036090000}"/>
    <cellStyle name="Euro 22 6" xfId="1281" xr:uid="{00000000-0005-0000-0000-000037090000}"/>
    <cellStyle name="Euro 22 60" xfId="1282" xr:uid="{00000000-0005-0000-0000-000038090000}"/>
    <cellStyle name="Euro 22 61" xfId="1283" xr:uid="{00000000-0005-0000-0000-000039090000}"/>
    <cellStyle name="Euro 22 62" xfId="1284" xr:uid="{00000000-0005-0000-0000-00003A090000}"/>
    <cellStyle name="Euro 22 63" xfId="1285" xr:uid="{00000000-0005-0000-0000-00003B090000}"/>
    <cellStyle name="Euro 22 7" xfId="1286" xr:uid="{00000000-0005-0000-0000-00003C090000}"/>
    <cellStyle name="Euro 22 8" xfId="1287" xr:uid="{00000000-0005-0000-0000-00003D090000}"/>
    <cellStyle name="Euro 22 9" xfId="1288" xr:uid="{00000000-0005-0000-0000-00003E090000}"/>
    <cellStyle name="Euro 23" xfId="22" xr:uid="{00000000-0005-0000-0000-00003F090000}"/>
    <cellStyle name="Euro 23 10" xfId="1289" xr:uid="{00000000-0005-0000-0000-000040090000}"/>
    <cellStyle name="Euro 23 11" xfId="1290" xr:uid="{00000000-0005-0000-0000-000041090000}"/>
    <cellStyle name="Euro 23 12" xfId="1291" xr:uid="{00000000-0005-0000-0000-000042090000}"/>
    <cellStyle name="Euro 23 13" xfId="1292" xr:uid="{00000000-0005-0000-0000-000043090000}"/>
    <cellStyle name="Euro 23 14" xfId="1293" xr:uid="{00000000-0005-0000-0000-000044090000}"/>
    <cellStyle name="Euro 23 15" xfId="1294" xr:uid="{00000000-0005-0000-0000-000045090000}"/>
    <cellStyle name="Euro 23 16" xfId="1295" xr:uid="{00000000-0005-0000-0000-000046090000}"/>
    <cellStyle name="Euro 23 17" xfId="1296" xr:uid="{00000000-0005-0000-0000-000047090000}"/>
    <cellStyle name="Euro 23 18" xfId="1297" xr:uid="{00000000-0005-0000-0000-000048090000}"/>
    <cellStyle name="Euro 23 19" xfId="1298" xr:uid="{00000000-0005-0000-0000-000049090000}"/>
    <cellStyle name="Euro 23 2" xfId="1299" xr:uid="{00000000-0005-0000-0000-00004A090000}"/>
    <cellStyle name="Euro 23 20" xfId="1300" xr:uid="{00000000-0005-0000-0000-00004B090000}"/>
    <cellStyle name="Euro 23 21" xfId="1301" xr:uid="{00000000-0005-0000-0000-00004C090000}"/>
    <cellStyle name="Euro 23 22" xfId="1302" xr:uid="{00000000-0005-0000-0000-00004D090000}"/>
    <cellStyle name="Euro 23 23" xfId="1303" xr:uid="{00000000-0005-0000-0000-00004E090000}"/>
    <cellStyle name="Euro 23 24" xfId="1304" xr:uid="{00000000-0005-0000-0000-00004F090000}"/>
    <cellStyle name="Euro 23 25" xfId="1305" xr:uid="{00000000-0005-0000-0000-000050090000}"/>
    <cellStyle name="Euro 23 26" xfId="1306" xr:uid="{00000000-0005-0000-0000-000051090000}"/>
    <cellStyle name="Euro 23 27" xfId="1307" xr:uid="{00000000-0005-0000-0000-000052090000}"/>
    <cellStyle name="Euro 23 28" xfId="1308" xr:uid="{00000000-0005-0000-0000-000053090000}"/>
    <cellStyle name="Euro 23 29" xfId="1309" xr:uid="{00000000-0005-0000-0000-000054090000}"/>
    <cellStyle name="Euro 23 3" xfId="1310" xr:uid="{00000000-0005-0000-0000-000055090000}"/>
    <cellStyle name="Euro 23 30" xfId="1311" xr:uid="{00000000-0005-0000-0000-000056090000}"/>
    <cellStyle name="Euro 23 31" xfId="1312" xr:uid="{00000000-0005-0000-0000-000057090000}"/>
    <cellStyle name="Euro 23 32" xfId="1313" xr:uid="{00000000-0005-0000-0000-000058090000}"/>
    <cellStyle name="Euro 23 33" xfId="1314" xr:uid="{00000000-0005-0000-0000-000059090000}"/>
    <cellStyle name="Euro 23 34" xfId="1315" xr:uid="{00000000-0005-0000-0000-00005A090000}"/>
    <cellStyle name="Euro 23 35" xfId="1316" xr:uid="{00000000-0005-0000-0000-00005B090000}"/>
    <cellStyle name="Euro 23 36" xfId="1317" xr:uid="{00000000-0005-0000-0000-00005C090000}"/>
    <cellStyle name="Euro 23 37" xfId="1318" xr:uid="{00000000-0005-0000-0000-00005D090000}"/>
    <cellStyle name="Euro 23 38" xfId="1319" xr:uid="{00000000-0005-0000-0000-00005E090000}"/>
    <cellStyle name="Euro 23 39" xfId="1320" xr:uid="{00000000-0005-0000-0000-00005F090000}"/>
    <cellStyle name="Euro 23 4" xfId="1321" xr:uid="{00000000-0005-0000-0000-000060090000}"/>
    <cellStyle name="Euro 23 40" xfId="1322" xr:uid="{00000000-0005-0000-0000-000061090000}"/>
    <cellStyle name="Euro 23 41" xfId="1323" xr:uid="{00000000-0005-0000-0000-000062090000}"/>
    <cellStyle name="Euro 23 42" xfId="1324" xr:uid="{00000000-0005-0000-0000-000063090000}"/>
    <cellStyle name="Euro 23 43" xfId="1325" xr:uid="{00000000-0005-0000-0000-000064090000}"/>
    <cellStyle name="Euro 23 44" xfId="1326" xr:uid="{00000000-0005-0000-0000-000065090000}"/>
    <cellStyle name="Euro 23 45" xfId="1327" xr:uid="{00000000-0005-0000-0000-000066090000}"/>
    <cellStyle name="Euro 23 46" xfId="1328" xr:uid="{00000000-0005-0000-0000-000067090000}"/>
    <cellStyle name="Euro 23 47" xfId="1329" xr:uid="{00000000-0005-0000-0000-000068090000}"/>
    <cellStyle name="Euro 23 48" xfId="1330" xr:uid="{00000000-0005-0000-0000-000069090000}"/>
    <cellStyle name="Euro 23 49" xfId="1331" xr:uid="{00000000-0005-0000-0000-00006A090000}"/>
    <cellStyle name="Euro 23 5" xfId="1332" xr:uid="{00000000-0005-0000-0000-00006B090000}"/>
    <cellStyle name="Euro 23 50" xfId="1333" xr:uid="{00000000-0005-0000-0000-00006C090000}"/>
    <cellStyle name="Euro 23 51" xfId="1334" xr:uid="{00000000-0005-0000-0000-00006D090000}"/>
    <cellStyle name="Euro 23 52" xfId="1335" xr:uid="{00000000-0005-0000-0000-00006E090000}"/>
    <cellStyle name="Euro 23 53" xfId="1336" xr:uid="{00000000-0005-0000-0000-00006F090000}"/>
    <cellStyle name="Euro 23 54" xfId="1337" xr:uid="{00000000-0005-0000-0000-000070090000}"/>
    <cellStyle name="Euro 23 55" xfId="1338" xr:uid="{00000000-0005-0000-0000-000071090000}"/>
    <cellStyle name="Euro 23 56" xfId="1339" xr:uid="{00000000-0005-0000-0000-000072090000}"/>
    <cellStyle name="Euro 23 57" xfId="1340" xr:uid="{00000000-0005-0000-0000-000073090000}"/>
    <cellStyle name="Euro 23 58" xfId="1341" xr:uid="{00000000-0005-0000-0000-000074090000}"/>
    <cellStyle name="Euro 23 59" xfId="1342" xr:uid="{00000000-0005-0000-0000-000075090000}"/>
    <cellStyle name="Euro 23 6" xfId="1343" xr:uid="{00000000-0005-0000-0000-000076090000}"/>
    <cellStyle name="Euro 23 60" xfId="1344" xr:uid="{00000000-0005-0000-0000-000077090000}"/>
    <cellStyle name="Euro 23 61" xfId="1345" xr:uid="{00000000-0005-0000-0000-000078090000}"/>
    <cellStyle name="Euro 23 62" xfId="1346" xr:uid="{00000000-0005-0000-0000-000079090000}"/>
    <cellStyle name="Euro 23 63" xfId="1347" xr:uid="{00000000-0005-0000-0000-00007A090000}"/>
    <cellStyle name="Euro 23 7" xfId="1348" xr:uid="{00000000-0005-0000-0000-00007B090000}"/>
    <cellStyle name="Euro 23 8" xfId="1349" xr:uid="{00000000-0005-0000-0000-00007C090000}"/>
    <cellStyle name="Euro 23 9" xfId="1350" xr:uid="{00000000-0005-0000-0000-00007D090000}"/>
    <cellStyle name="Euro 24" xfId="23" xr:uid="{00000000-0005-0000-0000-00007E090000}"/>
    <cellStyle name="Euro 24 10" xfId="1351" xr:uid="{00000000-0005-0000-0000-00007F090000}"/>
    <cellStyle name="Euro 24 11" xfId="1352" xr:uid="{00000000-0005-0000-0000-000080090000}"/>
    <cellStyle name="Euro 24 12" xfId="1353" xr:uid="{00000000-0005-0000-0000-000081090000}"/>
    <cellStyle name="Euro 24 13" xfId="1354" xr:uid="{00000000-0005-0000-0000-000082090000}"/>
    <cellStyle name="Euro 24 14" xfId="1355" xr:uid="{00000000-0005-0000-0000-000083090000}"/>
    <cellStyle name="Euro 24 15" xfId="1356" xr:uid="{00000000-0005-0000-0000-000084090000}"/>
    <cellStyle name="Euro 24 16" xfId="1357" xr:uid="{00000000-0005-0000-0000-000085090000}"/>
    <cellStyle name="Euro 24 17" xfId="1358" xr:uid="{00000000-0005-0000-0000-000086090000}"/>
    <cellStyle name="Euro 24 18" xfId="1359" xr:uid="{00000000-0005-0000-0000-000087090000}"/>
    <cellStyle name="Euro 24 19" xfId="1360" xr:uid="{00000000-0005-0000-0000-000088090000}"/>
    <cellStyle name="Euro 24 2" xfId="1361" xr:uid="{00000000-0005-0000-0000-000089090000}"/>
    <cellStyle name="Euro 24 20" xfId="1362" xr:uid="{00000000-0005-0000-0000-00008A090000}"/>
    <cellStyle name="Euro 24 21" xfId="1363" xr:uid="{00000000-0005-0000-0000-00008B090000}"/>
    <cellStyle name="Euro 24 22" xfId="1364" xr:uid="{00000000-0005-0000-0000-00008C090000}"/>
    <cellStyle name="Euro 24 23" xfId="1365" xr:uid="{00000000-0005-0000-0000-00008D090000}"/>
    <cellStyle name="Euro 24 24" xfId="1366" xr:uid="{00000000-0005-0000-0000-00008E090000}"/>
    <cellStyle name="Euro 24 25" xfId="1367" xr:uid="{00000000-0005-0000-0000-00008F090000}"/>
    <cellStyle name="Euro 24 26" xfId="1368" xr:uid="{00000000-0005-0000-0000-000090090000}"/>
    <cellStyle name="Euro 24 27" xfId="1369" xr:uid="{00000000-0005-0000-0000-000091090000}"/>
    <cellStyle name="Euro 24 28" xfId="1370" xr:uid="{00000000-0005-0000-0000-000092090000}"/>
    <cellStyle name="Euro 24 29" xfId="1371" xr:uid="{00000000-0005-0000-0000-000093090000}"/>
    <cellStyle name="Euro 24 3" xfId="1372" xr:uid="{00000000-0005-0000-0000-000094090000}"/>
    <cellStyle name="Euro 24 30" xfId="1373" xr:uid="{00000000-0005-0000-0000-000095090000}"/>
    <cellStyle name="Euro 24 31" xfId="1374" xr:uid="{00000000-0005-0000-0000-000096090000}"/>
    <cellStyle name="Euro 24 32" xfId="1375" xr:uid="{00000000-0005-0000-0000-000097090000}"/>
    <cellStyle name="Euro 24 33" xfId="1376" xr:uid="{00000000-0005-0000-0000-000098090000}"/>
    <cellStyle name="Euro 24 34" xfId="1377" xr:uid="{00000000-0005-0000-0000-000099090000}"/>
    <cellStyle name="Euro 24 35" xfId="1378" xr:uid="{00000000-0005-0000-0000-00009A090000}"/>
    <cellStyle name="Euro 24 36" xfId="1379" xr:uid="{00000000-0005-0000-0000-00009B090000}"/>
    <cellStyle name="Euro 24 37" xfId="1380" xr:uid="{00000000-0005-0000-0000-00009C090000}"/>
    <cellStyle name="Euro 24 38" xfId="1381" xr:uid="{00000000-0005-0000-0000-00009D090000}"/>
    <cellStyle name="Euro 24 39" xfId="1382" xr:uid="{00000000-0005-0000-0000-00009E090000}"/>
    <cellStyle name="Euro 24 4" xfId="1383" xr:uid="{00000000-0005-0000-0000-00009F090000}"/>
    <cellStyle name="Euro 24 40" xfId="1384" xr:uid="{00000000-0005-0000-0000-0000A0090000}"/>
    <cellStyle name="Euro 24 41" xfId="1385" xr:uid="{00000000-0005-0000-0000-0000A1090000}"/>
    <cellStyle name="Euro 24 42" xfId="1386" xr:uid="{00000000-0005-0000-0000-0000A2090000}"/>
    <cellStyle name="Euro 24 43" xfId="1387" xr:uid="{00000000-0005-0000-0000-0000A3090000}"/>
    <cellStyle name="Euro 24 44" xfId="1388" xr:uid="{00000000-0005-0000-0000-0000A4090000}"/>
    <cellStyle name="Euro 24 45" xfId="1389" xr:uid="{00000000-0005-0000-0000-0000A5090000}"/>
    <cellStyle name="Euro 24 46" xfId="1390" xr:uid="{00000000-0005-0000-0000-0000A6090000}"/>
    <cellStyle name="Euro 24 47" xfId="1391" xr:uid="{00000000-0005-0000-0000-0000A7090000}"/>
    <cellStyle name="Euro 24 48" xfId="1392" xr:uid="{00000000-0005-0000-0000-0000A8090000}"/>
    <cellStyle name="Euro 24 49" xfId="1393" xr:uid="{00000000-0005-0000-0000-0000A9090000}"/>
    <cellStyle name="Euro 24 5" xfId="1394" xr:uid="{00000000-0005-0000-0000-0000AA090000}"/>
    <cellStyle name="Euro 24 50" xfId="1395" xr:uid="{00000000-0005-0000-0000-0000AB090000}"/>
    <cellStyle name="Euro 24 51" xfId="1396" xr:uid="{00000000-0005-0000-0000-0000AC090000}"/>
    <cellStyle name="Euro 24 52" xfId="1397" xr:uid="{00000000-0005-0000-0000-0000AD090000}"/>
    <cellStyle name="Euro 24 53" xfId="1398" xr:uid="{00000000-0005-0000-0000-0000AE090000}"/>
    <cellStyle name="Euro 24 54" xfId="1399" xr:uid="{00000000-0005-0000-0000-0000AF090000}"/>
    <cellStyle name="Euro 24 55" xfId="1400" xr:uid="{00000000-0005-0000-0000-0000B0090000}"/>
    <cellStyle name="Euro 24 56" xfId="1401" xr:uid="{00000000-0005-0000-0000-0000B1090000}"/>
    <cellStyle name="Euro 24 57" xfId="1402" xr:uid="{00000000-0005-0000-0000-0000B2090000}"/>
    <cellStyle name="Euro 24 58" xfId="1403" xr:uid="{00000000-0005-0000-0000-0000B3090000}"/>
    <cellStyle name="Euro 24 59" xfId="1404" xr:uid="{00000000-0005-0000-0000-0000B4090000}"/>
    <cellStyle name="Euro 24 6" xfId="1405" xr:uid="{00000000-0005-0000-0000-0000B5090000}"/>
    <cellStyle name="Euro 24 60" xfId="1406" xr:uid="{00000000-0005-0000-0000-0000B6090000}"/>
    <cellStyle name="Euro 24 61" xfId="1407" xr:uid="{00000000-0005-0000-0000-0000B7090000}"/>
    <cellStyle name="Euro 24 62" xfId="1408" xr:uid="{00000000-0005-0000-0000-0000B8090000}"/>
    <cellStyle name="Euro 24 63" xfId="1409" xr:uid="{00000000-0005-0000-0000-0000B9090000}"/>
    <cellStyle name="Euro 24 7" xfId="1410" xr:uid="{00000000-0005-0000-0000-0000BA090000}"/>
    <cellStyle name="Euro 24 8" xfId="1411" xr:uid="{00000000-0005-0000-0000-0000BB090000}"/>
    <cellStyle name="Euro 24 9" xfId="1412" xr:uid="{00000000-0005-0000-0000-0000BC090000}"/>
    <cellStyle name="Euro 25" xfId="24" xr:uid="{00000000-0005-0000-0000-0000BD090000}"/>
    <cellStyle name="Euro 25 10" xfId="1413" xr:uid="{00000000-0005-0000-0000-0000BE090000}"/>
    <cellStyle name="Euro 25 11" xfId="1414" xr:uid="{00000000-0005-0000-0000-0000BF090000}"/>
    <cellStyle name="Euro 25 12" xfId="1415" xr:uid="{00000000-0005-0000-0000-0000C0090000}"/>
    <cellStyle name="Euro 25 13" xfId="1416" xr:uid="{00000000-0005-0000-0000-0000C1090000}"/>
    <cellStyle name="Euro 25 14" xfId="1417" xr:uid="{00000000-0005-0000-0000-0000C2090000}"/>
    <cellStyle name="Euro 25 15" xfId="1418" xr:uid="{00000000-0005-0000-0000-0000C3090000}"/>
    <cellStyle name="Euro 25 16" xfId="1419" xr:uid="{00000000-0005-0000-0000-0000C4090000}"/>
    <cellStyle name="Euro 25 17" xfId="1420" xr:uid="{00000000-0005-0000-0000-0000C5090000}"/>
    <cellStyle name="Euro 25 18" xfId="1421" xr:uid="{00000000-0005-0000-0000-0000C6090000}"/>
    <cellStyle name="Euro 25 19" xfId="1422" xr:uid="{00000000-0005-0000-0000-0000C7090000}"/>
    <cellStyle name="Euro 25 2" xfId="1423" xr:uid="{00000000-0005-0000-0000-0000C8090000}"/>
    <cellStyle name="Euro 25 20" xfId="1424" xr:uid="{00000000-0005-0000-0000-0000C9090000}"/>
    <cellStyle name="Euro 25 21" xfId="1425" xr:uid="{00000000-0005-0000-0000-0000CA090000}"/>
    <cellStyle name="Euro 25 22" xfId="1426" xr:uid="{00000000-0005-0000-0000-0000CB090000}"/>
    <cellStyle name="Euro 25 23" xfId="1427" xr:uid="{00000000-0005-0000-0000-0000CC090000}"/>
    <cellStyle name="Euro 25 24" xfId="1428" xr:uid="{00000000-0005-0000-0000-0000CD090000}"/>
    <cellStyle name="Euro 25 25" xfId="1429" xr:uid="{00000000-0005-0000-0000-0000CE090000}"/>
    <cellStyle name="Euro 25 26" xfId="1430" xr:uid="{00000000-0005-0000-0000-0000CF090000}"/>
    <cellStyle name="Euro 25 27" xfId="1431" xr:uid="{00000000-0005-0000-0000-0000D0090000}"/>
    <cellStyle name="Euro 25 28" xfId="1432" xr:uid="{00000000-0005-0000-0000-0000D1090000}"/>
    <cellStyle name="Euro 25 29" xfId="1433" xr:uid="{00000000-0005-0000-0000-0000D2090000}"/>
    <cellStyle name="Euro 25 3" xfId="1434" xr:uid="{00000000-0005-0000-0000-0000D3090000}"/>
    <cellStyle name="Euro 25 30" xfId="1435" xr:uid="{00000000-0005-0000-0000-0000D4090000}"/>
    <cellStyle name="Euro 25 31" xfId="1436" xr:uid="{00000000-0005-0000-0000-0000D5090000}"/>
    <cellStyle name="Euro 25 32" xfId="1437" xr:uid="{00000000-0005-0000-0000-0000D6090000}"/>
    <cellStyle name="Euro 25 33" xfId="1438" xr:uid="{00000000-0005-0000-0000-0000D7090000}"/>
    <cellStyle name="Euro 25 34" xfId="1439" xr:uid="{00000000-0005-0000-0000-0000D8090000}"/>
    <cellStyle name="Euro 25 35" xfId="1440" xr:uid="{00000000-0005-0000-0000-0000D9090000}"/>
    <cellStyle name="Euro 25 36" xfId="1441" xr:uid="{00000000-0005-0000-0000-0000DA090000}"/>
    <cellStyle name="Euro 25 37" xfId="1442" xr:uid="{00000000-0005-0000-0000-0000DB090000}"/>
    <cellStyle name="Euro 25 38" xfId="1443" xr:uid="{00000000-0005-0000-0000-0000DC090000}"/>
    <cellStyle name="Euro 25 39" xfId="1444" xr:uid="{00000000-0005-0000-0000-0000DD090000}"/>
    <cellStyle name="Euro 25 4" xfId="1445" xr:uid="{00000000-0005-0000-0000-0000DE090000}"/>
    <cellStyle name="Euro 25 40" xfId="1446" xr:uid="{00000000-0005-0000-0000-0000DF090000}"/>
    <cellStyle name="Euro 25 41" xfId="1447" xr:uid="{00000000-0005-0000-0000-0000E0090000}"/>
    <cellStyle name="Euro 25 42" xfId="1448" xr:uid="{00000000-0005-0000-0000-0000E1090000}"/>
    <cellStyle name="Euro 25 43" xfId="1449" xr:uid="{00000000-0005-0000-0000-0000E2090000}"/>
    <cellStyle name="Euro 25 44" xfId="1450" xr:uid="{00000000-0005-0000-0000-0000E3090000}"/>
    <cellStyle name="Euro 25 45" xfId="1451" xr:uid="{00000000-0005-0000-0000-0000E4090000}"/>
    <cellStyle name="Euro 25 46" xfId="1452" xr:uid="{00000000-0005-0000-0000-0000E5090000}"/>
    <cellStyle name="Euro 25 47" xfId="1453" xr:uid="{00000000-0005-0000-0000-0000E6090000}"/>
    <cellStyle name="Euro 25 48" xfId="1454" xr:uid="{00000000-0005-0000-0000-0000E7090000}"/>
    <cellStyle name="Euro 25 49" xfId="1455" xr:uid="{00000000-0005-0000-0000-0000E8090000}"/>
    <cellStyle name="Euro 25 5" xfId="1456" xr:uid="{00000000-0005-0000-0000-0000E9090000}"/>
    <cellStyle name="Euro 25 50" xfId="1457" xr:uid="{00000000-0005-0000-0000-0000EA090000}"/>
    <cellStyle name="Euro 25 51" xfId="1458" xr:uid="{00000000-0005-0000-0000-0000EB090000}"/>
    <cellStyle name="Euro 25 52" xfId="1459" xr:uid="{00000000-0005-0000-0000-0000EC090000}"/>
    <cellStyle name="Euro 25 53" xfId="1460" xr:uid="{00000000-0005-0000-0000-0000ED090000}"/>
    <cellStyle name="Euro 25 54" xfId="1461" xr:uid="{00000000-0005-0000-0000-0000EE090000}"/>
    <cellStyle name="Euro 25 55" xfId="1462" xr:uid="{00000000-0005-0000-0000-0000EF090000}"/>
    <cellStyle name="Euro 25 56" xfId="1463" xr:uid="{00000000-0005-0000-0000-0000F0090000}"/>
    <cellStyle name="Euro 25 57" xfId="1464" xr:uid="{00000000-0005-0000-0000-0000F1090000}"/>
    <cellStyle name="Euro 25 58" xfId="1465" xr:uid="{00000000-0005-0000-0000-0000F2090000}"/>
    <cellStyle name="Euro 25 59" xfId="1466" xr:uid="{00000000-0005-0000-0000-0000F3090000}"/>
    <cellStyle name="Euro 25 6" xfId="1467" xr:uid="{00000000-0005-0000-0000-0000F4090000}"/>
    <cellStyle name="Euro 25 60" xfId="1468" xr:uid="{00000000-0005-0000-0000-0000F5090000}"/>
    <cellStyle name="Euro 25 61" xfId="1469" xr:uid="{00000000-0005-0000-0000-0000F6090000}"/>
    <cellStyle name="Euro 25 62" xfId="1470" xr:uid="{00000000-0005-0000-0000-0000F7090000}"/>
    <cellStyle name="Euro 25 63" xfId="1471" xr:uid="{00000000-0005-0000-0000-0000F8090000}"/>
    <cellStyle name="Euro 25 7" xfId="1472" xr:uid="{00000000-0005-0000-0000-0000F9090000}"/>
    <cellStyle name="Euro 25 8" xfId="1473" xr:uid="{00000000-0005-0000-0000-0000FA090000}"/>
    <cellStyle name="Euro 25 9" xfId="1474" xr:uid="{00000000-0005-0000-0000-0000FB090000}"/>
    <cellStyle name="Euro 26" xfId="25" xr:uid="{00000000-0005-0000-0000-0000FC090000}"/>
    <cellStyle name="Euro 26 10" xfId="1475" xr:uid="{00000000-0005-0000-0000-0000FD090000}"/>
    <cellStyle name="Euro 26 11" xfId="1476" xr:uid="{00000000-0005-0000-0000-0000FE090000}"/>
    <cellStyle name="Euro 26 12" xfId="1477" xr:uid="{00000000-0005-0000-0000-0000FF090000}"/>
    <cellStyle name="Euro 26 13" xfId="1478" xr:uid="{00000000-0005-0000-0000-0000000A0000}"/>
    <cellStyle name="Euro 26 14" xfId="1479" xr:uid="{00000000-0005-0000-0000-0000010A0000}"/>
    <cellStyle name="Euro 26 15" xfId="1480" xr:uid="{00000000-0005-0000-0000-0000020A0000}"/>
    <cellStyle name="Euro 26 16" xfId="1481" xr:uid="{00000000-0005-0000-0000-0000030A0000}"/>
    <cellStyle name="Euro 26 17" xfId="1482" xr:uid="{00000000-0005-0000-0000-0000040A0000}"/>
    <cellStyle name="Euro 26 18" xfId="1483" xr:uid="{00000000-0005-0000-0000-0000050A0000}"/>
    <cellStyle name="Euro 26 19" xfId="1484" xr:uid="{00000000-0005-0000-0000-0000060A0000}"/>
    <cellStyle name="Euro 26 2" xfId="1485" xr:uid="{00000000-0005-0000-0000-0000070A0000}"/>
    <cellStyle name="Euro 26 20" xfId="1486" xr:uid="{00000000-0005-0000-0000-0000080A0000}"/>
    <cellStyle name="Euro 26 21" xfId="1487" xr:uid="{00000000-0005-0000-0000-0000090A0000}"/>
    <cellStyle name="Euro 26 22" xfId="1488" xr:uid="{00000000-0005-0000-0000-00000A0A0000}"/>
    <cellStyle name="Euro 26 23" xfId="1489" xr:uid="{00000000-0005-0000-0000-00000B0A0000}"/>
    <cellStyle name="Euro 26 24" xfId="1490" xr:uid="{00000000-0005-0000-0000-00000C0A0000}"/>
    <cellStyle name="Euro 26 25" xfId="1491" xr:uid="{00000000-0005-0000-0000-00000D0A0000}"/>
    <cellStyle name="Euro 26 26" xfId="1492" xr:uid="{00000000-0005-0000-0000-00000E0A0000}"/>
    <cellStyle name="Euro 26 27" xfId="1493" xr:uid="{00000000-0005-0000-0000-00000F0A0000}"/>
    <cellStyle name="Euro 26 28" xfId="1494" xr:uid="{00000000-0005-0000-0000-0000100A0000}"/>
    <cellStyle name="Euro 26 29" xfId="1495" xr:uid="{00000000-0005-0000-0000-0000110A0000}"/>
    <cellStyle name="Euro 26 3" xfId="1496" xr:uid="{00000000-0005-0000-0000-0000120A0000}"/>
    <cellStyle name="Euro 26 30" xfId="1497" xr:uid="{00000000-0005-0000-0000-0000130A0000}"/>
    <cellStyle name="Euro 26 31" xfId="1498" xr:uid="{00000000-0005-0000-0000-0000140A0000}"/>
    <cellStyle name="Euro 26 32" xfId="1499" xr:uid="{00000000-0005-0000-0000-0000150A0000}"/>
    <cellStyle name="Euro 26 33" xfId="1500" xr:uid="{00000000-0005-0000-0000-0000160A0000}"/>
    <cellStyle name="Euro 26 34" xfId="1501" xr:uid="{00000000-0005-0000-0000-0000170A0000}"/>
    <cellStyle name="Euro 26 35" xfId="1502" xr:uid="{00000000-0005-0000-0000-0000180A0000}"/>
    <cellStyle name="Euro 26 36" xfId="1503" xr:uid="{00000000-0005-0000-0000-0000190A0000}"/>
    <cellStyle name="Euro 26 37" xfId="1504" xr:uid="{00000000-0005-0000-0000-00001A0A0000}"/>
    <cellStyle name="Euro 26 38" xfId="1505" xr:uid="{00000000-0005-0000-0000-00001B0A0000}"/>
    <cellStyle name="Euro 26 39" xfId="1506" xr:uid="{00000000-0005-0000-0000-00001C0A0000}"/>
    <cellStyle name="Euro 26 4" xfId="1507" xr:uid="{00000000-0005-0000-0000-00001D0A0000}"/>
    <cellStyle name="Euro 26 40" xfId="1508" xr:uid="{00000000-0005-0000-0000-00001E0A0000}"/>
    <cellStyle name="Euro 26 41" xfId="1509" xr:uid="{00000000-0005-0000-0000-00001F0A0000}"/>
    <cellStyle name="Euro 26 42" xfId="1510" xr:uid="{00000000-0005-0000-0000-0000200A0000}"/>
    <cellStyle name="Euro 26 43" xfId="1511" xr:uid="{00000000-0005-0000-0000-0000210A0000}"/>
    <cellStyle name="Euro 26 44" xfId="1512" xr:uid="{00000000-0005-0000-0000-0000220A0000}"/>
    <cellStyle name="Euro 26 45" xfId="1513" xr:uid="{00000000-0005-0000-0000-0000230A0000}"/>
    <cellStyle name="Euro 26 46" xfId="1514" xr:uid="{00000000-0005-0000-0000-0000240A0000}"/>
    <cellStyle name="Euro 26 47" xfId="1515" xr:uid="{00000000-0005-0000-0000-0000250A0000}"/>
    <cellStyle name="Euro 26 48" xfId="1516" xr:uid="{00000000-0005-0000-0000-0000260A0000}"/>
    <cellStyle name="Euro 26 49" xfId="1517" xr:uid="{00000000-0005-0000-0000-0000270A0000}"/>
    <cellStyle name="Euro 26 5" xfId="1518" xr:uid="{00000000-0005-0000-0000-0000280A0000}"/>
    <cellStyle name="Euro 26 50" xfId="1519" xr:uid="{00000000-0005-0000-0000-0000290A0000}"/>
    <cellStyle name="Euro 26 51" xfId="1520" xr:uid="{00000000-0005-0000-0000-00002A0A0000}"/>
    <cellStyle name="Euro 26 52" xfId="1521" xr:uid="{00000000-0005-0000-0000-00002B0A0000}"/>
    <cellStyle name="Euro 26 53" xfId="1522" xr:uid="{00000000-0005-0000-0000-00002C0A0000}"/>
    <cellStyle name="Euro 26 54" xfId="1523" xr:uid="{00000000-0005-0000-0000-00002D0A0000}"/>
    <cellStyle name="Euro 26 55" xfId="1524" xr:uid="{00000000-0005-0000-0000-00002E0A0000}"/>
    <cellStyle name="Euro 26 56" xfId="1525" xr:uid="{00000000-0005-0000-0000-00002F0A0000}"/>
    <cellStyle name="Euro 26 57" xfId="1526" xr:uid="{00000000-0005-0000-0000-0000300A0000}"/>
    <cellStyle name="Euro 26 58" xfId="1527" xr:uid="{00000000-0005-0000-0000-0000310A0000}"/>
    <cellStyle name="Euro 26 59" xfId="1528" xr:uid="{00000000-0005-0000-0000-0000320A0000}"/>
    <cellStyle name="Euro 26 6" xfId="1529" xr:uid="{00000000-0005-0000-0000-0000330A0000}"/>
    <cellStyle name="Euro 26 60" xfId="1530" xr:uid="{00000000-0005-0000-0000-0000340A0000}"/>
    <cellStyle name="Euro 26 61" xfId="1531" xr:uid="{00000000-0005-0000-0000-0000350A0000}"/>
    <cellStyle name="Euro 26 62" xfId="1532" xr:uid="{00000000-0005-0000-0000-0000360A0000}"/>
    <cellStyle name="Euro 26 63" xfId="1533" xr:uid="{00000000-0005-0000-0000-0000370A0000}"/>
    <cellStyle name="Euro 26 7" xfId="1534" xr:uid="{00000000-0005-0000-0000-0000380A0000}"/>
    <cellStyle name="Euro 26 8" xfId="1535" xr:uid="{00000000-0005-0000-0000-0000390A0000}"/>
    <cellStyle name="Euro 26 9" xfId="1536" xr:uid="{00000000-0005-0000-0000-00003A0A0000}"/>
    <cellStyle name="Euro 27" xfId="26" xr:uid="{00000000-0005-0000-0000-00003B0A0000}"/>
    <cellStyle name="Euro 27 10" xfId="1537" xr:uid="{00000000-0005-0000-0000-00003C0A0000}"/>
    <cellStyle name="Euro 27 11" xfId="1538" xr:uid="{00000000-0005-0000-0000-00003D0A0000}"/>
    <cellStyle name="Euro 27 12" xfId="1539" xr:uid="{00000000-0005-0000-0000-00003E0A0000}"/>
    <cellStyle name="Euro 27 13" xfId="1540" xr:uid="{00000000-0005-0000-0000-00003F0A0000}"/>
    <cellStyle name="Euro 27 14" xfId="1541" xr:uid="{00000000-0005-0000-0000-0000400A0000}"/>
    <cellStyle name="Euro 27 15" xfId="1542" xr:uid="{00000000-0005-0000-0000-0000410A0000}"/>
    <cellStyle name="Euro 27 16" xfId="1543" xr:uid="{00000000-0005-0000-0000-0000420A0000}"/>
    <cellStyle name="Euro 27 17" xfId="1544" xr:uid="{00000000-0005-0000-0000-0000430A0000}"/>
    <cellStyle name="Euro 27 18" xfId="1545" xr:uid="{00000000-0005-0000-0000-0000440A0000}"/>
    <cellStyle name="Euro 27 19" xfId="1546" xr:uid="{00000000-0005-0000-0000-0000450A0000}"/>
    <cellStyle name="Euro 27 2" xfId="1547" xr:uid="{00000000-0005-0000-0000-0000460A0000}"/>
    <cellStyle name="Euro 27 20" xfId="1548" xr:uid="{00000000-0005-0000-0000-0000470A0000}"/>
    <cellStyle name="Euro 27 21" xfId="1549" xr:uid="{00000000-0005-0000-0000-0000480A0000}"/>
    <cellStyle name="Euro 27 22" xfId="1550" xr:uid="{00000000-0005-0000-0000-0000490A0000}"/>
    <cellStyle name="Euro 27 23" xfId="1551" xr:uid="{00000000-0005-0000-0000-00004A0A0000}"/>
    <cellStyle name="Euro 27 24" xfId="1552" xr:uid="{00000000-0005-0000-0000-00004B0A0000}"/>
    <cellStyle name="Euro 27 25" xfId="1553" xr:uid="{00000000-0005-0000-0000-00004C0A0000}"/>
    <cellStyle name="Euro 27 26" xfId="1554" xr:uid="{00000000-0005-0000-0000-00004D0A0000}"/>
    <cellStyle name="Euro 27 27" xfId="1555" xr:uid="{00000000-0005-0000-0000-00004E0A0000}"/>
    <cellStyle name="Euro 27 28" xfId="1556" xr:uid="{00000000-0005-0000-0000-00004F0A0000}"/>
    <cellStyle name="Euro 27 29" xfId="1557" xr:uid="{00000000-0005-0000-0000-0000500A0000}"/>
    <cellStyle name="Euro 27 3" xfId="1558" xr:uid="{00000000-0005-0000-0000-0000510A0000}"/>
    <cellStyle name="Euro 27 30" xfId="1559" xr:uid="{00000000-0005-0000-0000-0000520A0000}"/>
    <cellStyle name="Euro 27 31" xfId="1560" xr:uid="{00000000-0005-0000-0000-0000530A0000}"/>
    <cellStyle name="Euro 27 32" xfId="1561" xr:uid="{00000000-0005-0000-0000-0000540A0000}"/>
    <cellStyle name="Euro 27 33" xfId="1562" xr:uid="{00000000-0005-0000-0000-0000550A0000}"/>
    <cellStyle name="Euro 27 34" xfId="1563" xr:uid="{00000000-0005-0000-0000-0000560A0000}"/>
    <cellStyle name="Euro 27 35" xfId="1564" xr:uid="{00000000-0005-0000-0000-0000570A0000}"/>
    <cellStyle name="Euro 27 36" xfId="1565" xr:uid="{00000000-0005-0000-0000-0000580A0000}"/>
    <cellStyle name="Euro 27 37" xfId="1566" xr:uid="{00000000-0005-0000-0000-0000590A0000}"/>
    <cellStyle name="Euro 27 38" xfId="1567" xr:uid="{00000000-0005-0000-0000-00005A0A0000}"/>
    <cellStyle name="Euro 27 39" xfId="1568" xr:uid="{00000000-0005-0000-0000-00005B0A0000}"/>
    <cellStyle name="Euro 27 4" xfId="1569" xr:uid="{00000000-0005-0000-0000-00005C0A0000}"/>
    <cellStyle name="Euro 27 40" xfId="1570" xr:uid="{00000000-0005-0000-0000-00005D0A0000}"/>
    <cellStyle name="Euro 27 41" xfId="1571" xr:uid="{00000000-0005-0000-0000-00005E0A0000}"/>
    <cellStyle name="Euro 27 42" xfId="1572" xr:uid="{00000000-0005-0000-0000-00005F0A0000}"/>
    <cellStyle name="Euro 27 43" xfId="1573" xr:uid="{00000000-0005-0000-0000-0000600A0000}"/>
    <cellStyle name="Euro 27 44" xfId="1574" xr:uid="{00000000-0005-0000-0000-0000610A0000}"/>
    <cellStyle name="Euro 27 45" xfId="1575" xr:uid="{00000000-0005-0000-0000-0000620A0000}"/>
    <cellStyle name="Euro 27 46" xfId="1576" xr:uid="{00000000-0005-0000-0000-0000630A0000}"/>
    <cellStyle name="Euro 27 47" xfId="1577" xr:uid="{00000000-0005-0000-0000-0000640A0000}"/>
    <cellStyle name="Euro 27 48" xfId="1578" xr:uid="{00000000-0005-0000-0000-0000650A0000}"/>
    <cellStyle name="Euro 27 49" xfId="1579" xr:uid="{00000000-0005-0000-0000-0000660A0000}"/>
    <cellStyle name="Euro 27 5" xfId="1580" xr:uid="{00000000-0005-0000-0000-0000670A0000}"/>
    <cellStyle name="Euro 27 50" xfId="1581" xr:uid="{00000000-0005-0000-0000-0000680A0000}"/>
    <cellStyle name="Euro 27 51" xfId="1582" xr:uid="{00000000-0005-0000-0000-0000690A0000}"/>
    <cellStyle name="Euro 27 52" xfId="1583" xr:uid="{00000000-0005-0000-0000-00006A0A0000}"/>
    <cellStyle name="Euro 27 53" xfId="1584" xr:uid="{00000000-0005-0000-0000-00006B0A0000}"/>
    <cellStyle name="Euro 27 54" xfId="1585" xr:uid="{00000000-0005-0000-0000-00006C0A0000}"/>
    <cellStyle name="Euro 27 55" xfId="1586" xr:uid="{00000000-0005-0000-0000-00006D0A0000}"/>
    <cellStyle name="Euro 27 56" xfId="1587" xr:uid="{00000000-0005-0000-0000-00006E0A0000}"/>
    <cellStyle name="Euro 27 57" xfId="1588" xr:uid="{00000000-0005-0000-0000-00006F0A0000}"/>
    <cellStyle name="Euro 27 58" xfId="1589" xr:uid="{00000000-0005-0000-0000-0000700A0000}"/>
    <cellStyle name="Euro 27 59" xfId="1590" xr:uid="{00000000-0005-0000-0000-0000710A0000}"/>
    <cellStyle name="Euro 27 6" xfId="1591" xr:uid="{00000000-0005-0000-0000-0000720A0000}"/>
    <cellStyle name="Euro 27 60" xfId="1592" xr:uid="{00000000-0005-0000-0000-0000730A0000}"/>
    <cellStyle name="Euro 27 61" xfId="1593" xr:uid="{00000000-0005-0000-0000-0000740A0000}"/>
    <cellStyle name="Euro 27 62" xfId="1594" xr:uid="{00000000-0005-0000-0000-0000750A0000}"/>
    <cellStyle name="Euro 27 63" xfId="1595" xr:uid="{00000000-0005-0000-0000-0000760A0000}"/>
    <cellStyle name="Euro 27 7" xfId="1596" xr:uid="{00000000-0005-0000-0000-0000770A0000}"/>
    <cellStyle name="Euro 27 8" xfId="1597" xr:uid="{00000000-0005-0000-0000-0000780A0000}"/>
    <cellStyle name="Euro 27 9" xfId="1598" xr:uid="{00000000-0005-0000-0000-0000790A0000}"/>
    <cellStyle name="Euro 28" xfId="27" xr:uid="{00000000-0005-0000-0000-00007A0A0000}"/>
    <cellStyle name="Euro 28 10" xfId="1599" xr:uid="{00000000-0005-0000-0000-00007B0A0000}"/>
    <cellStyle name="Euro 28 11" xfId="1600" xr:uid="{00000000-0005-0000-0000-00007C0A0000}"/>
    <cellStyle name="Euro 28 12" xfId="1601" xr:uid="{00000000-0005-0000-0000-00007D0A0000}"/>
    <cellStyle name="Euro 28 13" xfId="1602" xr:uid="{00000000-0005-0000-0000-00007E0A0000}"/>
    <cellStyle name="Euro 28 14" xfId="1603" xr:uid="{00000000-0005-0000-0000-00007F0A0000}"/>
    <cellStyle name="Euro 28 15" xfId="1604" xr:uid="{00000000-0005-0000-0000-0000800A0000}"/>
    <cellStyle name="Euro 28 16" xfId="1605" xr:uid="{00000000-0005-0000-0000-0000810A0000}"/>
    <cellStyle name="Euro 28 17" xfId="1606" xr:uid="{00000000-0005-0000-0000-0000820A0000}"/>
    <cellStyle name="Euro 28 18" xfId="1607" xr:uid="{00000000-0005-0000-0000-0000830A0000}"/>
    <cellStyle name="Euro 28 19" xfId="1608" xr:uid="{00000000-0005-0000-0000-0000840A0000}"/>
    <cellStyle name="Euro 28 2" xfId="1609" xr:uid="{00000000-0005-0000-0000-0000850A0000}"/>
    <cellStyle name="Euro 28 20" xfId="1610" xr:uid="{00000000-0005-0000-0000-0000860A0000}"/>
    <cellStyle name="Euro 28 21" xfId="1611" xr:uid="{00000000-0005-0000-0000-0000870A0000}"/>
    <cellStyle name="Euro 28 22" xfId="1612" xr:uid="{00000000-0005-0000-0000-0000880A0000}"/>
    <cellStyle name="Euro 28 23" xfId="1613" xr:uid="{00000000-0005-0000-0000-0000890A0000}"/>
    <cellStyle name="Euro 28 24" xfId="1614" xr:uid="{00000000-0005-0000-0000-00008A0A0000}"/>
    <cellStyle name="Euro 28 25" xfId="1615" xr:uid="{00000000-0005-0000-0000-00008B0A0000}"/>
    <cellStyle name="Euro 28 26" xfId="1616" xr:uid="{00000000-0005-0000-0000-00008C0A0000}"/>
    <cellStyle name="Euro 28 27" xfId="1617" xr:uid="{00000000-0005-0000-0000-00008D0A0000}"/>
    <cellStyle name="Euro 28 28" xfId="1618" xr:uid="{00000000-0005-0000-0000-00008E0A0000}"/>
    <cellStyle name="Euro 28 29" xfId="1619" xr:uid="{00000000-0005-0000-0000-00008F0A0000}"/>
    <cellStyle name="Euro 28 3" xfId="1620" xr:uid="{00000000-0005-0000-0000-0000900A0000}"/>
    <cellStyle name="Euro 28 30" xfId="1621" xr:uid="{00000000-0005-0000-0000-0000910A0000}"/>
    <cellStyle name="Euro 28 31" xfId="1622" xr:uid="{00000000-0005-0000-0000-0000920A0000}"/>
    <cellStyle name="Euro 28 32" xfId="1623" xr:uid="{00000000-0005-0000-0000-0000930A0000}"/>
    <cellStyle name="Euro 28 33" xfId="1624" xr:uid="{00000000-0005-0000-0000-0000940A0000}"/>
    <cellStyle name="Euro 28 34" xfId="1625" xr:uid="{00000000-0005-0000-0000-0000950A0000}"/>
    <cellStyle name="Euro 28 35" xfId="1626" xr:uid="{00000000-0005-0000-0000-0000960A0000}"/>
    <cellStyle name="Euro 28 36" xfId="1627" xr:uid="{00000000-0005-0000-0000-0000970A0000}"/>
    <cellStyle name="Euro 28 37" xfId="1628" xr:uid="{00000000-0005-0000-0000-0000980A0000}"/>
    <cellStyle name="Euro 28 38" xfId="1629" xr:uid="{00000000-0005-0000-0000-0000990A0000}"/>
    <cellStyle name="Euro 28 39" xfId="1630" xr:uid="{00000000-0005-0000-0000-00009A0A0000}"/>
    <cellStyle name="Euro 28 4" xfId="1631" xr:uid="{00000000-0005-0000-0000-00009B0A0000}"/>
    <cellStyle name="Euro 28 40" xfId="1632" xr:uid="{00000000-0005-0000-0000-00009C0A0000}"/>
    <cellStyle name="Euro 28 41" xfId="1633" xr:uid="{00000000-0005-0000-0000-00009D0A0000}"/>
    <cellStyle name="Euro 28 42" xfId="1634" xr:uid="{00000000-0005-0000-0000-00009E0A0000}"/>
    <cellStyle name="Euro 28 43" xfId="1635" xr:uid="{00000000-0005-0000-0000-00009F0A0000}"/>
    <cellStyle name="Euro 28 44" xfId="1636" xr:uid="{00000000-0005-0000-0000-0000A00A0000}"/>
    <cellStyle name="Euro 28 45" xfId="1637" xr:uid="{00000000-0005-0000-0000-0000A10A0000}"/>
    <cellStyle name="Euro 28 46" xfId="1638" xr:uid="{00000000-0005-0000-0000-0000A20A0000}"/>
    <cellStyle name="Euro 28 47" xfId="1639" xr:uid="{00000000-0005-0000-0000-0000A30A0000}"/>
    <cellStyle name="Euro 28 48" xfId="1640" xr:uid="{00000000-0005-0000-0000-0000A40A0000}"/>
    <cellStyle name="Euro 28 49" xfId="1641" xr:uid="{00000000-0005-0000-0000-0000A50A0000}"/>
    <cellStyle name="Euro 28 5" xfId="1642" xr:uid="{00000000-0005-0000-0000-0000A60A0000}"/>
    <cellStyle name="Euro 28 50" xfId="1643" xr:uid="{00000000-0005-0000-0000-0000A70A0000}"/>
    <cellStyle name="Euro 28 51" xfId="1644" xr:uid="{00000000-0005-0000-0000-0000A80A0000}"/>
    <cellStyle name="Euro 28 52" xfId="1645" xr:uid="{00000000-0005-0000-0000-0000A90A0000}"/>
    <cellStyle name="Euro 28 53" xfId="1646" xr:uid="{00000000-0005-0000-0000-0000AA0A0000}"/>
    <cellStyle name="Euro 28 54" xfId="1647" xr:uid="{00000000-0005-0000-0000-0000AB0A0000}"/>
    <cellStyle name="Euro 28 55" xfId="1648" xr:uid="{00000000-0005-0000-0000-0000AC0A0000}"/>
    <cellStyle name="Euro 28 56" xfId="1649" xr:uid="{00000000-0005-0000-0000-0000AD0A0000}"/>
    <cellStyle name="Euro 28 57" xfId="1650" xr:uid="{00000000-0005-0000-0000-0000AE0A0000}"/>
    <cellStyle name="Euro 28 58" xfId="1651" xr:uid="{00000000-0005-0000-0000-0000AF0A0000}"/>
    <cellStyle name="Euro 28 59" xfId="1652" xr:uid="{00000000-0005-0000-0000-0000B00A0000}"/>
    <cellStyle name="Euro 28 6" xfId="1653" xr:uid="{00000000-0005-0000-0000-0000B10A0000}"/>
    <cellStyle name="Euro 28 60" xfId="1654" xr:uid="{00000000-0005-0000-0000-0000B20A0000}"/>
    <cellStyle name="Euro 28 61" xfId="1655" xr:uid="{00000000-0005-0000-0000-0000B30A0000}"/>
    <cellStyle name="Euro 28 62" xfId="1656" xr:uid="{00000000-0005-0000-0000-0000B40A0000}"/>
    <cellStyle name="Euro 28 63" xfId="1657" xr:uid="{00000000-0005-0000-0000-0000B50A0000}"/>
    <cellStyle name="Euro 28 7" xfId="1658" xr:uid="{00000000-0005-0000-0000-0000B60A0000}"/>
    <cellStyle name="Euro 28 8" xfId="1659" xr:uid="{00000000-0005-0000-0000-0000B70A0000}"/>
    <cellStyle name="Euro 28 9" xfId="1660" xr:uid="{00000000-0005-0000-0000-0000B80A0000}"/>
    <cellStyle name="Euro 29" xfId="28" xr:uid="{00000000-0005-0000-0000-0000B90A0000}"/>
    <cellStyle name="Euro 29 10" xfId="1661" xr:uid="{00000000-0005-0000-0000-0000BA0A0000}"/>
    <cellStyle name="Euro 29 11" xfId="1662" xr:uid="{00000000-0005-0000-0000-0000BB0A0000}"/>
    <cellStyle name="Euro 29 12" xfId="1663" xr:uid="{00000000-0005-0000-0000-0000BC0A0000}"/>
    <cellStyle name="Euro 29 13" xfId="1664" xr:uid="{00000000-0005-0000-0000-0000BD0A0000}"/>
    <cellStyle name="Euro 29 14" xfId="1665" xr:uid="{00000000-0005-0000-0000-0000BE0A0000}"/>
    <cellStyle name="Euro 29 15" xfId="1666" xr:uid="{00000000-0005-0000-0000-0000BF0A0000}"/>
    <cellStyle name="Euro 29 16" xfId="1667" xr:uid="{00000000-0005-0000-0000-0000C00A0000}"/>
    <cellStyle name="Euro 29 17" xfId="1668" xr:uid="{00000000-0005-0000-0000-0000C10A0000}"/>
    <cellStyle name="Euro 29 18" xfId="1669" xr:uid="{00000000-0005-0000-0000-0000C20A0000}"/>
    <cellStyle name="Euro 29 19" xfId="1670" xr:uid="{00000000-0005-0000-0000-0000C30A0000}"/>
    <cellStyle name="Euro 29 2" xfId="1671" xr:uid="{00000000-0005-0000-0000-0000C40A0000}"/>
    <cellStyle name="Euro 29 20" xfId="1672" xr:uid="{00000000-0005-0000-0000-0000C50A0000}"/>
    <cellStyle name="Euro 29 21" xfId="1673" xr:uid="{00000000-0005-0000-0000-0000C60A0000}"/>
    <cellStyle name="Euro 29 22" xfId="1674" xr:uid="{00000000-0005-0000-0000-0000C70A0000}"/>
    <cellStyle name="Euro 29 23" xfId="1675" xr:uid="{00000000-0005-0000-0000-0000C80A0000}"/>
    <cellStyle name="Euro 29 24" xfId="1676" xr:uid="{00000000-0005-0000-0000-0000C90A0000}"/>
    <cellStyle name="Euro 29 25" xfId="1677" xr:uid="{00000000-0005-0000-0000-0000CA0A0000}"/>
    <cellStyle name="Euro 29 26" xfId="1678" xr:uid="{00000000-0005-0000-0000-0000CB0A0000}"/>
    <cellStyle name="Euro 29 27" xfId="1679" xr:uid="{00000000-0005-0000-0000-0000CC0A0000}"/>
    <cellStyle name="Euro 29 28" xfId="1680" xr:uid="{00000000-0005-0000-0000-0000CD0A0000}"/>
    <cellStyle name="Euro 29 29" xfId="1681" xr:uid="{00000000-0005-0000-0000-0000CE0A0000}"/>
    <cellStyle name="Euro 29 3" xfId="1682" xr:uid="{00000000-0005-0000-0000-0000CF0A0000}"/>
    <cellStyle name="Euro 29 30" xfId="1683" xr:uid="{00000000-0005-0000-0000-0000D00A0000}"/>
    <cellStyle name="Euro 29 31" xfId="1684" xr:uid="{00000000-0005-0000-0000-0000D10A0000}"/>
    <cellStyle name="Euro 29 32" xfId="1685" xr:uid="{00000000-0005-0000-0000-0000D20A0000}"/>
    <cellStyle name="Euro 29 33" xfId="1686" xr:uid="{00000000-0005-0000-0000-0000D30A0000}"/>
    <cellStyle name="Euro 29 34" xfId="1687" xr:uid="{00000000-0005-0000-0000-0000D40A0000}"/>
    <cellStyle name="Euro 29 35" xfId="1688" xr:uid="{00000000-0005-0000-0000-0000D50A0000}"/>
    <cellStyle name="Euro 29 36" xfId="1689" xr:uid="{00000000-0005-0000-0000-0000D60A0000}"/>
    <cellStyle name="Euro 29 37" xfId="1690" xr:uid="{00000000-0005-0000-0000-0000D70A0000}"/>
    <cellStyle name="Euro 29 38" xfId="1691" xr:uid="{00000000-0005-0000-0000-0000D80A0000}"/>
    <cellStyle name="Euro 29 39" xfId="1692" xr:uid="{00000000-0005-0000-0000-0000D90A0000}"/>
    <cellStyle name="Euro 29 4" xfId="1693" xr:uid="{00000000-0005-0000-0000-0000DA0A0000}"/>
    <cellStyle name="Euro 29 40" xfId="1694" xr:uid="{00000000-0005-0000-0000-0000DB0A0000}"/>
    <cellStyle name="Euro 29 41" xfId="1695" xr:uid="{00000000-0005-0000-0000-0000DC0A0000}"/>
    <cellStyle name="Euro 29 42" xfId="1696" xr:uid="{00000000-0005-0000-0000-0000DD0A0000}"/>
    <cellStyle name="Euro 29 43" xfId="1697" xr:uid="{00000000-0005-0000-0000-0000DE0A0000}"/>
    <cellStyle name="Euro 29 44" xfId="1698" xr:uid="{00000000-0005-0000-0000-0000DF0A0000}"/>
    <cellStyle name="Euro 29 45" xfId="1699" xr:uid="{00000000-0005-0000-0000-0000E00A0000}"/>
    <cellStyle name="Euro 29 46" xfId="1700" xr:uid="{00000000-0005-0000-0000-0000E10A0000}"/>
    <cellStyle name="Euro 29 47" xfId="1701" xr:uid="{00000000-0005-0000-0000-0000E20A0000}"/>
    <cellStyle name="Euro 29 48" xfId="1702" xr:uid="{00000000-0005-0000-0000-0000E30A0000}"/>
    <cellStyle name="Euro 29 49" xfId="1703" xr:uid="{00000000-0005-0000-0000-0000E40A0000}"/>
    <cellStyle name="Euro 29 5" xfId="1704" xr:uid="{00000000-0005-0000-0000-0000E50A0000}"/>
    <cellStyle name="Euro 29 50" xfId="1705" xr:uid="{00000000-0005-0000-0000-0000E60A0000}"/>
    <cellStyle name="Euro 29 51" xfId="1706" xr:uid="{00000000-0005-0000-0000-0000E70A0000}"/>
    <cellStyle name="Euro 29 52" xfId="1707" xr:uid="{00000000-0005-0000-0000-0000E80A0000}"/>
    <cellStyle name="Euro 29 53" xfId="1708" xr:uid="{00000000-0005-0000-0000-0000E90A0000}"/>
    <cellStyle name="Euro 29 54" xfId="1709" xr:uid="{00000000-0005-0000-0000-0000EA0A0000}"/>
    <cellStyle name="Euro 29 55" xfId="1710" xr:uid="{00000000-0005-0000-0000-0000EB0A0000}"/>
    <cellStyle name="Euro 29 56" xfId="1711" xr:uid="{00000000-0005-0000-0000-0000EC0A0000}"/>
    <cellStyle name="Euro 29 57" xfId="1712" xr:uid="{00000000-0005-0000-0000-0000ED0A0000}"/>
    <cellStyle name="Euro 29 58" xfId="1713" xr:uid="{00000000-0005-0000-0000-0000EE0A0000}"/>
    <cellStyle name="Euro 29 59" xfId="1714" xr:uid="{00000000-0005-0000-0000-0000EF0A0000}"/>
    <cellStyle name="Euro 29 6" xfId="1715" xr:uid="{00000000-0005-0000-0000-0000F00A0000}"/>
    <cellStyle name="Euro 29 60" xfId="1716" xr:uid="{00000000-0005-0000-0000-0000F10A0000}"/>
    <cellStyle name="Euro 29 61" xfId="1717" xr:uid="{00000000-0005-0000-0000-0000F20A0000}"/>
    <cellStyle name="Euro 29 62" xfId="1718" xr:uid="{00000000-0005-0000-0000-0000F30A0000}"/>
    <cellStyle name="Euro 29 63" xfId="1719" xr:uid="{00000000-0005-0000-0000-0000F40A0000}"/>
    <cellStyle name="Euro 29 7" xfId="1720" xr:uid="{00000000-0005-0000-0000-0000F50A0000}"/>
    <cellStyle name="Euro 29 8" xfId="1721" xr:uid="{00000000-0005-0000-0000-0000F60A0000}"/>
    <cellStyle name="Euro 29 9" xfId="1722" xr:uid="{00000000-0005-0000-0000-0000F70A0000}"/>
    <cellStyle name="Euro 3" xfId="29" xr:uid="{00000000-0005-0000-0000-0000F80A0000}"/>
    <cellStyle name="Euro 3 10" xfId="1723" xr:uid="{00000000-0005-0000-0000-0000F90A0000}"/>
    <cellStyle name="Euro 3 11" xfId="1724" xr:uid="{00000000-0005-0000-0000-0000FA0A0000}"/>
    <cellStyle name="Euro 3 12" xfId="1725" xr:uid="{00000000-0005-0000-0000-0000FB0A0000}"/>
    <cellStyle name="Euro 3 13" xfId="1726" xr:uid="{00000000-0005-0000-0000-0000FC0A0000}"/>
    <cellStyle name="Euro 3 14" xfId="1727" xr:uid="{00000000-0005-0000-0000-0000FD0A0000}"/>
    <cellStyle name="Euro 3 15" xfId="1728" xr:uid="{00000000-0005-0000-0000-0000FE0A0000}"/>
    <cellStyle name="Euro 3 16" xfId="1729" xr:uid="{00000000-0005-0000-0000-0000FF0A0000}"/>
    <cellStyle name="Euro 3 17" xfId="1730" xr:uid="{00000000-0005-0000-0000-0000000B0000}"/>
    <cellStyle name="Euro 3 18" xfId="1731" xr:uid="{00000000-0005-0000-0000-0000010B0000}"/>
    <cellStyle name="Euro 3 19" xfId="1732" xr:uid="{00000000-0005-0000-0000-0000020B0000}"/>
    <cellStyle name="Euro 3 2" xfId="1733" xr:uid="{00000000-0005-0000-0000-0000030B0000}"/>
    <cellStyle name="Euro 3 20" xfId="1734" xr:uid="{00000000-0005-0000-0000-0000040B0000}"/>
    <cellStyle name="Euro 3 21" xfId="1735" xr:uid="{00000000-0005-0000-0000-0000050B0000}"/>
    <cellStyle name="Euro 3 22" xfId="1736" xr:uid="{00000000-0005-0000-0000-0000060B0000}"/>
    <cellStyle name="Euro 3 23" xfId="1737" xr:uid="{00000000-0005-0000-0000-0000070B0000}"/>
    <cellStyle name="Euro 3 24" xfId="1738" xr:uid="{00000000-0005-0000-0000-0000080B0000}"/>
    <cellStyle name="Euro 3 25" xfId="1739" xr:uid="{00000000-0005-0000-0000-0000090B0000}"/>
    <cellStyle name="Euro 3 26" xfId="1740" xr:uid="{00000000-0005-0000-0000-00000A0B0000}"/>
    <cellStyle name="Euro 3 27" xfId="1741" xr:uid="{00000000-0005-0000-0000-00000B0B0000}"/>
    <cellStyle name="Euro 3 28" xfId="1742" xr:uid="{00000000-0005-0000-0000-00000C0B0000}"/>
    <cellStyle name="Euro 3 29" xfId="1743" xr:uid="{00000000-0005-0000-0000-00000D0B0000}"/>
    <cellStyle name="Euro 3 3" xfId="1744" xr:uid="{00000000-0005-0000-0000-00000E0B0000}"/>
    <cellStyle name="Euro 3 30" xfId="1745" xr:uid="{00000000-0005-0000-0000-00000F0B0000}"/>
    <cellStyle name="Euro 3 31" xfId="1746" xr:uid="{00000000-0005-0000-0000-0000100B0000}"/>
    <cellStyle name="Euro 3 32" xfId="1747" xr:uid="{00000000-0005-0000-0000-0000110B0000}"/>
    <cellStyle name="Euro 3 33" xfId="1748" xr:uid="{00000000-0005-0000-0000-0000120B0000}"/>
    <cellStyle name="Euro 3 34" xfId="1749" xr:uid="{00000000-0005-0000-0000-0000130B0000}"/>
    <cellStyle name="Euro 3 35" xfId="1750" xr:uid="{00000000-0005-0000-0000-0000140B0000}"/>
    <cellStyle name="Euro 3 36" xfId="1751" xr:uid="{00000000-0005-0000-0000-0000150B0000}"/>
    <cellStyle name="Euro 3 37" xfId="1752" xr:uid="{00000000-0005-0000-0000-0000160B0000}"/>
    <cellStyle name="Euro 3 38" xfId="1753" xr:uid="{00000000-0005-0000-0000-0000170B0000}"/>
    <cellStyle name="Euro 3 39" xfId="1754" xr:uid="{00000000-0005-0000-0000-0000180B0000}"/>
    <cellStyle name="Euro 3 4" xfId="1755" xr:uid="{00000000-0005-0000-0000-0000190B0000}"/>
    <cellStyle name="Euro 3 40" xfId="1756" xr:uid="{00000000-0005-0000-0000-00001A0B0000}"/>
    <cellStyle name="Euro 3 41" xfId="1757" xr:uid="{00000000-0005-0000-0000-00001B0B0000}"/>
    <cellStyle name="Euro 3 42" xfId="1758" xr:uid="{00000000-0005-0000-0000-00001C0B0000}"/>
    <cellStyle name="Euro 3 43" xfId="1759" xr:uid="{00000000-0005-0000-0000-00001D0B0000}"/>
    <cellStyle name="Euro 3 44" xfId="1760" xr:uid="{00000000-0005-0000-0000-00001E0B0000}"/>
    <cellStyle name="Euro 3 45" xfId="1761" xr:uid="{00000000-0005-0000-0000-00001F0B0000}"/>
    <cellStyle name="Euro 3 46" xfId="1762" xr:uid="{00000000-0005-0000-0000-0000200B0000}"/>
    <cellStyle name="Euro 3 47" xfId="1763" xr:uid="{00000000-0005-0000-0000-0000210B0000}"/>
    <cellStyle name="Euro 3 48" xfId="1764" xr:uid="{00000000-0005-0000-0000-0000220B0000}"/>
    <cellStyle name="Euro 3 49" xfId="1765" xr:uid="{00000000-0005-0000-0000-0000230B0000}"/>
    <cellStyle name="Euro 3 5" xfId="1766" xr:uid="{00000000-0005-0000-0000-0000240B0000}"/>
    <cellStyle name="Euro 3 50" xfId="1767" xr:uid="{00000000-0005-0000-0000-0000250B0000}"/>
    <cellStyle name="Euro 3 51" xfId="1768" xr:uid="{00000000-0005-0000-0000-0000260B0000}"/>
    <cellStyle name="Euro 3 52" xfId="1769" xr:uid="{00000000-0005-0000-0000-0000270B0000}"/>
    <cellStyle name="Euro 3 53" xfId="1770" xr:uid="{00000000-0005-0000-0000-0000280B0000}"/>
    <cellStyle name="Euro 3 54" xfId="1771" xr:uid="{00000000-0005-0000-0000-0000290B0000}"/>
    <cellStyle name="Euro 3 55" xfId="1772" xr:uid="{00000000-0005-0000-0000-00002A0B0000}"/>
    <cellStyle name="Euro 3 56" xfId="1773" xr:uid="{00000000-0005-0000-0000-00002B0B0000}"/>
    <cellStyle name="Euro 3 57" xfId="1774" xr:uid="{00000000-0005-0000-0000-00002C0B0000}"/>
    <cellStyle name="Euro 3 58" xfId="1775" xr:uid="{00000000-0005-0000-0000-00002D0B0000}"/>
    <cellStyle name="Euro 3 59" xfId="1776" xr:uid="{00000000-0005-0000-0000-00002E0B0000}"/>
    <cellStyle name="Euro 3 6" xfId="1777" xr:uid="{00000000-0005-0000-0000-00002F0B0000}"/>
    <cellStyle name="Euro 3 60" xfId="1778" xr:uid="{00000000-0005-0000-0000-0000300B0000}"/>
    <cellStyle name="Euro 3 61" xfId="1779" xr:uid="{00000000-0005-0000-0000-0000310B0000}"/>
    <cellStyle name="Euro 3 62" xfId="1780" xr:uid="{00000000-0005-0000-0000-0000320B0000}"/>
    <cellStyle name="Euro 3 63" xfId="1781" xr:uid="{00000000-0005-0000-0000-0000330B0000}"/>
    <cellStyle name="Euro 3 7" xfId="1782" xr:uid="{00000000-0005-0000-0000-0000340B0000}"/>
    <cellStyle name="Euro 3 8" xfId="1783" xr:uid="{00000000-0005-0000-0000-0000350B0000}"/>
    <cellStyle name="Euro 3 9" xfId="1784" xr:uid="{00000000-0005-0000-0000-0000360B0000}"/>
    <cellStyle name="Euro 30" xfId="1785" xr:uid="{00000000-0005-0000-0000-0000370B0000}"/>
    <cellStyle name="Euro 31" xfId="1786" xr:uid="{00000000-0005-0000-0000-0000380B0000}"/>
    <cellStyle name="Euro 32" xfId="1787" xr:uid="{00000000-0005-0000-0000-0000390B0000}"/>
    <cellStyle name="Euro 33" xfId="1788" xr:uid="{00000000-0005-0000-0000-00003A0B0000}"/>
    <cellStyle name="Euro 34" xfId="1789" xr:uid="{00000000-0005-0000-0000-00003B0B0000}"/>
    <cellStyle name="Euro 35" xfId="1790" xr:uid="{00000000-0005-0000-0000-00003C0B0000}"/>
    <cellStyle name="Euro 36" xfId="1791" xr:uid="{00000000-0005-0000-0000-00003D0B0000}"/>
    <cellStyle name="Euro 37" xfId="1792" xr:uid="{00000000-0005-0000-0000-00003E0B0000}"/>
    <cellStyle name="Euro 38" xfId="1793" xr:uid="{00000000-0005-0000-0000-00003F0B0000}"/>
    <cellStyle name="Euro 39" xfId="1794" xr:uid="{00000000-0005-0000-0000-0000400B0000}"/>
    <cellStyle name="Euro 4" xfId="30" xr:uid="{00000000-0005-0000-0000-0000410B0000}"/>
    <cellStyle name="Euro 4 10" xfId="1795" xr:uid="{00000000-0005-0000-0000-0000420B0000}"/>
    <cellStyle name="Euro 4 11" xfId="1796" xr:uid="{00000000-0005-0000-0000-0000430B0000}"/>
    <cellStyle name="Euro 4 12" xfId="1797" xr:uid="{00000000-0005-0000-0000-0000440B0000}"/>
    <cellStyle name="Euro 4 13" xfId="1798" xr:uid="{00000000-0005-0000-0000-0000450B0000}"/>
    <cellStyle name="Euro 4 14" xfId="1799" xr:uid="{00000000-0005-0000-0000-0000460B0000}"/>
    <cellStyle name="Euro 4 15" xfId="1800" xr:uid="{00000000-0005-0000-0000-0000470B0000}"/>
    <cellStyle name="Euro 4 16" xfId="1801" xr:uid="{00000000-0005-0000-0000-0000480B0000}"/>
    <cellStyle name="Euro 4 17" xfId="1802" xr:uid="{00000000-0005-0000-0000-0000490B0000}"/>
    <cellStyle name="Euro 4 18" xfId="1803" xr:uid="{00000000-0005-0000-0000-00004A0B0000}"/>
    <cellStyle name="Euro 4 19" xfId="1804" xr:uid="{00000000-0005-0000-0000-00004B0B0000}"/>
    <cellStyle name="Euro 4 2" xfId="1805" xr:uid="{00000000-0005-0000-0000-00004C0B0000}"/>
    <cellStyle name="Euro 4 20" xfId="1806" xr:uid="{00000000-0005-0000-0000-00004D0B0000}"/>
    <cellStyle name="Euro 4 21" xfId="1807" xr:uid="{00000000-0005-0000-0000-00004E0B0000}"/>
    <cellStyle name="Euro 4 22" xfId="1808" xr:uid="{00000000-0005-0000-0000-00004F0B0000}"/>
    <cellStyle name="Euro 4 23" xfId="1809" xr:uid="{00000000-0005-0000-0000-0000500B0000}"/>
    <cellStyle name="Euro 4 24" xfId="1810" xr:uid="{00000000-0005-0000-0000-0000510B0000}"/>
    <cellStyle name="Euro 4 25" xfId="1811" xr:uid="{00000000-0005-0000-0000-0000520B0000}"/>
    <cellStyle name="Euro 4 26" xfId="1812" xr:uid="{00000000-0005-0000-0000-0000530B0000}"/>
    <cellStyle name="Euro 4 27" xfId="1813" xr:uid="{00000000-0005-0000-0000-0000540B0000}"/>
    <cellStyle name="Euro 4 28" xfId="1814" xr:uid="{00000000-0005-0000-0000-0000550B0000}"/>
    <cellStyle name="Euro 4 29" xfId="1815" xr:uid="{00000000-0005-0000-0000-0000560B0000}"/>
    <cellStyle name="Euro 4 3" xfId="1816" xr:uid="{00000000-0005-0000-0000-0000570B0000}"/>
    <cellStyle name="Euro 4 30" xfId="1817" xr:uid="{00000000-0005-0000-0000-0000580B0000}"/>
    <cellStyle name="Euro 4 31" xfId="1818" xr:uid="{00000000-0005-0000-0000-0000590B0000}"/>
    <cellStyle name="Euro 4 32" xfId="1819" xr:uid="{00000000-0005-0000-0000-00005A0B0000}"/>
    <cellStyle name="Euro 4 33" xfId="1820" xr:uid="{00000000-0005-0000-0000-00005B0B0000}"/>
    <cellStyle name="Euro 4 34" xfId="1821" xr:uid="{00000000-0005-0000-0000-00005C0B0000}"/>
    <cellStyle name="Euro 4 35" xfId="1822" xr:uid="{00000000-0005-0000-0000-00005D0B0000}"/>
    <cellStyle name="Euro 4 36" xfId="1823" xr:uid="{00000000-0005-0000-0000-00005E0B0000}"/>
    <cellStyle name="Euro 4 37" xfId="1824" xr:uid="{00000000-0005-0000-0000-00005F0B0000}"/>
    <cellStyle name="Euro 4 38" xfId="1825" xr:uid="{00000000-0005-0000-0000-0000600B0000}"/>
    <cellStyle name="Euro 4 39" xfId="1826" xr:uid="{00000000-0005-0000-0000-0000610B0000}"/>
    <cellStyle name="Euro 4 4" xfId="1827" xr:uid="{00000000-0005-0000-0000-0000620B0000}"/>
    <cellStyle name="Euro 4 40" xfId="1828" xr:uid="{00000000-0005-0000-0000-0000630B0000}"/>
    <cellStyle name="Euro 4 41" xfId="1829" xr:uid="{00000000-0005-0000-0000-0000640B0000}"/>
    <cellStyle name="Euro 4 42" xfId="1830" xr:uid="{00000000-0005-0000-0000-0000650B0000}"/>
    <cellStyle name="Euro 4 43" xfId="1831" xr:uid="{00000000-0005-0000-0000-0000660B0000}"/>
    <cellStyle name="Euro 4 44" xfId="1832" xr:uid="{00000000-0005-0000-0000-0000670B0000}"/>
    <cellStyle name="Euro 4 45" xfId="1833" xr:uid="{00000000-0005-0000-0000-0000680B0000}"/>
    <cellStyle name="Euro 4 46" xfId="1834" xr:uid="{00000000-0005-0000-0000-0000690B0000}"/>
    <cellStyle name="Euro 4 47" xfId="1835" xr:uid="{00000000-0005-0000-0000-00006A0B0000}"/>
    <cellStyle name="Euro 4 48" xfId="1836" xr:uid="{00000000-0005-0000-0000-00006B0B0000}"/>
    <cellStyle name="Euro 4 49" xfId="1837" xr:uid="{00000000-0005-0000-0000-00006C0B0000}"/>
    <cellStyle name="Euro 4 5" xfId="1838" xr:uid="{00000000-0005-0000-0000-00006D0B0000}"/>
    <cellStyle name="Euro 4 50" xfId="1839" xr:uid="{00000000-0005-0000-0000-00006E0B0000}"/>
    <cellStyle name="Euro 4 51" xfId="1840" xr:uid="{00000000-0005-0000-0000-00006F0B0000}"/>
    <cellStyle name="Euro 4 52" xfId="1841" xr:uid="{00000000-0005-0000-0000-0000700B0000}"/>
    <cellStyle name="Euro 4 53" xfId="1842" xr:uid="{00000000-0005-0000-0000-0000710B0000}"/>
    <cellStyle name="Euro 4 54" xfId="1843" xr:uid="{00000000-0005-0000-0000-0000720B0000}"/>
    <cellStyle name="Euro 4 55" xfId="1844" xr:uid="{00000000-0005-0000-0000-0000730B0000}"/>
    <cellStyle name="Euro 4 56" xfId="1845" xr:uid="{00000000-0005-0000-0000-0000740B0000}"/>
    <cellStyle name="Euro 4 57" xfId="1846" xr:uid="{00000000-0005-0000-0000-0000750B0000}"/>
    <cellStyle name="Euro 4 58" xfId="1847" xr:uid="{00000000-0005-0000-0000-0000760B0000}"/>
    <cellStyle name="Euro 4 59" xfId="1848" xr:uid="{00000000-0005-0000-0000-0000770B0000}"/>
    <cellStyle name="Euro 4 6" xfId="1849" xr:uid="{00000000-0005-0000-0000-0000780B0000}"/>
    <cellStyle name="Euro 4 60" xfId="1850" xr:uid="{00000000-0005-0000-0000-0000790B0000}"/>
    <cellStyle name="Euro 4 61" xfId="1851" xr:uid="{00000000-0005-0000-0000-00007A0B0000}"/>
    <cellStyle name="Euro 4 62" xfId="1852" xr:uid="{00000000-0005-0000-0000-00007B0B0000}"/>
    <cellStyle name="Euro 4 63" xfId="1853" xr:uid="{00000000-0005-0000-0000-00007C0B0000}"/>
    <cellStyle name="Euro 4 7" xfId="1854" xr:uid="{00000000-0005-0000-0000-00007D0B0000}"/>
    <cellStyle name="Euro 4 8" xfId="1855" xr:uid="{00000000-0005-0000-0000-00007E0B0000}"/>
    <cellStyle name="Euro 4 9" xfId="1856" xr:uid="{00000000-0005-0000-0000-00007F0B0000}"/>
    <cellStyle name="Euro 40" xfId="1857" xr:uid="{00000000-0005-0000-0000-0000800B0000}"/>
    <cellStyle name="Euro 41" xfId="1858" xr:uid="{00000000-0005-0000-0000-0000810B0000}"/>
    <cellStyle name="Euro 42" xfId="1859" xr:uid="{00000000-0005-0000-0000-0000820B0000}"/>
    <cellStyle name="Euro 43" xfId="1860" xr:uid="{00000000-0005-0000-0000-0000830B0000}"/>
    <cellStyle name="Euro 44" xfId="1861" xr:uid="{00000000-0005-0000-0000-0000840B0000}"/>
    <cellStyle name="Euro 45" xfId="1862" xr:uid="{00000000-0005-0000-0000-0000850B0000}"/>
    <cellStyle name="Euro 46" xfId="1863" xr:uid="{00000000-0005-0000-0000-0000860B0000}"/>
    <cellStyle name="Euro 47" xfId="1864" xr:uid="{00000000-0005-0000-0000-0000870B0000}"/>
    <cellStyle name="Euro 48" xfId="1865" xr:uid="{00000000-0005-0000-0000-0000880B0000}"/>
    <cellStyle name="Euro 49" xfId="1866" xr:uid="{00000000-0005-0000-0000-0000890B0000}"/>
    <cellStyle name="Euro 5" xfId="31" xr:uid="{00000000-0005-0000-0000-00008A0B0000}"/>
    <cellStyle name="Euro 5 10" xfId="1867" xr:uid="{00000000-0005-0000-0000-00008B0B0000}"/>
    <cellStyle name="Euro 5 11" xfId="1868" xr:uid="{00000000-0005-0000-0000-00008C0B0000}"/>
    <cellStyle name="Euro 5 12" xfId="1869" xr:uid="{00000000-0005-0000-0000-00008D0B0000}"/>
    <cellStyle name="Euro 5 13" xfId="1870" xr:uid="{00000000-0005-0000-0000-00008E0B0000}"/>
    <cellStyle name="Euro 5 14" xfId="1871" xr:uid="{00000000-0005-0000-0000-00008F0B0000}"/>
    <cellStyle name="Euro 5 15" xfId="1872" xr:uid="{00000000-0005-0000-0000-0000900B0000}"/>
    <cellStyle name="Euro 5 16" xfId="1873" xr:uid="{00000000-0005-0000-0000-0000910B0000}"/>
    <cellStyle name="Euro 5 17" xfId="1874" xr:uid="{00000000-0005-0000-0000-0000920B0000}"/>
    <cellStyle name="Euro 5 18" xfId="1875" xr:uid="{00000000-0005-0000-0000-0000930B0000}"/>
    <cellStyle name="Euro 5 19" xfId="1876" xr:uid="{00000000-0005-0000-0000-0000940B0000}"/>
    <cellStyle name="Euro 5 2" xfId="1877" xr:uid="{00000000-0005-0000-0000-0000950B0000}"/>
    <cellStyle name="Euro 5 20" xfId="1878" xr:uid="{00000000-0005-0000-0000-0000960B0000}"/>
    <cellStyle name="Euro 5 21" xfId="1879" xr:uid="{00000000-0005-0000-0000-0000970B0000}"/>
    <cellStyle name="Euro 5 22" xfId="1880" xr:uid="{00000000-0005-0000-0000-0000980B0000}"/>
    <cellStyle name="Euro 5 23" xfId="1881" xr:uid="{00000000-0005-0000-0000-0000990B0000}"/>
    <cellStyle name="Euro 5 24" xfId="1882" xr:uid="{00000000-0005-0000-0000-00009A0B0000}"/>
    <cellStyle name="Euro 5 25" xfId="1883" xr:uid="{00000000-0005-0000-0000-00009B0B0000}"/>
    <cellStyle name="Euro 5 26" xfId="1884" xr:uid="{00000000-0005-0000-0000-00009C0B0000}"/>
    <cellStyle name="Euro 5 27" xfId="1885" xr:uid="{00000000-0005-0000-0000-00009D0B0000}"/>
    <cellStyle name="Euro 5 28" xfId="1886" xr:uid="{00000000-0005-0000-0000-00009E0B0000}"/>
    <cellStyle name="Euro 5 29" xfId="1887" xr:uid="{00000000-0005-0000-0000-00009F0B0000}"/>
    <cellStyle name="Euro 5 3" xfId="1888" xr:uid="{00000000-0005-0000-0000-0000A00B0000}"/>
    <cellStyle name="Euro 5 30" xfId="1889" xr:uid="{00000000-0005-0000-0000-0000A10B0000}"/>
    <cellStyle name="Euro 5 31" xfId="1890" xr:uid="{00000000-0005-0000-0000-0000A20B0000}"/>
    <cellStyle name="Euro 5 32" xfId="1891" xr:uid="{00000000-0005-0000-0000-0000A30B0000}"/>
    <cellStyle name="Euro 5 33" xfId="1892" xr:uid="{00000000-0005-0000-0000-0000A40B0000}"/>
    <cellStyle name="Euro 5 34" xfId="1893" xr:uid="{00000000-0005-0000-0000-0000A50B0000}"/>
    <cellStyle name="Euro 5 35" xfId="1894" xr:uid="{00000000-0005-0000-0000-0000A60B0000}"/>
    <cellStyle name="Euro 5 36" xfId="1895" xr:uid="{00000000-0005-0000-0000-0000A70B0000}"/>
    <cellStyle name="Euro 5 37" xfId="1896" xr:uid="{00000000-0005-0000-0000-0000A80B0000}"/>
    <cellStyle name="Euro 5 38" xfId="1897" xr:uid="{00000000-0005-0000-0000-0000A90B0000}"/>
    <cellStyle name="Euro 5 39" xfId="1898" xr:uid="{00000000-0005-0000-0000-0000AA0B0000}"/>
    <cellStyle name="Euro 5 4" xfId="1899" xr:uid="{00000000-0005-0000-0000-0000AB0B0000}"/>
    <cellStyle name="Euro 5 40" xfId="1900" xr:uid="{00000000-0005-0000-0000-0000AC0B0000}"/>
    <cellStyle name="Euro 5 41" xfId="1901" xr:uid="{00000000-0005-0000-0000-0000AD0B0000}"/>
    <cellStyle name="Euro 5 42" xfId="1902" xr:uid="{00000000-0005-0000-0000-0000AE0B0000}"/>
    <cellStyle name="Euro 5 43" xfId="1903" xr:uid="{00000000-0005-0000-0000-0000AF0B0000}"/>
    <cellStyle name="Euro 5 44" xfId="1904" xr:uid="{00000000-0005-0000-0000-0000B00B0000}"/>
    <cellStyle name="Euro 5 45" xfId="1905" xr:uid="{00000000-0005-0000-0000-0000B10B0000}"/>
    <cellStyle name="Euro 5 46" xfId="1906" xr:uid="{00000000-0005-0000-0000-0000B20B0000}"/>
    <cellStyle name="Euro 5 47" xfId="1907" xr:uid="{00000000-0005-0000-0000-0000B30B0000}"/>
    <cellStyle name="Euro 5 48" xfId="1908" xr:uid="{00000000-0005-0000-0000-0000B40B0000}"/>
    <cellStyle name="Euro 5 49" xfId="1909" xr:uid="{00000000-0005-0000-0000-0000B50B0000}"/>
    <cellStyle name="Euro 5 5" xfId="1910" xr:uid="{00000000-0005-0000-0000-0000B60B0000}"/>
    <cellStyle name="Euro 5 50" xfId="1911" xr:uid="{00000000-0005-0000-0000-0000B70B0000}"/>
    <cellStyle name="Euro 5 51" xfId="1912" xr:uid="{00000000-0005-0000-0000-0000B80B0000}"/>
    <cellStyle name="Euro 5 52" xfId="1913" xr:uid="{00000000-0005-0000-0000-0000B90B0000}"/>
    <cellStyle name="Euro 5 53" xfId="1914" xr:uid="{00000000-0005-0000-0000-0000BA0B0000}"/>
    <cellStyle name="Euro 5 54" xfId="1915" xr:uid="{00000000-0005-0000-0000-0000BB0B0000}"/>
    <cellStyle name="Euro 5 55" xfId="1916" xr:uid="{00000000-0005-0000-0000-0000BC0B0000}"/>
    <cellStyle name="Euro 5 56" xfId="1917" xr:uid="{00000000-0005-0000-0000-0000BD0B0000}"/>
    <cellStyle name="Euro 5 57" xfId="1918" xr:uid="{00000000-0005-0000-0000-0000BE0B0000}"/>
    <cellStyle name="Euro 5 58" xfId="1919" xr:uid="{00000000-0005-0000-0000-0000BF0B0000}"/>
    <cellStyle name="Euro 5 59" xfId="1920" xr:uid="{00000000-0005-0000-0000-0000C00B0000}"/>
    <cellStyle name="Euro 5 6" xfId="1921" xr:uid="{00000000-0005-0000-0000-0000C10B0000}"/>
    <cellStyle name="Euro 5 60" xfId="1922" xr:uid="{00000000-0005-0000-0000-0000C20B0000}"/>
    <cellStyle name="Euro 5 61" xfId="1923" xr:uid="{00000000-0005-0000-0000-0000C30B0000}"/>
    <cellStyle name="Euro 5 62" xfId="1924" xr:uid="{00000000-0005-0000-0000-0000C40B0000}"/>
    <cellStyle name="Euro 5 63" xfId="1925" xr:uid="{00000000-0005-0000-0000-0000C50B0000}"/>
    <cellStyle name="Euro 5 7" xfId="1926" xr:uid="{00000000-0005-0000-0000-0000C60B0000}"/>
    <cellStyle name="Euro 5 8" xfId="1927" xr:uid="{00000000-0005-0000-0000-0000C70B0000}"/>
    <cellStyle name="Euro 5 9" xfId="1928" xr:uid="{00000000-0005-0000-0000-0000C80B0000}"/>
    <cellStyle name="Euro 50" xfId="1929" xr:uid="{00000000-0005-0000-0000-0000C90B0000}"/>
    <cellStyle name="Euro 51" xfId="1930" xr:uid="{00000000-0005-0000-0000-0000CA0B0000}"/>
    <cellStyle name="Euro 52" xfId="1931" xr:uid="{00000000-0005-0000-0000-0000CB0B0000}"/>
    <cellStyle name="Euro 53" xfId="1932" xr:uid="{00000000-0005-0000-0000-0000CC0B0000}"/>
    <cellStyle name="Euro 54" xfId="1933" xr:uid="{00000000-0005-0000-0000-0000CD0B0000}"/>
    <cellStyle name="Euro 55" xfId="1934" xr:uid="{00000000-0005-0000-0000-0000CE0B0000}"/>
    <cellStyle name="Euro 56" xfId="1935" xr:uid="{00000000-0005-0000-0000-0000CF0B0000}"/>
    <cellStyle name="Euro 57" xfId="1936" xr:uid="{00000000-0005-0000-0000-0000D00B0000}"/>
    <cellStyle name="Euro 58" xfId="1937" xr:uid="{00000000-0005-0000-0000-0000D10B0000}"/>
    <cellStyle name="Euro 59" xfId="1938" xr:uid="{00000000-0005-0000-0000-0000D20B0000}"/>
    <cellStyle name="Euro 6" xfId="32" xr:uid="{00000000-0005-0000-0000-0000D30B0000}"/>
    <cellStyle name="Euro 6 10" xfId="1939" xr:uid="{00000000-0005-0000-0000-0000D40B0000}"/>
    <cellStyle name="Euro 6 11" xfId="1940" xr:uid="{00000000-0005-0000-0000-0000D50B0000}"/>
    <cellStyle name="Euro 6 12" xfId="1941" xr:uid="{00000000-0005-0000-0000-0000D60B0000}"/>
    <cellStyle name="Euro 6 13" xfId="1942" xr:uid="{00000000-0005-0000-0000-0000D70B0000}"/>
    <cellStyle name="Euro 6 14" xfId="1943" xr:uid="{00000000-0005-0000-0000-0000D80B0000}"/>
    <cellStyle name="Euro 6 15" xfId="1944" xr:uid="{00000000-0005-0000-0000-0000D90B0000}"/>
    <cellStyle name="Euro 6 16" xfId="1945" xr:uid="{00000000-0005-0000-0000-0000DA0B0000}"/>
    <cellStyle name="Euro 6 17" xfId="1946" xr:uid="{00000000-0005-0000-0000-0000DB0B0000}"/>
    <cellStyle name="Euro 6 18" xfId="1947" xr:uid="{00000000-0005-0000-0000-0000DC0B0000}"/>
    <cellStyle name="Euro 6 19" xfId="1948" xr:uid="{00000000-0005-0000-0000-0000DD0B0000}"/>
    <cellStyle name="Euro 6 2" xfId="1949" xr:uid="{00000000-0005-0000-0000-0000DE0B0000}"/>
    <cellStyle name="Euro 6 20" xfId="1950" xr:uid="{00000000-0005-0000-0000-0000DF0B0000}"/>
    <cellStyle name="Euro 6 21" xfId="1951" xr:uid="{00000000-0005-0000-0000-0000E00B0000}"/>
    <cellStyle name="Euro 6 22" xfId="1952" xr:uid="{00000000-0005-0000-0000-0000E10B0000}"/>
    <cellStyle name="Euro 6 23" xfId="1953" xr:uid="{00000000-0005-0000-0000-0000E20B0000}"/>
    <cellStyle name="Euro 6 24" xfId="1954" xr:uid="{00000000-0005-0000-0000-0000E30B0000}"/>
    <cellStyle name="Euro 6 25" xfId="1955" xr:uid="{00000000-0005-0000-0000-0000E40B0000}"/>
    <cellStyle name="Euro 6 26" xfId="1956" xr:uid="{00000000-0005-0000-0000-0000E50B0000}"/>
    <cellStyle name="Euro 6 27" xfId="1957" xr:uid="{00000000-0005-0000-0000-0000E60B0000}"/>
    <cellStyle name="Euro 6 28" xfId="1958" xr:uid="{00000000-0005-0000-0000-0000E70B0000}"/>
    <cellStyle name="Euro 6 29" xfId="1959" xr:uid="{00000000-0005-0000-0000-0000E80B0000}"/>
    <cellStyle name="Euro 6 3" xfId="1960" xr:uid="{00000000-0005-0000-0000-0000E90B0000}"/>
    <cellStyle name="Euro 6 30" xfId="1961" xr:uid="{00000000-0005-0000-0000-0000EA0B0000}"/>
    <cellStyle name="Euro 6 31" xfId="1962" xr:uid="{00000000-0005-0000-0000-0000EB0B0000}"/>
    <cellStyle name="Euro 6 32" xfId="1963" xr:uid="{00000000-0005-0000-0000-0000EC0B0000}"/>
    <cellStyle name="Euro 6 33" xfId="1964" xr:uid="{00000000-0005-0000-0000-0000ED0B0000}"/>
    <cellStyle name="Euro 6 34" xfId="1965" xr:uid="{00000000-0005-0000-0000-0000EE0B0000}"/>
    <cellStyle name="Euro 6 35" xfId="1966" xr:uid="{00000000-0005-0000-0000-0000EF0B0000}"/>
    <cellStyle name="Euro 6 36" xfId="1967" xr:uid="{00000000-0005-0000-0000-0000F00B0000}"/>
    <cellStyle name="Euro 6 37" xfId="1968" xr:uid="{00000000-0005-0000-0000-0000F10B0000}"/>
    <cellStyle name="Euro 6 38" xfId="1969" xr:uid="{00000000-0005-0000-0000-0000F20B0000}"/>
    <cellStyle name="Euro 6 39" xfId="1970" xr:uid="{00000000-0005-0000-0000-0000F30B0000}"/>
    <cellStyle name="Euro 6 4" xfId="1971" xr:uid="{00000000-0005-0000-0000-0000F40B0000}"/>
    <cellStyle name="Euro 6 40" xfId="1972" xr:uid="{00000000-0005-0000-0000-0000F50B0000}"/>
    <cellStyle name="Euro 6 41" xfId="1973" xr:uid="{00000000-0005-0000-0000-0000F60B0000}"/>
    <cellStyle name="Euro 6 42" xfId="1974" xr:uid="{00000000-0005-0000-0000-0000F70B0000}"/>
    <cellStyle name="Euro 6 43" xfId="1975" xr:uid="{00000000-0005-0000-0000-0000F80B0000}"/>
    <cellStyle name="Euro 6 44" xfId="1976" xr:uid="{00000000-0005-0000-0000-0000F90B0000}"/>
    <cellStyle name="Euro 6 45" xfId="1977" xr:uid="{00000000-0005-0000-0000-0000FA0B0000}"/>
    <cellStyle name="Euro 6 46" xfId="1978" xr:uid="{00000000-0005-0000-0000-0000FB0B0000}"/>
    <cellStyle name="Euro 6 47" xfId="1979" xr:uid="{00000000-0005-0000-0000-0000FC0B0000}"/>
    <cellStyle name="Euro 6 48" xfId="1980" xr:uid="{00000000-0005-0000-0000-0000FD0B0000}"/>
    <cellStyle name="Euro 6 49" xfId="1981" xr:uid="{00000000-0005-0000-0000-0000FE0B0000}"/>
    <cellStyle name="Euro 6 5" xfId="1982" xr:uid="{00000000-0005-0000-0000-0000FF0B0000}"/>
    <cellStyle name="Euro 6 50" xfId="1983" xr:uid="{00000000-0005-0000-0000-0000000C0000}"/>
    <cellStyle name="Euro 6 51" xfId="1984" xr:uid="{00000000-0005-0000-0000-0000010C0000}"/>
    <cellStyle name="Euro 6 52" xfId="1985" xr:uid="{00000000-0005-0000-0000-0000020C0000}"/>
    <cellStyle name="Euro 6 53" xfId="1986" xr:uid="{00000000-0005-0000-0000-0000030C0000}"/>
    <cellStyle name="Euro 6 54" xfId="1987" xr:uid="{00000000-0005-0000-0000-0000040C0000}"/>
    <cellStyle name="Euro 6 55" xfId="1988" xr:uid="{00000000-0005-0000-0000-0000050C0000}"/>
    <cellStyle name="Euro 6 56" xfId="1989" xr:uid="{00000000-0005-0000-0000-0000060C0000}"/>
    <cellStyle name="Euro 6 57" xfId="1990" xr:uid="{00000000-0005-0000-0000-0000070C0000}"/>
    <cellStyle name="Euro 6 58" xfId="1991" xr:uid="{00000000-0005-0000-0000-0000080C0000}"/>
    <cellStyle name="Euro 6 59" xfId="1992" xr:uid="{00000000-0005-0000-0000-0000090C0000}"/>
    <cellStyle name="Euro 6 6" xfId="1993" xr:uid="{00000000-0005-0000-0000-00000A0C0000}"/>
    <cellStyle name="Euro 6 60" xfId="1994" xr:uid="{00000000-0005-0000-0000-00000B0C0000}"/>
    <cellStyle name="Euro 6 61" xfId="1995" xr:uid="{00000000-0005-0000-0000-00000C0C0000}"/>
    <cellStyle name="Euro 6 62" xfId="1996" xr:uid="{00000000-0005-0000-0000-00000D0C0000}"/>
    <cellStyle name="Euro 6 63" xfId="1997" xr:uid="{00000000-0005-0000-0000-00000E0C0000}"/>
    <cellStyle name="Euro 6 7" xfId="1998" xr:uid="{00000000-0005-0000-0000-00000F0C0000}"/>
    <cellStyle name="Euro 6 8" xfId="1999" xr:uid="{00000000-0005-0000-0000-0000100C0000}"/>
    <cellStyle name="Euro 6 9" xfId="2000" xr:uid="{00000000-0005-0000-0000-0000110C0000}"/>
    <cellStyle name="Euro 60" xfId="2001" xr:uid="{00000000-0005-0000-0000-0000120C0000}"/>
    <cellStyle name="Euro 61" xfId="2002" xr:uid="{00000000-0005-0000-0000-0000130C0000}"/>
    <cellStyle name="Euro 62" xfId="2003" xr:uid="{00000000-0005-0000-0000-0000140C0000}"/>
    <cellStyle name="Euro 63" xfId="2004" xr:uid="{00000000-0005-0000-0000-0000150C0000}"/>
    <cellStyle name="Euro 64" xfId="2005" xr:uid="{00000000-0005-0000-0000-0000160C0000}"/>
    <cellStyle name="Euro 65" xfId="2006" xr:uid="{00000000-0005-0000-0000-0000170C0000}"/>
    <cellStyle name="Euro 66" xfId="2007" xr:uid="{00000000-0005-0000-0000-0000180C0000}"/>
    <cellStyle name="Euro 67" xfId="2008" xr:uid="{00000000-0005-0000-0000-0000190C0000}"/>
    <cellStyle name="Euro 68" xfId="2009" xr:uid="{00000000-0005-0000-0000-00001A0C0000}"/>
    <cellStyle name="Euro 69" xfId="2010" xr:uid="{00000000-0005-0000-0000-00001B0C0000}"/>
    <cellStyle name="Euro 7" xfId="33" xr:uid="{00000000-0005-0000-0000-00001C0C0000}"/>
    <cellStyle name="Euro 7 10" xfId="2011" xr:uid="{00000000-0005-0000-0000-00001D0C0000}"/>
    <cellStyle name="Euro 7 11" xfId="2012" xr:uid="{00000000-0005-0000-0000-00001E0C0000}"/>
    <cellStyle name="Euro 7 12" xfId="2013" xr:uid="{00000000-0005-0000-0000-00001F0C0000}"/>
    <cellStyle name="Euro 7 13" xfId="2014" xr:uid="{00000000-0005-0000-0000-0000200C0000}"/>
    <cellStyle name="Euro 7 14" xfId="2015" xr:uid="{00000000-0005-0000-0000-0000210C0000}"/>
    <cellStyle name="Euro 7 15" xfId="2016" xr:uid="{00000000-0005-0000-0000-0000220C0000}"/>
    <cellStyle name="Euro 7 16" xfId="2017" xr:uid="{00000000-0005-0000-0000-0000230C0000}"/>
    <cellStyle name="Euro 7 17" xfId="2018" xr:uid="{00000000-0005-0000-0000-0000240C0000}"/>
    <cellStyle name="Euro 7 18" xfId="2019" xr:uid="{00000000-0005-0000-0000-0000250C0000}"/>
    <cellStyle name="Euro 7 19" xfId="2020" xr:uid="{00000000-0005-0000-0000-0000260C0000}"/>
    <cellStyle name="Euro 7 2" xfId="2021" xr:uid="{00000000-0005-0000-0000-0000270C0000}"/>
    <cellStyle name="Euro 7 20" xfId="2022" xr:uid="{00000000-0005-0000-0000-0000280C0000}"/>
    <cellStyle name="Euro 7 21" xfId="2023" xr:uid="{00000000-0005-0000-0000-0000290C0000}"/>
    <cellStyle name="Euro 7 22" xfId="2024" xr:uid="{00000000-0005-0000-0000-00002A0C0000}"/>
    <cellStyle name="Euro 7 23" xfId="2025" xr:uid="{00000000-0005-0000-0000-00002B0C0000}"/>
    <cellStyle name="Euro 7 24" xfId="2026" xr:uid="{00000000-0005-0000-0000-00002C0C0000}"/>
    <cellStyle name="Euro 7 25" xfId="2027" xr:uid="{00000000-0005-0000-0000-00002D0C0000}"/>
    <cellStyle name="Euro 7 26" xfId="2028" xr:uid="{00000000-0005-0000-0000-00002E0C0000}"/>
    <cellStyle name="Euro 7 27" xfId="2029" xr:uid="{00000000-0005-0000-0000-00002F0C0000}"/>
    <cellStyle name="Euro 7 28" xfId="2030" xr:uid="{00000000-0005-0000-0000-0000300C0000}"/>
    <cellStyle name="Euro 7 29" xfId="2031" xr:uid="{00000000-0005-0000-0000-0000310C0000}"/>
    <cellStyle name="Euro 7 3" xfId="2032" xr:uid="{00000000-0005-0000-0000-0000320C0000}"/>
    <cellStyle name="Euro 7 30" xfId="2033" xr:uid="{00000000-0005-0000-0000-0000330C0000}"/>
    <cellStyle name="Euro 7 31" xfId="2034" xr:uid="{00000000-0005-0000-0000-0000340C0000}"/>
    <cellStyle name="Euro 7 32" xfId="2035" xr:uid="{00000000-0005-0000-0000-0000350C0000}"/>
    <cellStyle name="Euro 7 33" xfId="2036" xr:uid="{00000000-0005-0000-0000-0000360C0000}"/>
    <cellStyle name="Euro 7 34" xfId="2037" xr:uid="{00000000-0005-0000-0000-0000370C0000}"/>
    <cellStyle name="Euro 7 35" xfId="2038" xr:uid="{00000000-0005-0000-0000-0000380C0000}"/>
    <cellStyle name="Euro 7 36" xfId="2039" xr:uid="{00000000-0005-0000-0000-0000390C0000}"/>
    <cellStyle name="Euro 7 37" xfId="2040" xr:uid="{00000000-0005-0000-0000-00003A0C0000}"/>
    <cellStyle name="Euro 7 38" xfId="2041" xr:uid="{00000000-0005-0000-0000-00003B0C0000}"/>
    <cellStyle name="Euro 7 39" xfId="2042" xr:uid="{00000000-0005-0000-0000-00003C0C0000}"/>
    <cellStyle name="Euro 7 4" xfId="2043" xr:uid="{00000000-0005-0000-0000-00003D0C0000}"/>
    <cellStyle name="Euro 7 40" xfId="2044" xr:uid="{00000000-0005-0000-0000-00003E0C0000}"/>
    <cellStyle name="Euro 7 41" xfId="2045" xr:uid="{00000000-0005-0000-0000-00003F0C0000}"/>
    <cellStyle name="Euro 7 42" xfId="2046" xr:uid="{00000000-0005-0000-0000-0000400C0000}"/>
    <cellStyle name="Euro 7 43" xfId="2047" xr:uid="{00000000-0005-0000-0000-0000410C0000}"/>
    <cellStyle name="Euro 7 44" xfId="2048" xr:uid="{00000000-0005-0000-0000-0000420C0000}"/>
    <cellStyle name="Euro 7 45" xfId="2049" xr:uid="{00000000-0005-0000-0000-0000430C0000}"/>
    <cellStyle name="Euro 7 46" xfId="2050" xr:uid="{00000000-0005-0000-0000-0000440C0000}"/>
    <cellStyle name="Euro 7 47" xfId="2051" xr:uid="{00000000-0005-0000-0000-0000450C0000}"/>
    <cellStyle name="Euro 7 48" xfId="2052" xr:uid="{00000000-0005-0000-0000-0000460C0000}"/>
    <cellStyle name="Euro 7 49" xfId="2053" xr:uid="{00000000-0005-0000-0000-0000470C0000}"/>
    <cellStyle name="Euro 7 5" xfId="2054" xr:uid="{00000000-0005-0000-0000-0000480C0000}"/>
    <cellStyle name="Euro 7 50" xfId="2055" xr:uid="{00000000-0005-0000-0000-0000490C0000}"/>
    <cellStyle name="Euro 7 51" xfId="2056" xr:uid="{00000000-0005-0000-0000-00004A0C0000}"/>
    <cellStyle name="Euro 7 52" xfId="2057" xr:uid="{00000000-0005-0000-0000-00004B0C0000}"/>
    <cellStyle name="Euro 7 53" xfId="2058" xr:uid="{00000000-0005-0000-0000-00004C0C0000}"/>
    <cellStyle name="Euro 7 54" xfId="2059" xr:uid="{00000000-0005-0000-0000-00004D0C0000}"/>
    <cellStyle name="Euro 7 55" xfId="2060" xr:uid="{00000000-0005-0000-0000-00004E0C0000}"/>
    <cellStyle name="Euro 7 56" xfId="2061" xr:uid="{00000000-0005-0000-0000-00004F0C0000}"/>
    <cellStyle name="Euro 7 57" xfId="2062" xr:uid="{00000000-0005-0000-0000-0000500C0000}"/>
    <cellStyle name="Euro 7 58" xfId="2063" xr:uid="{00000000-0005-0000-0000-0000510C0000}"/>
    <cellStyle name="Euro 7 59" xfId="2064" xr:uid="{00000000-0005-0000-0000-0000520C0000}"/>
    <cellStyle name="Euro 7 6" xfId="2065" xr:uid="{00000000-0005-0000-0000-0000530C0000}"/>
    <cellStyle name="Euro 7 60" xfId="2066" xr:uid="{00000000-0005-0000-0000-0000540C0000}"/>
    <cellStyle name="Euro 7 61" xfId="2067" xr:uid="{00000000-0005-0000-0000-0000550C0000}"/>
    <cellStyle name="Euro 7 62" xfId="2068" xr:uid="{00000000-0005-0000-0000-0000560C0000}"/>
    <cellStyle name="Euro 7 63" xfId="2069" xr:uid="{00000000-0005-0000-0000-0000570C0000}"/>
    <cellStyle name="Euro 7 7" xfId="2070" xr:uid="{00000000-0005-0000-0000-0000580C0000}"/>
    <cellStyle name="Euro 7 8" xfId="2071" xr:uid="{00000000-0005-0000-0000-0000590C0000}"/>
    <cellStyle name="Euro 7 9" xfId="2072" xr:uid="{00000000-0005-0000-0000-00005A0C0000}"/>
    <cellStyle name="Euro 70" xfId="2073" xr:uid="{00000000-0005-0000-0000-00005B0C0000}"/>
    <cellStyle name="Euro 71" xfId="2074" xr:uid="{00000000-0005-0000-0000-00005C0C0000}"/>
    <cellStyle name="Euro 72" xfId="2075" xr:uid="{00000000-0005-0000-0000-00005D0C0000}"/>
    <cellStyle name="Euro 73" xfId="2076" xr:uid="{00000000-0005-0000-0000-00005E0C0000}"/>
    <cellStyle name="Euro 74" xfId="2077" xr:uid="{00000000-0005-0000-0000-00005F0C0000}"/>
    <cellStyle name="Euro 75" xfId="2078" xr:uid="{00000000-0005-0000-0000-0000600C0000}"/>
    <cellStyle name="Euro 76" xfId="2079" xr:uid="{00000000-0005-0000-0000-0000610C0000}"/>
    <cellStyle name="Euro 77" xfId="2080" xr:uid="{00000000-0005-0000-0000-0000620C0000}"/>
    <cellStyle name="Euro 78" xfId="2081" xr:uid="{00000000-0005-0000-0000-0000630C0000}"/>
    <cellStyle name="Euro 79" xfId="2082" xr:uid="{00000000-0005-0000-0000-0000640C0000}"/>
    <cellStyle name="Euro 8" xfId="34" xr:uid="{00000000-0005-0000-0000-0000650C0000}"/>
    <cellStyle name="Euro 8 10" xfId="2083" xr:uid="{00000000-0005-0000-0000-0000660C0000}"/>
    <cellStyle name="Euro 8 11" xfId="2084" xr:uid="{00000000-0005-0000-0000-0000670C0000}"/>
    <cellStyle name="Euro 8 12" xfId="2085" xr:uid="{00000000-0005-0000-0000-0000680C0000}"/>
    <cellStyle name="Euro 8 13" xfId="2086" xr:uid="{00000000-0005-0000-0000-0000690C0000}"/>
    <cellStyle name="Euro 8 14" xfId="2087" xr:uid="{00000000-0005-0000-0000-00006A0C0000}"/>
    <cellStyle name="Euro 8 15" xfId="2088" xr:uid="{00000000-0005-0000-0000-00006B0C0000}"/>
    <cellStyle name="Euro 8 16" xfId="2089" xr:uid="{00000000-0005-0000-0000-00006C0C0000}"/>
    <cellStyle name="Euro 8 17" xfId="2090" xr:uid="{00000000-0005-0000-0000-00006D0C0000}"/>
    <cellStyle name="Euro 8 18" xfId="2091" xr:uid="{00000000-0005-0000-0000-00006E0C0000}"/>
    <cellStyle name="Euro 8 19" xfId="2092" xr:uid="{00000000-0005-0000-0000-00006F0C0000}"/>
    <cellStyle name="Euro 8 2" xfId="2093" xr:uid="{00000000-0005-0000-0000-0000700C0000}"/>
    <cellStyle name="Euro 8 20" xfId="2094" xr:uid="{00000000-0005-0000-0000-0000710C0000}"/>
    <cellStyle name="Euro 8 21" xfId="2095" xr:uid="{00000000-0005-0000-0000-0000720C0000}"/>
    <cellStyle name="Euro 8 22" xfId="2096" xr:uid="{00000000-0005-0000-0000-0000730C0000}"/>
    <cellStyle name="Euro 8 23" xfId="2097" xr:uid="{00000000-0005-0000-0000-0000740C0000}"/>
    <cellStyle name="Euro 8 24" xfId="2098" xr:uid="{00000000-0005-0000-0000-0000750C0000}"/>
    <cellStyle name="Euro 8 25" xfId="2099" xr:uid="{00000000-0005-0000-0000-0000760C0000}"/>
    <cellStyle name="Euro 8 26" xfId="2100" xr:uid="{00000000-0005-0000-0000-0000770C0000}"/>
    <cellStyle name="Euro 8 27" xfId="2101" xr:uid="{00000000-0005-0000-0000-0000780C0000}"/>
    <cellStyle name="Euro 8 28" xfId="2102" xr:uid="{00000000-0005-0000-0000-0000790C0000}"/>
    <cellStyle name="Euro 8 29" xfId="2103" xr:uid="{00000000-0005-0000-0000-00007A0C0000}"/>
    <cellStyle name="Euro 8 3" xfId="2104" xr:uid="{00000000-0005-0000-0000-00007B0C0000}"/>
    <cellStyle name="Euro 8 30" xfId="2105" xr:uid="{00000000-0005-0000-0000-00007C0C0000}"/>
    <cellStyle name="Euro 8 31" xfId="2106" xr:uid="{00000000-0005-0000-0000-00007D0C0000}"/>
    <cellStyle name="Euro 8 32" xfId="2107" xr:uid="{00000000-0005-0000-0000-00007E0C0000}"/>
    <cellStyle name="Euro 8 33" xfId="2108" xr:uid="{00000000-0005-0000-0000-00007F0C0000}"/>
    <cellStyle name="Euro 8 34" xfId="2109" xr:uid="{00000000-0005-0000-0000-0000800C0000}"/>
    <cellStyle name="Euro 8 35" xfId="2110" xr:uid="{00000000-0005-0000-0000-0000810C0000}"/>
    <cellStyle name="Euro 8 36" xfId="2111" xr:uid="{00000000-0005-0000-0000-0000820C0000}"/>
    <cellStyle name="Euro 8 37" xfId="2112" xr:uid="{00000000-0005-0000-0000-0000830C0000}"/>
    <cellStyle name="Euro 8 38" xfId="2113" xr:uid="{00000000-0005-0000-0000-0000840C0000}"/>
    <cellStyle name="Euro 8 39" xfId="2114" xr:uid="{00000000-0005-0000-0000-0000850C0000}"/>
    <cellStyle name="Euro 8 4" xfId="2115" xr:uid="{00000000-0005-0000-0000-0000860C0000}"/>
    <cellStyle name="Euro 8 40" xfId="2116" xr:uid="{00000000-0005-0000-0000-0000870C0000}"/>
    <cellStyle name="Euro 8 41" xfId="2117" xr:uid="{00000000-0005-0000-0000-0000880C0000}"/>
    <cellStyle name="Euro 8 42" xfId="2118" xr:uid="{00000000-0005-0000-0000-0000890C0000}"/>
    <cellStyle name="Euro 8 43" xfId="2119" xr:uid="{00000000-0005-0000-0000-00008A0C0000}"/>
    <cellStyle name="Euro 8 44" xfId="2120" xr:uid="{00000000-0005-0000-0000-00008B0C0000}"/>
    <cellStyle name="Euro 8 45" xfId="2121" xr:uid="{00000000-0005-0000-0000-00008C0C0000}"/>
    <cellStyle name="Euro 8 46" xfId="2122" xr:uid="{00000000-0005-0000-0000-00008D0C0000}"/>
    <cellStyle name="Euro 8 47" xfId="2123" xr:uid="{00000000-0005-0000-0000-00008E0C0000}"/>
    <cellStyle name="Euro 8 48" xfId="2124" xr:uid="{00000000-0005-0000-0000-00008F0C0000}"/>
    <cellStyle name="Euro 8 49" xfId="2125" xr:uid="{00000000-0005-0000-0000-0000900C0000}"/>
    <cellStyle name="Euro 8 5" xfId="2126" xr:uid="{00000000-0005-0000-0000-0000910C0000}"/>
    <cellStyle name="Euro 8 50" xfId="2127" xr:uid="{00000000-0005-0000-0000-0000920C0000}"/>
    <cellStyle name="Euro 8 51" xfId="2128" xr:uid="{00000000-0005-0000-0000-0000930C0000}"/>
    <cellStyle name="Euro 8 52" xfId="2129" xr:uid="{00000000-0005-0000-0000-0000940C0000}"/>
    <cellStyle name="Euro 8 53" xfId="2130" xr:uid="{00000000-0005-0000-0000-0000950C0000}"/>
    <cellStyle name="Euro 8 54" xfId="2131" xr:uid="{00000000-0005-0000-0000-0000960C0000}"/>
    <cellStyle name="Euro 8 55" xfId="2132" xr:uid="{00000000-0005-0000-0000-0000970C0000}"/>
    <cellStyle name="Euro 8 56" xfId="2133" xr:uid="{00000000-0005-0000-0000-0000980C0000}"/>
    <cellStyle name="Euro 8 57" xfId="2134" xr:uid="{00000000-0005-0000-0000-0000990C0000}"/>
    <cellStyle name="Euro 8 58" xfId="2135" xr:uid="{00000000-0005-0000-0000-00009A0C0000}"/>
    <cellStyle name="Euro 8 59" xfId="2136" xr:uid="{00000000-0005-0000-0000-00009B0C0000}"/>
    <cellStyle name="Euro 8 6" xfId="2137" xr:uid="{00000000-0005-0000-0000-00009C0C0000}"/>
    <cellStyle name="Euro 8 60" xfId="2138" xr:uid="{00000000-0005-0000-0000-00009D0C0000}"/>
    <cellStyle name="Euro 8 61" xfId="2139" xr:uid="{00000000-0005-0000-0000-00009E0C0000}"/>
    <cellStyle name="Euro 8 62" xfId="2140" xr:uid="{00000000-0005-0000-0000-00009F0C0000}"/>
    <cellStyle name="Euro 8 63" xfId="2141" xr:uid="{00000000-0005-0000-0000-0000A00C0000}"/>
    <cellStyle name="Euro 8 7" xfId="2142" xr:uid="{00000000-0005-0000-0000-0000A10C0000}"/>
    <cellStyle name="Euro 8 8" xfId="2143" xr:uid="{00000000-0005-0000-0000-0000A20C0000}"/>
    <cellStyle name="Euro 8 9" xfId="2144" xr:uid="{00000000-0005-0000-0000-0000A30C0000}"/>
    <cellStyle name="Euro 80" xfId="2145" xr:uid="{00000000-0005-0000-0000-0000A40C0000}"/>
    <cellStyle name="Euro 81" xfId="2146" xr:uid="{00000000-0005-0000-0000-0000A50C0000}"/>
    <cellStyle name="Euro 82" xfId="2147" xr:uid="{00000000-0005-0000-0000-0000A60C0000}"/>
    <cellStyle name="Euro 83" xfId="2148" xr:uid="{00000000-0005-0000-0000-0000A70C0000}"/>
    <cellStyle name="Euro 84" xfId="2149" xr:uid="{00000000-0005-0000-0000-0000A80C0000}"/>
    <cellStyle name="Euro 85" xfId="2150" xr:uid="{00000000-0005-0000-0000-0000A90C0000}"/>
    <cellStyle name="Euro 86" xfId="2151" xr:uid="{00000000-0005-0000-0000-0000AA0C0000}"/>
    <cellStyle name="Euro 87" xfId="2152" xr:uid="{00000000-0005-0000-0000-0000AB0C0000}"/>
    <cellStyle name="Euro 88" xfId="2153" xr:uid="{00000000-0005-0000-0000-0000AC0C0000}"/>
    <cellStyle name="Euro 89" xfId="2154" xr:uid="{00000000-0005-0000-0000-0000AD0C0000}"/>
    <cellStyle name="Euro 9" xfId="35" xr:uid="{00000000-0005-0000-0000-0000AE0C0000}"/>
    <cellStyle name="Euro 9 10" xfId="2155" xr:uid="{00000000-0005-0000-0000-0000AF0C0000}"/>
    <cellStyle name="Euro 9 11" xfId="2156" xr:uid="{00000000-0005-0000-0000-0000B00C0000}"/>
    <cellStyle name="Euro 9 12" xfId="2157" xr:uid="{00000000-0005-0000-0000-0000B10C0000}"/>
    <cellStyle name="Euro 9 13" xfId="2158" xr:uid="{00000000-0005-0000-0000-0000B20C0000}"/>
    <cellStyle name="Euro 9 14" xfId="2159" xr:uid="{00000000-0005-0000-0000-0000B30C0000}"/>
    <cellStyle name="Euro 9 15" xfId="2160" xr:uid="{00000000-0005-0000-0000-0000B40C0000}"/>
    <cellStyle name="Euro 9 16" xfId="2161" xr:uid="{00000000-0005-0000-0000-0000B50C0000}"/>
    <cellStyle name="Euro 9 17" xfId="2162" xr:uid="{00000000-0005-0000-0000-0000B60C0000}"/>
    <cellStyle name="Euro 9 18" xfId="2163" xr:uid="{00000000-0005-0000-0000-0000B70C0000}"/>
    <cellStyle name="Euro 9 19" xfId="2164" xr:uid="{00000000-0005-0000-0000-0000B80C0000}"/>
    <cellStyle name="Euro 9 2" xfId="2165" xr:uid="{00000000-0005-0000-0000-0000B90C0000}"/>
    <cellStyle name="Euro 9 20" xfId="2166" xr:uid="{00000000-0005-0000-0000-0000BA0C0000}"/>
    <cellStyle name="Euro 9 21" xfId="2167" xr:uid="{00000000-0005-0000-0000-0000BB0C0000}"/>
    <cellStyle name="Euro 9 22" xfId="2168" xr:uid="{00000000-0005-0000-0000-0000BC0C0000}"/>
    <cellStyle name="Euro 9 23" xfId="2169" xr:uid="{00000000-0005-0000-0000-0000BD0C0000}"/>
    <cellStyle name="Euro 9 24" xfId="2170" xr:uid="{00000000-0005-0000-0000-0000BE0C0000}"/>
    <cellStyle name="Euro 9 25" xfId="2171" xr:uid="{00000000-0005-0000-0000-0000BF0C0000}"/>
    <cellStyle name="Euro 9 26" xfId="2172" xr:uid="{00000000-0005-0000-0000-0000C00C0000}"/>
    <cellStyle name="Euro 9 27" xfId="2173" xr:uid="{00000000-0005-0000-0000-0000C10C0000}"/>
    <cellStyle name="Euro 9 28" xfId="2174" xr:uid="{00000000-0005-0000-0000-0000C20C0000}"/>
    <cellStyle name="Euro 9 29" xfId="2175" xr:uid="{00000000-0005-0000-0000-0000C30C0000}"/>
    <cellStyle name="Euro 9 3" xfId="2176" xr:uid="{00000000-0005-0000-0000-0000C40C0000}"/>
    <cellStyle name="Euro 9 30" xfId="2177" xr:uid="{00000000-0005-0000-0000-0000C50C0000}"/>
    <cellStyle name="Euro 9 31" xfId="2178" xr:uid="{00000000-0005-0000-0000-0000C60C0000}"/>
    <cellStyle name="Euro 9 32" xfId="2179" xr:uid="{00000000-0005-0000-0000-0000C70C0000}"/>
    <cellStyle name="Euro 9 33" xfId="2180" xr:uid="{00000000-0005-0000-0000-0000C80C0000}"/>
    <cellStyle name="Euro 9 34" xfId="2181" xr:uid="{00000000-0005-0000-0000-0000C90C0000}"/>
    <cellStyle name="Euro 9 35" xfId="2182" xr:uid="{00000000-0005-0000-0000-0000CA0C0000}"/>
    <cellStyle name="Euro 9 36" xfId="2183" xr:uid="{00000000-0005-0000-0000-0000CB0C0000}"/>
    <cellStyle name="Euro 9 37" xfId="2184" xr:uid="{00000000-0005-0000-0000-0000CC0C0000}"/>
    <cellStyle name="Euro 9 38" xfId="2185" xr:uid="{00000000-0005-0000-0000-0000CD0C0000}"/>
    <cellStyle name="Euro 9 39" xfId="2186" xr:uid="{00000000-0005-0000-0000-0000CE0C0000}"/>
    <cellStyle name="Euro 9 4" xfId="2187" xr:uid="{00000000-0005-0000-0000-0000CF0C0000}"/>
    <cellStyle name="Euro 9 40" xfId="2188" xr:uid="{00000000-0005-0000-0000-0000D00C0000}"/>
    <cellStyle name="Euro 9 41" xfId="2189" xr:uid="{00000000-0005-0000-0000-0000D10C0000}"/>
    <cellStyle name="Euro 9 42" xfId="2190" xr:uid="{00000000-0005-0000-0000-0000D20C0000}"/>
    <cellStyle name="Euro 9 43" xfId="2191" xr:uid="{00000000-0005-0000-0000-0000D30C0000}"/>
    <cellStyle name="Euro 9 44" xfId="2192" xr:uid="{00000000-0005-0000-0000-0000D40C0000}"/>
    <cellStyle name="Euro 9 45" xfId="2193" xr:uid="{00000000-0005-0000-0000-0000D50C0000}"/>
    <cellStyle name="Euro 9 46" xfId="2194" xr:uid="{00000000-0005-0000-0000-0000D60C0000}"/>
    <cellStyle name="Euro 9 47" xfId="2195" xr:uid="{00000000-0005-0000-0000-0000D70C0000}"/>
    <cellStyle name="Euro 9 48" xfId="2196" xr:uid="{00000000-0005-0000-0000-0000D80C0000}"/>
    <cellStyle name="Euro 9 49" xfId="2197" xr:uid="{00000000-0005-0000-0000-0000D90C0000}"/>
    <cellStyle name="Euro 9 5" xfId="2198" xr:uid="{00000000-0005-0000-0000-0000DA0C0000}"/>
    <cellStyle name="Euro 9 50" xfId="2199" xr:uid="{00000000-0005-0000-0000-0000DB0C0000}"/>
    <cellStyle name="Euro 9 51" xfId="2200" xr:uid="{00000000-0005-0000-0000-0000DC0C0000}"/>
    <cellStyle name="Euro 9 52" xfId="2201" xr:uid="{00000000-0005-0000-0000-0000DD0C0000}"/>
    <cellStyle name="Euro 9 53" xfId="2202" xr:uid="{00000000-0005-0000-0000-0000DE0C0000}"/>
    <cellStyle name="Euro 9 54" xfId="2203" xr:uid="{00000000-0005-0000-0000-0000DF0C0000}"/>
    <cellStyle name="Euro 9 55" xfId="2204" xr:uid="{00000000-0005-0000-0000-0000E00C0000}"/>
    <cellStyle name="Euro 9 56" xfId="2205" xr:uid="{00000000-0005-0000-0000-0000E10C0000}"/>
    <cellStyle name="Euro 9 57" xfId="2206" xr:uid="{00000000-0005-0000-0000-0000E20C0000}"/>
    <cellStyle name="Euro 9 58" xfId="2207" xr:uid="{00000000-0005-0000-0000-0000E30C0000}"/>
    <cellStyle name="Euro 9 59" xfId="2208" xr:uid="{00000000-0005-0000-0000-0000E40C0000}"/>
    <cellStyle name="Euro 9 6" xfId="2209" xr:uid="{00000000-0005-0000-0000-0000E50C0000}"/>
    <cellStyle name="Euro 9 60" xfId="2210" xr:uid="{00000000-0005-0000-0000-0000E60C0000}"/>
    <cellStyle name="Euro 9 61" xfId="2211" xr:uid="{00000000-0005-0000-0000-0000E70C0000}"/>
    <cellStyle name="Euro 9 62" xfId="2212" xr:uid="{00000000-0005-0000-0000-0000E80C0000}"/>
    <cellStyle name="Euro 9 63" xfId="2213" xr:uid="{00000000-0005-0000-0000-0000E90C0000}"/>
    <cellStyle name="Euro 9 7" xfId="2214" xr:uid="{00000000-0005-0000-0000-0000EA0C0000}"/>
    <cellStyle name="Euro 9 8" xfId="2215" xr:uid="{00000000-0005-0000-0000-0000EB0C0000}"/>
    <cellStyle name="Euro 9 9" xfId="2216" xr:uid="{00000000-0005-0000-0000-0000EC0C0000}"/>
    <cellStyle name="Euro 90" xfId="2217" xr:uid="{00000000-0005-0000-0000-0000ED0C0000}"/>
    <cellStyle name="Euro 91" xfId="2218" xr:uid="{00000000-0005-0000-0000-0000EE0C0000}"/>
    <cellStyle name="Euro 92" xfId="2219" xr:uid="{00000000-0005-0000-0000-0000EF0C0000}"/>
    <cellStyle name="Euro 93" xfId="2220" xr:uid="{00000000-0005-0000-0000-0000F00C0000}"/>
    <cellStyle name="Euro 94" xfId="2221" xr:uid="{00000000-0005-0000-0000-0000F10C0000}"/>
    <cellStyle name="Euro 95" xfId="2222" xr:uid="{00000000-0005-0000-0000-0000F20C0000}"/>
    <cellStyle name="Euro 96" xfId="2223" xr:uid="{00000000-0005-0000-0000-0000F30C0000}"/>
    <cellStyle name="Euro 97" xfId="2224" xr:uid="{00000000-0005-0000-0000-0000F40C0000}"/>
    <cellStyle name="Euro 98" xfId="2225" xr:uid="{00000000-0005-0000-0000-0000F50C0000}"/>
    <cellStyle name="Euro 99" xfId="2226" xr:uid="{00000000-0005-0000-0000-0000F60C0000}"/>
    <cellStyle name="Gut" xfId="11360" builtinId="26" customBuiltin="1"/>
    <cellStyle name="Hyperlink 2" xfId="49" xr:uid="{00000000-0005-0000-0000-0000F80C0000}"/>
    <cellStyle name="Hyperlink 2 10" xfId="2227" xr:uid="{00000000-0005-0000-0000-0000F90C0000}"/>
    <cellStyle name="Hyperlink 2 10 2" xfId="3861" xr:uid="{00000000-0005-0000-0000-0000FA0C0000}"/>
    <cellStyle name="Hyperlink 2 10 3" xfId="5513" xr:uid="{00000000-0005-0000-0000-0000FB0C0000}"/>
    <cellStyle name="Hyperlink 2 11" xfId="2228" xr:uid="{00000000-0005-0000-0000-0000FC0C0000}"/>
    <cellStyle name="Hyperlink 2 11 2" xfId="3862" xr:uid="{00000000-0005-0000-0000-0000FD0C0000}"/>
    <cellStyle name="Hyperlink 2 11 3" xfId="5514" xr:uid="{00000000-0005-0000-0000-0000FE0C0000}"/>
    <cellStyle name="Hyperlink 2 12" xfId="2229" xr:uid="{00000000-0005-0000-0000-0000FF0C0000}"/>
    <cellStyle name="Hyperlink 2 12 2" xfId="3863" xr:uid="{00000000-0005-0000-0000-0000000D0000}"/>
    <cellStyle name="Hyperlink 2 12 3" xfId="5515" xr:uid="{00000000-0005-0000-0000-0000010D0000}"/>
    <cellStyle name="Hyperlink 2 13" xfId="2230" xr:uid="{00000000-0005-0000-0000-0000020D0000}"/>
    <cellStyle name="Hyperlink 2 13 2" xfId="3864" xr:uid="{00000000-0005-0000-0000-0000030D0000}"/>
    <cellStyle name="Hyperlink 2 13 3" xfId="5516" xr:uid="{00000000-0005-0000-0000-0000040D0000}"/>
    <cellStyle name="Hyperlink 2 14" xfId="2231" xr:uid="{00000000-0005-0000-0000-0000050D0000}"/>
    <cellStyle name="Hyperlink 2 14 2" xfId="3865" xr:uid="{00000000-0005-0000-0000-0000060D0000}"/>
    <cellStyle name="Hyperlink 2 14 3" xfId="5517" xr:uid="{00000000-0005-0000-0000-0000070D0000}"/>
    <cellStyle name="Hyperlink 2 15" xfId="2232" xr:uid="{00000000-0005-0000-0000-0000080D0000}"/>
    <cellStyle name="Hyperlink 2 15 2" xfId="3866" xr:uid="{00000000-0005-0000-0000-0000090D0000}"/>
    <cellStyle name="Hyperlink 2 15 3" xfId="5518" xr:uid="{00000000-0005-0000-0000-00000A0D0000}"/>
    <cellStyle name="Hyperlink 2 16" xfId="2233" xr:uid="{00000000-0005-0000-0000-00000B0D0000}"/>
    <cellStyle name="Hyperlink 2 16 2" xfId="3867" xr:uid="{00000000-0005-0000-0000-00000C0D0000}"/>
    <cellStyle name="Hyperlink 2 16 3" xfId="5519" xr:uid="{00000000-0005-0000-0000-00000D0D0000}"/>
    <cellStyle name="Hyperlink 2 17" xfId="2234" xr:uid="{00000000-0005-0000-0000-00000E0D0000}"/>
    <cellStyle name="Hyperlink 2 17 2" xfId="3868" xr:uid="{00000000-0005-0000-0000-00000F0D0000}"/>
    <cellStyle name="Hyperlink 2 17 3" xfId="5520" xr:uid="{00000000-0005-0000-0000-0000100D0000}"/>
    <cellStyle name="Hyperlink 2 18" xfId="2235" xr:uid="{00000000-0005-0000-0000-0000110D0000}"/>
    <cellStyle name="Hyperlink 2 18 2" xfId="3869" xr:uid="{00000000-0005-0000-0000-0000120D0000}"/>
    <cellStyle name="Hyperlink 2 18 3" xfId="5521" xr:uid="{00000000-0005-0000-0000-0000130D0000}"/>
    <cellStyle name="Hyperlink 2 19" xfId="2236" xr:uid="{00000000-0005-0000-0000-0000140D0000}"/>
    <cellStyle name="Hyperlink 2 19 2" xfId="3870" xr:uid="{00000000-0005-0000-0000-0000150D0000}"/>
    <cellStyle name="Hyperlink 2 19 3" xfId="5522" xr:uid="{00000000-0005-0000-0000-0000160D0000}"/>
    <cellStyle name="Hyperlink 2 2" xfId="2237" xr:uid="{00000000-0005-0000-0000-0000170D0000}"/>
    <cellStyle name="Hyperlink 2 2 10" xfId="3860" xr:uid="{00000000-0005-0000-0000-0000180D0000}"/>
    <cellStyle name="Hyperlink 2 2 11" xfId="5512" xr:uid="{00000000-0005-0000-0000-0000190D0000}"/>
    <cellStyle name="Hyperlink 2 2 12" xfId="7229" xr:uid="{00000000-0005-0000-0000-00001A0D0000}"/>
    <cellStyle name="Hyperlink 2 2 2" xfId="2238" xr:uid="{00000000-0005-0000-0000-00001B0D0000}"/>
    <cellStyle name="Hyperlink 2 2 2 2" xfId="2239" xr:uid="{00000000-0005-0000-0000-00001C0D0000}"/>
    <cellStyle name="Hyperlink 2 2 2 2 2" xfId="3872" xr:uid="{00000000-0005-0000-0000-00001D0D0000}"/>
    <cellStyle name="Hyperlink 2 2 2 2 3" xfId="5524" xr:uid="{00000000-0005-0000-0000-00001E0D0000}"/>
    <cellStyle name="Hyperlink 2 2 2 3" xfId="2240" xr:uid="{00000000-0005-0000-0000-00001F0D0000}"/>
    <cellStyle name="Hyperlink 2 2 2 3 2" xfId="5164" xr:uid="{00000000-0005-0000-0000-0000200D0000}"/>
    <cellStyle name="Hyperlink 2 2 2 3 3" xfId="6816" xr:uid="{00000000-0005-0000-0000-0000210D0000}"/>
    <cellStyle name="Hyperlink 2 2 2 4" xfId="2241" xr:uid="{00000000-0005-0000-0000-0000220D0000}"/>
    <cellStyle name="Hyperlink 2 2 2 4 2" xfId="5155" xr:uid="{00000000-0005-0000-0000-0000230D0000}"/>
    <cellStyle name="Hyperlink 2 2 2 4 3" xfId="6807" xr:uid="{00000000-0005-0000-0000-0000240D0000}"/>
    <cellStyle name="Hyperlink 2 2 2 5" xfId="2242" xr:uid="{00000000-0005-0000-0000-0000250D0000}"/>
    <cellStyle name="Hyperlink 2 2 2 5 2" xfId="5160" xr:uid="{00000000-0005-0000-0000-0000260D0000}"/>
    <cellStyle name="Hyperlink 2 2 2 5 3" xfId="6812" xr:uid="{00000000-0005-0000-0000-0000270D0000}"/>
    <cellStyle name="Hyperlink 2 2 2 6" xfId="3871" xr:uid="{00000000-0005-0000-0000-0000280D0000}"/>
    <cellStyle name="Hyperlink 2 2 2 7" xfId="5523" xr:uid="{00000000-0005-0000-0000-0000290D0000}"/>
    <cellStyle name="Hyperlink 2 2 2 8" xfId="7231" xr:uid="{00000000-0005-0000-0000-00002A0D0000}"/>
    <cellStyle name="Hyperlink 2 2 2 9" xfId="7230" xr:uid="{00000000-0005-0000-0000-00002B0D0000}"/>
    <cellStyle name="Hyperlink 2 2 3" xfId="2243" xr:uid="{00000000-0005-0000-0000-00002C0D0000}"/>
    <cellStyle name="Hyperlink 2 2 3 2" xfId="3873" xr:uid="{00000000-0005-0000-0000-00002D0D0000}"/>
    <cellStyle name="Hyperlink 2 2 3 3" xfId="5525" xr:uid="{00000000-0005-0000-0000-00002E0D0000}"/>
    <cellStyle name="Hyperlink 2 2 4" xfId="2244" xr:uid="{00000000-0005-0000-0000-00002F0D0000}"/>
    <cellStyle name="Hyperlink 2 2 4 2" xfId="3874" xr:uid="{00000000-0005-0000-0000-0000300D0000}"/>
    <cellStyle name="Hyperlink 2 2 4 3" xfId="5526" xr:uid="{00000000-0005-0000-0000-0000310D0000}"/>
    <cellStyle name="Hyperlink 2 2 5" xfId="2245" xr:uid="{00000000-0005-0000-0000-0000320D0000}"/>
    <cellStyle name="Hyperlink 2 2 5 2" xfId="3875" xr:uid="{00000000-0005-0000-0000-0000330D0000}"/>
    <cellStyle name="Hyperlink 2 2 5 3" xfId="5527" xr:uid="{00000000-0005-0000-0000-0000340D0000}"/>
    <cellStyle name="Hyperlink 2 2 6" xfId="2246" xr:uid="{00000000-0005-0000-0000-0000350D0000}"/>
    <cellStyle name="Hyperlink 2 2 6 2" xfId="3876" xr:uid="{00000000-0005-0000-0000-0000360D0000}"/>
    <cellStyle name="Hyperlink 2 2 6 3" xfId="5528" xr:uid="{00000000-0005-0000-0000-0000370D0000}"/>
    <cellStyle name="Hyperlink 2 2 7" xfId="2247" xr:uid="{00000000-0005-0000-0000-0000380D0000}"/>
    <cellStyle name="Hyperlink 2 2 7 2" xfId="5163" xr:uid="{00000000-0005-0000-0000-0000390D0000}"/>
    <cellStyle name="Hyperlink 2 2 7 3" xfId="6815" xr:uid="{00000000-0005-0000-0000-00003A0D0000}"/>
    <cellStyle name="Hyperlink 2 2 7 4" xfId="7233" xr:uid="{00000000-0005-0000-0000-00003B0D0000}"/>
    <cellStyle name="Hyperlink 2 2 7 5" xfId="7232" xr:uid="{00000000-0005-0000-0000-00003C0D0000}"/>
    <cellStyle name="Hyperlink 2 2 8" xfId="2248" xr:uid="{00000000-0005-0000-0000-00003D0D0000}"/>
    <cellStyle name="Hyperlink 2 2 8 2" xfId="5156" xr:uid="{00000000-0005-0000-0000-00003E0D0000}"/>
    <cellStyle name="Hyperlink 2 2 8 3" xfId="6808" xr:uid="{00000000-0005-0000-0000-00003F0D0000}"/>
    <cellStyle name="Hyperlink 2 2 8 4" xfId="7235" xr:uid="{00000000-0005-0000-0000-0000400D0000}"/>
    <cellStyle name="Hyperlink 2 2 8 5" xfId="7234" xr:uid="{00000000-0005-0000-0000-0000410D0000}"/>
    <cellStyle name="Hyperlink 2 2 9" xfId="2249" xr:uid="{00000000-0005-0000-0000-0000420D0000}"/>
    <cellStyle name="Hyperlink 2 2 9 2" xfId="5159" xr:uid="{00000000-0005-0000-0000-0000430D0000}"/>
    <cellStyle name="Hyperlink 2 2 9 3" xfId="6811" xr:uid="{00000000-0005-0000-0000-0000440D0000}"/>
    <cellStyle name="Hyperlink 2 2 9 4" xfId="7237" xr:uid="{00000000-0005-0000-0000-0000450D0000}"/>
    <cellStyle name="Hyperlink 2 2 9 5" xfId="7236" xr:uid="{00000000-0005-0000-0000-0000460D0000}"/>
    <cellStyle name="Hyperlink 2 20" xfId="2250" xr:uid="{00000000-0005-0000-0000-0000470D0000}"/>
    <cellStyle name="Hyperlink 2 20 2" xfId="3877" xr:uid="{00000000-0005-0000-0000-0000480D0000}"/>
    <cellStyle name="Hyperlink 2 20 3" xfId="5529" xr:uid="{00000000-0005-0000-0000-0000490D0000}"/>
    <cellStyle name="Hyperlink 2 21" xfId="2251" xr:uid="{00000000-0005-0000-0000-00004A0D0000}"/>
    <cellStyle name="Hyperlink 2 21 2" xfId="3878" xr:uid="{00000000-0005-0000-0000-00004B0D0000}"/>
    <cellStyle name="Hyperlink 2 21 3" xfId="5530" xr:uid="{00000000-0005-0000-0000-00004C0D0000}"/>
    <cellStyle name="Hyperlink 2 22" xfId="2252" xr:uid="{00000000-0005-0000-0000-00004D0D0000}"/>
    <cellStyle name="Hyperlink 2 22 2" xfId="3879" xr:uid="{00000000-0005-0000-0000-00004E0D0000}"/>
    <cellStyle name="Hyperlink 2 22 3" xfId="5531" xr:uid="{00000000-0005-0000-0000-00004F0D0000}"/>
    <cellStyle name="Hyperlink 2 23" xfId="2253" xr:uid="{00000000-0005-0000-0000-0000500D0000}"/>
    <cellStyle name="Hyperlink 2 23 2" xfId="3880" xr:uid="{00000000-0005-0000-0000-0000510D0000}"/>
    <cellStyle name="Hyperlink 2 23 3" xfId="5532" xr:uid="{00000000-0005-0000-0000-0000520D0000}"/>
    <cellStyle name="Hyperlink 2 24" xfId="2254" xr:uid="{00000000-0005-0000-0000-0000530D0000}"/>
    <cellStyle name="Hyperlink 2 24 2" xfId="3881" xr:uid="{00000000-0005-0000-0000-0000540D0000}"/>
    <cellStyle name="Hyperlink 2 24 3" xfId="5533" xr:uid="{00000000-0005-0000-0000-0000550D0000}"/>
    <cellStyle name="Hyperlink 2 25" xfId="2255" xr:uid="{00000000-0005-0000-0000-0000560D0000}"/>
    <cellStyle name="Hyperlink 2 25 2" xfId="3882" xr:uid="{00000000-0005-0000-0000-0000570D0000}"/>
    <cellStyle name="Hyperlink 2 25 3" xfId="5534" xr:uid="{00000000-0005-0000-0000-0000580D0000}"/>
    <cellStyle name="Hyperlink 2 26" xfId="2256" xr:uid="{00000000-0005-0000-0000-0000590D0000}"/>
    <cellStyle name="Hyperlink 2 26 2" xfId="3883" xr:uid="{00000000-0005-0000-0000-00005A0D0000}"/>
    <cellStyle name="Hyperlink 2 26 3" xfId="5535" xr:uid="{00000000-0005-0000-0000-00005B0D0000}"/>
    <cellStyle name="Hyperlink 2 27" xfId="2257" xr:uid="{00000000-0005-0000-0000-00005C0D0000}"/>
    <cellStyle name="Hyperlink 2 27 2" xfId="3884" xr:uid="{00000000-0005-0000-0000-00005D0D0000}"/>
    <cellStyle name="Hyperlink 2 27 3" xfId="5536" xr:uid="{00000000-0005-0000-0000-00005E0D0000}"/>
    <cellStyle name="Hyperlink 2 28" xfId="2258" xr:uid="{00000000-0005-0000-0000-00005F0D0000}"/>
    <cellStyle name="Hyperlink 2 28 2" xfId="3885" xr:uid="{00000000-0005-0000-0000-0000600D0000}"/>
    <cellStyle name="Hyperlink 2 28 3" xfId="5537" xr:uid="{00000000-0005-0000-0000-0000610D0000}"/>
    <cellStyle name="Hyperlink 2 29" xfId="2259" xr:uid="{00000000-0005-0000-0000-0000620D0000}"/>
    <cellStyle name="Hyperlink 2 29 2" xfId="3886" xr:uid="{00000000-0005-0000-0000-0000630D0000}"/>
    <cellStyle name="Hyperlink 2 29 3" xfId="5538" xr:uid="{00000000-0005-0000-0000-0000640D0000}"/>
    <cellStyle name="Hyperlink 2 29 4" xfId="7239" xr:uid="{00000000-0005-0000-0000-0000650D0000}"/>
    <cellStyle name="Hyperlink 2 29 5" xfId="7238" xr:uid="{00000000-0005-0000-0000-0000660D0000}"/>
    <cellStyle name="Hyperlink 2 3" xfId="2260" xr:uid="{00000000-0005-0000-0000-0000670D0000}"/>
    <cellStyle name="Hyperlink 2 3 2" xfId="3887" xr:uid="{00000000-0005-0000-0000-0000680D0000}"/>
    <cellStyle name="Hyperlink 2 3 3" xfId="5539" xr:uid="{00000000-0005-0000-0000-0000690D0000}"/>
    <cellStyle name="Hyperlink 2 30" xfId="2261" xr:uid="{00000000-0005-0000-0000-00006A0D0000}"/>
    <cellStyle name="Hyperlink 2 30 2" xfId="3888" xr:uid="{00000000-0005-0000-0000-00006B0D0000}"/>
    <cellStyle name="Hyperlink 2 30 3" xfId="5540" xr:uid="{00000000-0005-0000-0000-00006C0D0000}"/>
    <cellStyle name="Hyperlink 2 30 4" xfId="7241" xr:uid="{00000000-0005-0000-0000-00006D0D0000}"/>
    <cellStyle name="Hyperlink 2 30 5" xfId="7240" xr:uid="{00000000-0005-0000-0000-00006E0D0000}"/>
    <cellStyle name="Hyperlink 2 31" xfId="2262" xr:uid="{00000000-0005-0000-0000-00006F0D0000}"/>
    <cellStyle name="Hyperlink 2 31 2" xfId="3889" xr:uid="{00000000-0005-0000-0000-0000700D0000}"/>
    <cellStyle name="Hyperlink 2 31 3" xfId="5541" xr:uid="{00000000-0005-0000-0000-0000710D0000}"/>
    <cellStyle name="Hyperlink 2 32" xfId="2263" xr:uid="{00000000-0005-0000-0000-0000720D0000}"/>
    <cellStyle name="Hyperlink 2 32 2" xfId="3890" xr:uid="{00000000-0005-0000-0000-0000730D0000}"/>
    <cellStyle name="Hyperlink 2 32 3" xfId="5542" xr:uid="{00000000-0005-0000-0000-0000740D0000}"/>
    <cellStyle name="Hyperlink 2 33" xfId="2264" xr:uid="{00000000-0005-0000-0000-0000750D0000}"/>
    <cellStyle name="Hyperlink 2 33 2" xfId="3891" xr:uid="{00000000-0005-0000-0000-0000760D0000}"/>
    <cellStyle name="Hyperlink 2 33 3" xfId="5543" xr:uid="{00000000-0005-0000-0000-0000770D0000}"/>
    <cellStyle name="Hyperlink 2 34" xfId="2265" xr:uid="{00000000-0005-0000-0000-0000780D0000}"/>
    <cellStyle name="Hyperlink 2 34 2" xfId="3892" xr:uid="{00000000-0005-0000-0000-0000790D0000}"/>
    <cellStyle name="Hyperlink 2 34 3" xfId="5544" xr:uid="{00000000-0005-0000-0000-00007A0D0000}"/>
    <cellStyle name="Hyperlink 2 34 4" xfId="7243" xr:uid="{00000000-0005-0000-0000-00007B0D0000}"/>
    <cellStyle name="Hyperlink 2 34 5" xfId="7242" xr:uid="{00000000-0005-0000-0000-00007C0D0000}"/>
    <cellStyle name="Hyperlink 2 35" xfId="2266" xr:uid="{00000000-0005-0000-0000-00007D0D0000}"/>
    <cellStyle name="Hyperlink 2 35 2" xfId="3893" xr:uid="{00000000-0005-0000-0000-00007E0D0000}"/>
    <cellStyle name="Hyperlink 2 35 3" xfId="5545" xr:uid="{00000000-0005-0000-0000-00007F0D0000}"/>
    <cellStyle name="Hyperlink 2 35 4" xfId="7245" xr:uid="{00000000-0005-0000-0000-0000800D0000}"/>
    <cellStyle name="Hyperlink 2 35 5" xfId="7244" xr:uid="{00000000-0005-0000-0000-0000810D0000}"/>
    <cellStyle name="Hyperlink 2 36" xfId="2267" xr:uid="{00000000-0005-0000-0000-0000820D0000}"/>
    <cellStyle name="Hyperlink 2 36 2" xfId="5162" xr:uid="{00000000-0005-0000-0000-0000830D0000}"/>
    <cellStyle name="Hyperlink 2 36 3" xfId="6814" xr:uid="{00000000-0005-0000-0000-0000840D0000}"/>
    <cellStyle name="Hyperlink 2 36 4" xfId="7247" xr:uid="{00000000-0005-0000-0000-0000850D0000}"/>
    <cellStyle name="Hyperlink 2 36 5" xfId="7246" xr:uid="{00000000-0005-0000-0000-0000860D0000}"/>
    <cellStyle name="Hyperlink 2 37" xfId="2268" xr:uid="{00000000-0005-0000-0000-0000870D0000}"/>
    <cellStyle name="Hyperlink 2 37 2" xfId="5157" xr:uid="{00000000-0005-0000-0000-0000880D0000}"/>
    <cellStyle name="Hyperlink 2 37 3" xfId="6809" xr:uid="{00000000-0005-0000-0000-0000890D0000}"/>
    <cellStyle name="Hyperlink 2 37 4" xfId="7249" xr:uid="{00000000-0005-0000-0000-00008A0D0000}"/>
    <cellStyle name="Hyperlink 2 37 5" xfId="7248" xr:uid="{00000000-0005-0000-0000-00008B0D0000}"/>
    <cellStyle name="Hyperlink 2 38" xfId="2269" xr:uid="{00000000-0005-0000-0000-00008C0D0000}"/>
    <cellStyle name="Hyperlink 2 38 2" xfId="5158" xr:uid="{00000000-0005-0000-0000-00008D0D0000}"/>
    <cellStyle name="Hyperlink 2 38 3" xfId="6810" xr:uid="{00000000-0005-0000-0000-00008E0D0000}"/>
    <cellStyle name="Hyperlink 2 38 4" xfId="7251" xr:uid="{00000000-0005-0000-0000-00008F0D0000}"/>
    <cellStyle name="Hyperlink 2 38 5" xfId="7250" xr:uid="{00000000-0005-0000-0000-0000900D0000}"/>
    <cellStyle name="Hyperlink 2 39" xfId="3579" xr:uid="{00000000-0005-0000-0000-0000910D0000}"/>
    <cellStyle name="Hyperlink 2 4" xfId="2270" xr:uid="{00000000-0005-0000-0000-0000920D0000}"/>
    <cellStyle name="Hyperlink 2 4 2" xfId="3894" xr:uid="{00000000-0005-0000-0000-0000930D0000}"/>
    <cellStyle name="Hyperlink 2 4 3" xfId="5546" xr:uid="{00000000-0005-0000-0000-0000940D0000}"/>
    <cellStyle name="Hyperlink 2 40" xfId="5231" xr:uid="{00000000-0005-0000-0000-0000950D0000}"/>
    <cellStyle name="Hyperlink 2 41" xfId="11151" xr:uid="{00000000-0005-0000-0000-0000960D0000}"/>
    <cellStyle name="Hyperlink 2 5" xfId="2271" xr:uid="{00000000-0005-0000-0000-0000970D0000}"/>
    <cellStyle name="Hyperlink 2 5 2" xfId="3895" xr:uid="{00000000-0005-0000-0000-0000980D0000}"/>
    <cellStyle name="Hyperlink 2 5 3" xfId="5547" xr:uid="{00000000-0005-0000-0000-0000990D0000}"/>
    <cellStyle name="Hyperlink 2 6" xfId="2272" xr:uid="{00000000-0005-0000-0000-00009A0D0000}"/>
    <cellStyle name="Hyperlink 2 6 2" xfId="3896" xr:uid="{00000000-0005-0000-0000-00009B0D0000}"/>
    <cellStyle name="Hyperlink 2 6 3" xfId="5548" xr:uid="{00000000-0005-0000-0000-00009C0D0000}"/>
    <cellStyle name="Hyperlink 2 7" xfId="2273" xr:uid="{00000000-0005-0000-0000-00009D0D0000}"/>
    <cellStyle name="Hyperlink 2 7 2" xfId="3897" xr:uid="{00000000-0005-0000-0000-00009E0D0000}"/>
    <cellStyle name="Hyperlink 2 7 3" xfId="5549" xr:uid="{00000000-0005-0000-0000-00009F0D0000}"/>
    <cellStyle name="Hyperlink 2 8" xfId="2274" xr:uid="{00000000-0005-0000-0000-0000A00D0000}"/>
    <cellStyle name="Hyperlink 2 8 2" xfId="3898" xr:uid="{00000000-0005-0000-0000-0000A10D0000}"/>
    <cellStyle name="Hyperlink 2 8 3" xfId="5550" xr:uid="{00000000-0005-0000-0000-0000A20D0000}"/>
    <cellStyle name="Hyperlink 2 9" xfId="2275" xr:uid="{00000000-0005-0000-0000-0000A30D0000}"/>
    <cellStyle name="Hyperlink 2 9 2" xfId="3899" xr:uid="{00000000-0005-0000-0000-0000A40D0000}"/>
    <cellStyle name="Hyperlink 2 9 3" xfId="5551" xr:uid="{00000000-0005-0000-0000-0000A50D0000}"/>
    <cellStyle name="Hyperlink 3" xfId="6875" xr:uid="{00000000-0005-0000-0000-0000A60D0000}"/>
    <cellStyle name="Hyperlink 85" xfId="2276" xr:uid="{00000000-0005-0000-0000-0000A70D0000}"/>
    <cellStyle name="Hyperlink 85 2" xfId="3900" xr:uid="{00000000-0005-0000-0000-0000A80D0000}"/>
    <cellStyle name="Hyperlink 85 3" xfId="5552" xr:uid="{00000000-0005-0000-0000-0000A90D0000}"/>
    <cellStyle name="Hyperlink 85 4" xfId="7253" xr:uid="{00000000-0005-0000-0000-0000AA0D0000}"/>
    <cellStyle name="Hyperlink 85 5" xfId="7252" xr:uid="{00000000-0005-0000-0000-0000AB0D0000}"/>
    <cellStyle name="Komma 2" xfId="7254" xr:uid="{00000000-0005-0000-0000-0000AD0D0000}"/>
    <cellStyle name="Komma 2 2" xfId="11223" xr:uid="{00000000-0005-0000-0000-0000AE0D0000}"/>
    <cellStyle name="Komma 2 2 2" xfId="13854" xr:uid="{00000000-0005-0000-0000-0000AF0D0000}"/>
    <cellStyle name="Komma 2 2 2 2" xfId="19044" xr:uid="{00000000-0005-0000-0000-0000B00D0000}"/>
    <cellStyle name="Komma 2 2 2 2 2" xfId="29424" xr:uid="{00000000-0005-0000-0000-0000B10D0000}"/>
    <cellStyle name="Komma 2 2 2 2 3" xfId="39804" xr:uid="{00000000-0005-0000-0000-0000B20D0000}"/>
    <cellStyle name="Komma 2 2 2 3" xfId="24234" xr:uid="{00000000-0005-0000-0000-0000B30D0000}"/>
    <cellStyle name="Komma 2 2 2 4" xfId="34614" xr:uid="{00000000-0005-0000-0000-0000B40D0000}"/>
    <cellStyle name="Komma 2 2 3" xfId="16449" xr:uid="{00000000-0005-0000-0000-0000B50D0000}"/>
    <cellStyle name="Komma 2 2 3 2" xfId="26829" xr:uid="{00000000-0005-0000-0000-0000B60D0000}"/>
    <cellStyle name="Komma 2 2 3 3" xfId="37209" xr:uid="{00000000-0005-0000-0000-0000B70D0000}"/>
    <cellStyle name="Komma 2 2 4" xfId="21639" xr:uid="{00000000-0005-0000-0000-0000B80D0000}"/>
    <cellStyle name="Komma 2 2 5" xfId="32019" xr:uid="{00000000-0005-0000-0000-0000B90D0000}"/>
    <cellStyle name="Komma 2 3" xfId="11328" xr:uid="{00000000-0005-0000-0000-0000BA0D0000}"/>
    <cellStyle name="Komma 2 3 2" xfId="13951" xr:uid="{00000000-0005-0000-0000-0000BB0D0000}"/>
    <cellStyle name="Komma 2 3 2 2" xfId="19141" xr:uid="{00000000-0005-0000-0000-0000BC0D0000}"/>
    <cellStyle name="Komma 2 3 2 2 2" xfId="29521" xr:uid="{00000000-0005-0000-0000-0000BD0D0000}"/>
    <cellStyle name="Komma 2 3 2 2 3" xfId="39901" xr:uid="{00000000-0005-0000-0000-0000BE0D0000}"/>
    <cellStyle name="Komma 2 3 2 3" xfId="24331" xr:uid="{00000000-0005-0000-0000-0000BF0D0000}"/>
    <cellStyle name="Komma 2 3 2 4" xfId="34711" xr:uid="{00000000-0005-0000-0000-0000C00D0000}"/>
    <cellStyle name="Komma 2 3 3" xfId="16546" xr:uid="{00000000-0005-0000-0000-0000C10D0000}"/>
    <cellStyle name="Komma 2 3 3 2" xfId="26926" xr:uid="{00000000-0005-0000-0000-0000C20D0000}"/>
    <cellStyle name="Komma 2 3 3 3" xfId="37306" xr:uid="{00000000-0005-0000-0000-0000C30D0000}"/>
    <cellStyle name="Komma 2 3 4" xfId="21736" xr:uid="{00000000-0005-0000-0000-0000C40D0000}"/>
    <cellStyle name="Komma 2 3 5" xfId="32116" xr:uid="{00000000-0005-0000-0000-0000C50D0000}"/>
    <cellStyle name="Komma 3" xfId="11218" xr:uid="{00000000-0005-0000-0000-0000C60D0000}"/>
    <cellStyle name="Komma 3 2" xfId="13850" xr:uid="{00000000-0005-0000-0000-0000C70D0000}"/>
    <cellStyle name="Komma 3 2 2" xfId="19040" xr:uid="{00000000-0005-0000-0000-0000C80D0000}"/>
    <cellStyle name="Komma 3 2 2 2" xfId="29420" xr:uid="{00000000-0005-0000-0000-0000C90D0000}"/>
    <cellStyle name="Komma 3 2 2 3" xfId="39800" xr:uid="{00000000-0005-0000-0000-0000CA0D0000}"/>
    <cellStyle name="Komma 3 2 3" xfId="24230" xr:uid="{00000000-0005-0000-0000-0000CB0D0000}"/>
    <cellStyle name="Komma 3 2 4" xfId="34610" xr:uid="{00000000-0005-0000-0000-0000CC0D0000}"/>
    <cellStyle name="Komma 3 3" xfId="16445" xr:uid="{00000000-0005-0000-0000-0000CD0D0000}"/>
    <cellStyle name="Komma 3 3 2" xfId="26825" xr:uid="{00000000-0005-0000-0000-0000CE0D0000}"/>
    <cellStyle name="Komma 3 3 3" xfId="37205" xr:uid="{00000000-0005-0000-0000-0000CF0D0000}"/>
    <cellStyle name="Komma 3 4" xfId="21635" xr:uid="{00000000-0005-0000-0000-0000D00D0000}"/>
    <cellStyle name="Komma 3 5" xfId="32015" xr:uid="{00000000-0005-0000-0000-0000D10D0000}"/>
    <cellStyle name="Komma 4" xfId="11254" xr:uid="{00000000-0005-0000-0000-0000D20D0000}"/>
    <cellStyle name="Komma 4 2" xfId="13882" xr:uid="{00000000-0005-0000-0000-0000D30D0000}"/>
    <cellStyle name="Komma 4 2 2" xfId="19072" xr:uid="{00000000-0005-0000-0000-0000D40D0000}"/>
    <cellStyle name="Komma 4 2 2 2" xfId="29452" xr:uid="{00000000-0005-0000-0000-0000D50D0000}"/>
    <cellStyle name="Komma 4 2 2 3" xfId="39832" xr:uid="{00000000-0005-0000-0000-0000D60D0000}"/>
    <cellStyle name="Komma 4 2 3" xfId="24262" xr:uid="{00000000-0005-0000-0000-0000D70D0000}"/>
    <cellStyle name="Komma 4 2 4" xfId="34642" xr:uid="{00000000-0005-0000-0000-0000D80D0000}"/>
    <cellStyle name="Komma 4 3" xfId="16477" xr:uid="{00000000-0005-0000-0000-0000D90D0000}"/>
    <cellStyle name="Komma 4 3 2" xfId="26857" xr:uid="{00000000-0005-0000-0000-0000DA0D0000}"/>
    <cellStyle name="Komma 4 3 3" xfId="37237" xr:uid="{00000000-0005-0000-0000-0000DB0D0000}"/>
    <cellStyle name="Komma 4 4" xfId="21667" xr:uid="{00000000-0005-0000-0000-0000DC0D0000}"/>
    <cellStyle name="Komma 4 5" xfId="32047" xr:uid="{00000000-0005-0000-0000-0000DD0D0000}"/>
    <cellStyle name="Komma 5" xfId="11324" xr:uid="{00000000-0005-0000-0000-0000DE0D0000}"/>
    <cellStyle name="Komma 5 2" xfId="13947" xr:uid="{00000000-0005-0000-0000-0000DF0D0000}"/>
    <cellStyle name="Komma 5 2 2" xfId="19137" xr:uid="{00000000-0005-0000-0000-0000E00D0000}"/>
    <cellStyle name="Komma 5 2 2 2" xfId="29517" xr:uid="{00000000-0005-0000-0000-0000E10D0000}"/>
    <cellStyle name="Komma 5 2 2 3" xfId="39897" xr:uid="{00000000-0005-0000-0000-0000E20D0000}"/>
    <cellStyle name="Komma 5 2 3" xfId="24327" xr:uid="{00000000-0005-0000-0000-0000E30D0000}"/>
    <cellStyle name="Komma 5 2 4" xfId="34707" xr:uid="{00000000-0005-0000-0000-0000E40D0000}"/>
    <cellStyle name="Komma 5 3" xfId="16542" xr:uid="{00000000-0005-0000-0000-0000E50D0000}"/>
    <cellStyle name="Komma 5 3 2" xfId="26922" xr:uid="{00000000-0005-0000-0000-0000E60D0000}"/>
    <cellStyle name="Komma 5 3 3" xfId="37302" xr:uid="{00000000-0005-0000-0000-0000E70D0000}"/>
    <cellStyle name="Komma 5 4" xfId="21732" xr:uid="{00000000-0005-0000-0000-0000E80D0000}"/>
    <cellStyle name="Komma 5 5" xfId="32112" xr:uid="{00000000-0005-0000-0000-0000E90D0000}"/>
    <cellStyle name="Neutral" xfId="11362" builtinId="28" customBuiltin="1"/>
    <cellStyle name="Notiz 2" xfId="11396" xr:uid="{00000000-0005-0000-0000-0000EB0D0000}"/>
    <cellStyle name="Notiz 2 2" xfId="13991" xr:uid="{00000000-0005-0000-0000-0000EC0D0000}"/>
    <cellStyle name="Notiz 2 2 2" xfId="19181" xr:uid="{00000000-0005-0000-0000-0000ED0D0000}"/>
    <cellStyle name="Notiz 2 2 2 2" xfId="29561" xr:uid="{00000000-0005-0000-0000-0000EE0D0000}"/>
    <cellStyle name="Notiz 2 2 2 3" xfId="39941" xr:uid="{00000000-0005-0000-0000-0000EF0D0000}"/>
    <cellStyle name="Notiz 2 2 3" xfId="24371" xr:uid="{00000000-0005-0000-0000-0000F00D0000}"/>
    <cellStyle name="Notiz 2 2 4" xfId="34751" xr:uid="{00000000-0005-0000-0000-0000F10D0000}"/>
    <cellStyle name="Notiz 2 3" xfId="16586" xr:uid="{00000000-0005-0000-0000-0000F20D0000}"/>
    <cellStyle name="Notiz 2 3 2" xfId="26966" xr:uid="{00000000-0005-0000-0000-0000F30D0000}"/>
    <cellStyle name="Notiz 2 3 3" xfId="37346" xr:uid="{00000000-0005-0000-0000-0000F40D0000}"/>
    <cellStyle name="Notiz 2 4" xfId="21776" xr:uid="{00000000-0005-0000-0000-0000F50D0000}"/>
    <cellStyle name="Notiz 2 5" xfId="32156" xr:uid="{00000000-0005-0000-0000-0000F60D0000}"/>
    <cellStyle name="Output Amounts" xfId="2277" xr:uid="{00000000-0005-0000-0000-0000F70D0000}"/>
    <cellStyle name="Output Column Headings" xfId="2278" xr:uid="{00000000-0005-0000-0000-0000F80D0000}"/>
    <cellStyle name="Output Column Headings 2" xfId="3901" xr:uid="{00000000-0005-0000-0000-0000F90D0000}"/>
    <cellStyle name="Output Column Headings 3" xfId="5553" xr:uid="{00000000-0005-0000-0000-0000FA0D0000}"/>
    <cellStyle name="Output Column Headings 4" xfId="7256" xr:uid="{00000000-0005-0000-0000-0000FB0D0000}"/>
    <cellStyle name="Output Column Headings 5" xfId="7255" xr:uid="{00000000-0005-0000-0000-0000FC0D0000}"/>
    <cellStyle name="Output Line Items" xfId="2279" xr:uid="{00000000-0005-0000-0000-0000FD0D0000}"/>
    <cellStyle name="Output Line Items 2" xfId="3902" xr:uid="{00000000-0005-0000-0000-0000FE0D0000}"/>
    <cellStyle name="Output Line Items 3" xfId="5554" xr:uid="{00000000-0005-0000-0000-0000FF0D0000}"/>
    <cellStyle name="Output Line Items 4" xfId="7258" xr:uid="{00000000-0005-0000-0000-0000000E0000}"/>
    <cellStyle name="Output Line Items 5" xfId="7257" xr:uid="{00000000-0005-0000-0000-0000010E0000}"/>
    <cellStyle name="Output Report Heading" xfId="2280" xr:uid="{00000000-0005-0000-0000-0000020E0000}"/>
    <cellStyle name="Output Report Heading 2" xfId="3903" xr:uid="{00000000-0005-0000-0000-0000030E0000}"/>
    <cellStyle name="Output Report Heading 3" xfId="5555" xr:uid="{00000000-0005-0000-0000-0000040E0000}"/>
    <cellStyle name="Output Report Heading 4" xfId="7260" xr:uid="{00000000-0005-0000-0000-0000050E0000}"/>
    <cellStyle name="Output Report Heading 5" xfId="7259" xr:uid="{00000000-0005-0000-0000-0000060E0000}"/>
    <cellStyle name="Output Report Title" xfId="2281" xr:uid="{00000000-0005-0000-0000-0000070E0000}"/>
    <cellStyle name="Output Report Title 2" xfId="3904" xr:uid="{00000000-0005-0000-0000-0000080E0000}"/>
    <cellStyle name="Output Report Title 3" xfId="5556" xr:uid="{00000000-0005-0000-0000-0000090E0000}"/>
    <cellStyle name="Output Report Title 4" xfId="7262" xr:uid="{00000000-0005-0000-0000-00000A0E0000}"/>
    <cellStyle name="Output Report Title 5" xfId="7261" xr:uid="{00000000-0005-0000-0000-00000B0E0000}"/>
    <cellStyle name="Schlecht" xfId="11361" builtinId="27" customBuiltin="1"/>
    <cellStyle name="Standard" xfId="0" builtinId="0"/>
    <cellStyle name="Standard 10" xfId="2282" xr:uid="{00000000-0005-0000-0000-00000E0E0000}"/>
    <cellStyle name="Standard 10 10" xfId="19187" xr:uid="{00000000-0005-0000-0000-00000F0E0000}"/>
    <cellStyle name="Standard 10 11" xfId="29567" xr:uid="{00000000-0005-0000-0000-0000100E0000}"/>
    <cellStyle name="Standard 10 2" xfId="5192" xr:uid="{00000000-0005-0000-0000-0000110E0000}"/>
    <cellStyle name="Standard 10 2 2" xfId="7265" xr:uid="{00000000-0005-0000-0000-0000120E0000}"/>
    <cellStyle name="Standard 10 2 2 2" xfId="7266" xr:uid="{00000000-0005-0000-0000-0000130E0000}"/>
    <cellStyle name="Standard 10 2 2 2 2" xfId="11879" xr:uid="{00000000-0005-0000-0000-0000140E0000}"/>
    <cellStyle name="Standard 10 2 2 2 2 2" xfId="17069" xr:uid="{00000000-0005-0000-0000-0000150E0000}"/>
    <cellStyle name="Standard 10 2 2 2 2 2 2" xfId="27449" xr:uid="{00000000-0005-0000-0000-0000160E0000}"/>
    <cellStyle name="Standard 10 2 2 2 2 2 3" xfId="37829" xr:uid="{00000000-0005-0000-0000-0000170E0000}"/>
    <cellStyle name="Standard 10 2 2 2 2 3" xfId="22259" xr:uid="{00000000-0005-0000-0000-0000180E0000}"/>
    <cellStyle name="Standard 10 2 2 2 2 4" xfId="32639" xr:uid="{00000000-0005-0000-0000-0000190E0000}"/>
    <cellStyle name="Standard 10 2 2 2 3" xfId="14474" xr:uid="{00000000-0005-0000-0000-00001A0E0000}"/>
    <cellStyle name="Standard 10 2 2 2 3 2" xfId="24854" xr:uid="{00000000-0005-0000-0000-00001B0E0000}"/>
    <cellStyle name="Standard 10 2 2 2 3 3" xfId="35234" xr:uid="{00000000-0005-0000-0000-00001C0E0000}"/>
    <cellStyle name="Standard 10 2 2 2 4" xfId="19664" xr:uid="{00000000-0005-0000-0000-00001D0E0000}"/>
    <cellStyle name="Standard 10 2 2 2 5" xfId="30044" xr:uid="{00000000-0005-0000-0000-00001E0E0000}"/>
    <cellStyle name="Standard 10 2 2 3" xfId="11878" xr:uid="{00000000-0005-0000-0000-00001F0E0000}"/>
    <cellStyle name="Standard 10 2 2 3 2" xfId="17068" xr:uid="{00000000-0005-0000-0000-0000200E0000}"/>
    <cellStyle name="Standard 10 2 2 3 2 2" xfId="27448" xr:uid="{00000000-0005-0000-0000-0000210E0000}"/>
    <cellStyle name="Standard 10 2 2 3 2 3" xfId="37828" xr:uid="{00000000-0005-0000-0000-0000220E0000}"/>
    <cellStyle name="Standard 10 2 2 3 3" xfId="22258" xr:uid="{00000000-0005-0000-0000-0000230E0000}"/>
    <cellStyle name="Standard 10 2 2 3 4" xfId="32638" xr:uid="{00000000-0005-0000-0000-0000240E0000}"/>
    <cellStyle name="Standard 10 2 2 4" xfId="14473" xr:uid="{00000000-0005-0000-0000-0000250E0000}"/>
    <cellStyle name="Standard 10 2 2 4 2" xfId="24853" xr:uid="{00000000-0005-0000-0000-0000260E0000}"/>
    <cellStyle name="Standard 10 2 2 4 3" xfId="35233" xr:uid="{00000000-0005-0000-0000-0000270E0000}"/>
    <cellStyle name="Standard 10 2 2 5" xfId="19663" xr:uid="{00000000-0005-0000-0000-0000280E0000}"/>
    <cellStyle name="Standard 10 2 2 6" xfId="30043" xr:uid="{00000000-0005-0000-0000-0000290E0000}"/>
    <cellStyle name="Standard 10 2 3" xfId="7267" xr:uid="{00000000-0005-0000-0000-00002A0E0000}"/>
    <cellStyle name="Standard 10 2 3 2" xfId="11880" xr:uid="{00000000-0005-0000-0000-00002B0E0000}"/>
    <cellStyle name="Standard 10 2 3 2 2" xfId="17070" xr:uid="{00000000-0005-0000-0000-00002C0E0000}"/>
    <cellStyle name="Standard 10 2 3 2 2 2" xfId="27450" xr:uid="{00000000-0005-0000-0000-00002D0E0000}"/>
    <cellStyle name="Standard 10 2 3 2 2 3" xfId="37830" xr:uid="{00000000-0005-0000-0000-00002E0E0000}"/>
    <cellStyle name="Standard 10 2 3 2 3" xfId="22260" xr:uid="{00000000-0005-0000-0000-00002F0E0000}"/>
    <cellStyle name="Standard 10 2 3 2 4" xfId="32640" xr:uid="{00000000-0005-0000-0000-0000300E0000}"/>
    <cellStyle name="Standard 10 2 3 3" xfId="14475" xr:uid="{00000000-0005-0000-0000-0000310E0000}"/>
    <cellStyle name="Standard 10 2 3 3 2" xfId="24855" xr:uid="{00000000-0005-0000-0000-0000320E0000}"/>
    <cellStyle name="Standard 10 2 3 3 3" xfId="35235" xr:uid="{00000000-0005-0000-0000-0000330E0000}"/>
    <cellStyle name="Standard 10 2 3 4" xfId="19665" xr:uid="{00000000-0005-0000-0000-0000340E0000}"/>
    <cellStyle name="Standard 10 2 3 5" xfId="30045" xr:uid="{00000000-0005-0000-0000-0000350E0000}"/>
    <cellStyle name="Standard 10 2 4" xfId="7264" xr:uid="{00000000-0005-0000-0000-0000360E0000}"/>
    <cellStyle name="Standard 10 2 4 2" xfId="11877" xr:uid="{00000000-0005-0000-0000-0000370E0000}"/>
    <cellStyle name="Standard 10 2 4 2 2" xfId="17067" xr:uid="{00000000-0005-0000-0000-0000380E0000}"/>
    <cellStyle name="Standard 10 2 4 2 2 2" xfId="27447" xr:uid="{00000000-0005-0000-0000-0000390E0000}"/>
    <cellStyle name="Standard 10 2 4 2 2 3" xfId="37827" xr:uid="{00000000-0005-0000-0000-00003A0E0000}"/>
    <cellStyle name="Standard 10 2 4 2 3" xfId="22257" xr:uid="{00000000-0005-0000-0000-00003B0E0000}"/>
    <cellStyle name="Standard 10 2 4 2 4" xfId="32637" xr:uid="{00000000-0005-0000-0000-00003C0E0000}"/>
    <cellStyle name="Standard 10 2 4 3" xfId="14472" xr:uid="{00000000-0005-0000-0000-00003D0E0000}"/>
    <cellStyle name="Standard 10 2 4 3 2" xfId="24852" xr:uid="{00000000-0005-0000-0000-00003E0E0000}"/>
    <cellStyle name="Standard 10 2 4 3 3" xfId="35232" xr:uid="{00000000-0005-0000-0000-00003F0E0000}"/>
    <cellStyle name="Standard 10 2 4 4" xfId="19662" xr:uid="{00000000-0005-0000-0000-0000400E0000}"/>
    <cellStyle name="Standard 10 2 4 5" xfId="30042" xr:uid="{00000000-0005-0000-0000-0000410E0000}"/>
    <cellStyle name="Standard 10 2 5" xfId="11153" xr:uid="{00000000-0005-0000-0000-0000420E0000}"/>
    <cellStyle name="Standard 10 2 6" xfId="11700" xr:uid="{00000000-0005-0000-0000-0000430E0000}"/>
    <cellStyle name="Standard 10 2 6 2" xfId="16890" xr:uid="{00000000-0005-0000-0000-0000440E0000}"/>
    <cellStyle name="Standard 10 2 6 2 2" xfId="27270" xr:uid="{00000000-0005-0000-0000-0000450E0000}"/>
    <cellStyle name="Standard 10 2 6 2 3" xfId="37650" xr:uid="{00000000-0005-0000-0000-0000460E0000}"/>
    <cellStyle name="Standard 10 2 6 3" xfId="22080" xr:uid="{00000000-0005-0000-0000-0000470E0000}"/>
    <cellStyle name="Standard 10 2 6 4" xfId="32460" xr:uid="{00000000-0005-0000-0000-0000480E0000}"/>
    <cellStyle name="Standard 10 2 7" xfId="14295" xr:uid="{00000000-0005-0000-0000-0000490E0000}"/>
    <cellStyle name="Standard 10 2 7 2" xfId="24675" xr:uid="{00000000-0005-0000-0000-00004A0E0000}"/>
    <cellStyle name="Standard 10 2 7 3" xfId="35055" xr:uid="{00000000-0005-0000-0000-00004B0E0000}"/>
    <cellStyle name="Standard 10 2 8" xfId="19485" xr:uid="{00000000-0005-0000-0000-00004C0E0000}"/>
    <cellStyle name="Standard 10 2 9" xfId="29865" xr:uid="{00000000-0005-0000-0000-00004D0E0000}"/>
    <cellStyle name="Standard 10 3" xfId="6844" xr:uid="{00000000-0005-0000-0000-00004E0E0000}"/>
    <cellStyle name="Standard 10 3 2" xfId="7269" xr:uid="{00000000-0005-0000-0000-00004F0E0000}"/>
    <cellStyle name="Standard 10 3 2 2" xfId="7270" xr:uid="{00000000-0005-0000-0000-0000500E0000}"/>
    <cellStyle name="Standard 10 3 2 2 2" xfId="11883" xr:uid="{00000000-0005-0000-0000-0000510E0000}"/>
    <cellStyle name="Standard 10 3 2 2 2 2" xfId="17073" xr:uid="{00000000-0005-0000-0000-0000520E0000}"/>
    <cellStyle name="Standard 10 3 2 2 2 2 2" xfId="27453" xr:uid="{00000000-0005-0000-0000-0000530E0000}"/>
    <cellStyle name="Standard 10 3 2 2 2 2 3" xfId="37833" xr:uid="{00000000-0005-0000-0000-0000540E0000}"/>
    <cellStyle name="Standard 10 3 2 2 2 3" xfId="22263" xr:uid="{00000000-0005-0000-0000-0000550E0000}"/>
    <cellStyle name="Standard 10 3 2 2 2 4" xfId="32643" xr:uid="{00000000-0005-0000-0000-0000560E0000}"/>
    <cellStyle name="Standard 10 3 2 2 3" xfId="14478" xr:uid="{00000000-0005-0000-0000-0000570E0000}"/>
    <cellStyle name="Standard 10 3 2 2 3 2" xfId="24858" xr:uid="{00000000-0005-0000-0000-0000580E0000}"/>
    <cellStyle name="Standard 10 3 2 2 3 3" xfId="35238" xr:uid="{00000000-0005-0000-0000-0000590E0000}"/>
    <cellStyle name="Standard 10 3 2 2 4" xfId="19668" xr:uid="{00000000-0005-0000-0000-00005A0E0000}"/>
    <cellStyle name="Standard 10 3 2 2 5" xfId="30048" xr:uid="{00000000-0005-0000-0000-00005B0E0000}"/>
    <cellStyle name="Standard 10 3 2 3" xfId="11882" xr:uid="{00000000-0005-0000-0000-00005C0E0000}"/>
    <cellStyle name="Standard 10 3 2 3 2" xfId="17072" xr:uid="{00000000-0005-0000-0000-00005D0E0000}"/>
    <cellStyle name="Standard 10 3 2 3 2 2" xfId="27452" xr:uid="{00000000-0005-0000-0000-00005E0E0000}"/>
    <cellStyle name="Standard 10 3 2 3 2 3" xfId="37832" xr:uid="{00000000-0005-0000-0000-00005F0E0000}"/>
    <cellStyle name="Standard 10 3 2 3 3" xfId="22262" xr:uid="{00000000-0005-0000-0000-0000600E0000}"/>
    <cellStyle name="Standard 10 3 2 3 4" xfId="32642" xr:uid="{00000000-0005-0000-0000-0000610E0000}"/>
    <cellStyle name="Standard 10 3 2 4" xfId="14477" xr:uid="{00000000-0005-0000-0000-0000620E0000}"/>
    <cellStyle name="Standard 10 3 2 4 2" xfId="24857" xr:uid="{00000000-0005-0000-0000-0000630E0000}"/>
    <cellStyle name="Standard 10 3 2 4 3" xfId="35237" xr:uid="{00000000-0005-0000-0000-0000640E0000}"/>
    <cellStyle name="Standard 10 3 2 5" xfId="19667" xr:uid="{00000000-0005-0000-0000-0000650E0000}"/>
    <cellStyle name="Standard 10 3 2 6" xfId="30047" xr:uid="{00000000-0005-0000-0000-0000660E0000}"/>
    <cellStyle name="Standard 10 3 3" xfId="7271" xr:uid="{00000000-0005-0000-0000-0000670E0000}"/>
    <cellStyle name="Standard 10 3 3 2" xfId="11884" xr:uid="{00000000-0005-0000-0000-0000680E0000}"/>
    <cellStyle name="Standard 10 3 3 2 2" xfId="17074" xr:uid="{00000000-0005-0000-0000-0000690E0000}"/>
    <cellStyle name="Standard 10 3 3 2 2 2" xfId="27454" xr:uid="{00000000-0005-0000-0000-00006A0E0000}"/>
    <cellStyle name="Standard 10 3 3 2 2 3" xfId="37834" xr:uid="{00000000-0005-0000-0000-00006B0E0000}"/>
    <cellStyle name="Standard 10 3 3 2 3" xfId="22264" xr:uid="{00000000-0005-0000-0000-00006C0E0000}"/>
    <cellStyle name="Standard 10 3 3 2 4" xfId="32644" xr:uid="{00000000-0005-0000-0000-00006D0E0000}"/>
    <cellStyle name="Standard 10 3 3 3" xfId="14479" xr:uid="{00000000-0005-0000-0000-00006E0E0000}"/>
    <cellStyle name="Standard 10 3 3 3 2" xfId="24859" xr:uid="{00000000-0005-0000-0000-00006F0E0000}"/>
    <cellStyle name="Standard 10 3 3 3 3" xfId="35239" xr:uid="{00000000-0005-0000-0000-0000700E0000}"/>
    <cellStyle name="Standard 10 3 3 4" xfId="19669" xr:uid="{00000000-0005-0000-0000-0000710E0000}"/>
    <cellStyle name="Standard 10 3 3 5" xfId="30049" xr:uid="{00000000-0005-0000-0000-0000720E0000}"/>
    <cellStyle name="Standard 10 3 4" xfId="7268" xr:uid="{00000000-0005-0000-0000-0000730E0000}"/>
    <cellStyle name="Standard 10 3 4 2" xfId="11881" xr:uid="{00000000-0005-0000-0000-0000740E0000}"/>
    <cellStyle name="Standard 10 3 4 2 2" xfId="17071" xr:uid="{00000000-0005-0000-0000-0000750E0000}"/>
    <cellStyle name="Standard 10 3 4 2 2 2" xfId="27451" xr:uid="{00000000-0005-0000-0000-0000760E0000}"/>
    <cellStyle name="Standard 10 3 4 2 2 3" xfId="37831" xr:uid="{00000000-0005-0000-0000-0000770E0000}"/>
    <cellStyle name="Standard 10 3 4 2 3" xfId="22261" xr:uid="{00000000-0005-0000-0000-0000780E0000}"/>
    <cellStyle name="Standard 10 3 4 2 4" xfId="32641" xr:uid="{00000000-0005-0000-0000-0000790E0000}"/>
    <cellStyle name="Standard 10 3 4 3" xfId="14476" xr:uid="{00000000-0005-0000-0000-00007A0E0000}"/>
    <cellStyle name="Standard 10 3 4 3 2" xfId="24856" xr:uid="{00000000-0005-0000-0000-00007B0E0000}"/>
    <cellStyle name="Standard 10 3 4 3 3" xfId="35236" xr:uid="{00000000-0005-0000-0000-00007C0E0000}"/>
    <cellStyle name="Standard 10 3 4 4" xfId="19666" xr:uid="{00000000-0005-0000-0000-00007D0E0000}"/>
    <cellStyle name="Standard 10 3 4 5" xfId="30046" xr:uid="{00000000-0005-0000-0000-00007E0E0000}"/>
    <cellStyle name="Standard 10 3 5" xfId="11857" xr:uid="{00000000-0005-0000-0000-00007F0E0000}"/>
    <cellStyle name="Standard 10 3 5 2" xfId="17047" xr:uid="{00000000-0005-0000-0000-0000800E0000}"/>
    <cellStyle name="Standard 10 3 5 2 2" xfId="27427" xr:uid="{00000000-0005-0000-0000-0000810E0000}"/>
    <cellStyle name="Standard 10 3 5 2 3" xfId="37807" xr:uid="{00000000-0005-0000-0000-0000820E0000}"/>
    <cellStyle name="Standard 10 3 5 3" xfId="22237" xr:uid="{00000000-0005-0000-0000-0000830E0000}"/>
    <cellStyle name="Standard 10 3 5 4" xfId="32617" xr:uid="{00000000-0005-0000-0000-0000840E0000}"/>
    <cellStyle name="Standard 10 3 6" xfId="14452" xr:uid="{00000000-0005-0000-0000-0000850E0000}"/>
    <cellStyle name="Standard 10 3 6 2" xfId="24832" xr:uid="{00000000-0005-0000-0000-0000860E0000}"/>
    <cellStyle name="Standard 10 3 6 3" xfId="35212" xr:uid="{00000000-0005-0000-0000-0000870E0000}"/>
    <cellStyle name="Standard 10 3 7" xfId="19642" xr:uid="{00000000-0005-0000-0000-0000880E0000}"/>
    <cellStyle name="Standard 10 3 8" xfId="30022" xr:uid="{00000000-0005-0000-0000-0000890E0000}"/>
    <cellStyle name="Standard 10 4" xfId="7272" xr:uid="{00000000-0005-0000-0000-00008A0E0000}"/>
    <cellStyle name="Standard 10 4 2" xfId="7273" xr:uid="{00000000-0005-0000-0000-00008B0E0000}"/>
    <cellStyle name="Standard 10 4 2 2" xfId="11886" xr:uid="{00000000-0005-0000-0000-00008C0E0000}"/>
    <cellStyle name="Standard 10 4 2 2 2" xfId="17076" xr:uid="{00000000-0005-0000-0000-00008D0E0000}"/>
    <cellStyle name="Standard 10 4 2 2 2 2" xfId="27456" xr:uid="{00000000-0005-0000-0000-00008E0E0000}"/>
    <cellStyle name="Standard 10 4 2 2 2 3" xfId="37836" xr:uid="{00000000-0005-0000-0000-00008F0E0000}"/>
    <cellStyle name="Standard 10 4 2 2 3" xfId="22266" xr:uid="{00000000-0005-0000-0000-0000900E0000}"/>
    <cellStyle name="Standard 10 4 2 2 4" xfId="32646" xr:uid="{00000000-0005-0000-0000-0000910E0000}"/>
    <cellStyle name="Standard 10 4 2 3" xfId="14481" xr:uid="{00000000-0005-0000-0000-0000920E0000}"/>
    <cellStyle name="Standard 10 4 2 3 2" xfId="24861" xr:uid="{00000000-0005-0000-0000-0000930E0000}"/>
    <cellStyle name="Standard 10 4 2 3 3" xfId="35241" xr:uid="{00000000-0005-0000-0000-0000940E0000}"/>
    <cellStyle name="Standard 10 4 2 4" xfId="19671" xr:uid="{00000000-0005-0000-0000-0000950E0000}"/>
    <cellStyle name="Standard 10 4 2 5" xfId="30051" xr:uid="{00000000-0005-0000-0000-0000960E0000}"/>
    <cellStyle name="Standard 10 4 3" xfId="11885" xr:uid="{00000000-0005-0000-0000-0000970E0000}"/>
    <cellStyle name="Standard 10 4 3 2" xfId="17075" xr:uid="{00000000-0005-0000-0000-0000980E0000}"/>
    <cellStyle name="Standard 10 4 3 2 2" xfId="27455" xr:uid="{00000000-0005-0000-0000-0000990E0000}"/>
    <cellStyle name="Standard 10 4 3 2 3" xfId="37835" xr:uid="{00000000-0005-0000-0000-00009A0E0000}"/>
    <cellStyle name="Standard 10 4 3 3" xfId="22265" xr:uid="{00000000-0005-0000-0000-00009B0E0000}"/>
    <cellStyle name="Standard 10 4 3 4" xfId="32645" xr:uid="{00000000-0005-0000-0000-00009C0E0000}"/>
    <cellStyle name="Standard 10 4 4" xfId="14480" xr:uid="{00000000-0005-0000-0000-00009D0E0000}"/>
    <cellStyle name="Standard 10 4 4 2" xfId="24860" xr:uid="{00000000-0005-0000-0000-00009E0E0000}"/>
    <cellStyle name="Standard 10 4 4 3" xfId="35240" xr:uid="{00000000-0005-0000-0000-00009F0E0000}"/>
    <cellStyle name="Standard 10 4 5" xfId="19670" xr:uid="{00000000-0005-0000-0000-0000A00E0000}"/>
    <cellStyle name="Standard 10 4 6" xfId="30050" xr:uid="{00000000-0005-0000-0000-0000A10E0000}"/>
    <cellStyle name="Standard 10 5" xfId="7274" xr:uid="{00000000-0005-0000-0000-0000A20E0000}"/>
    <cellStyle name="Standard 10 5 2" xfId="11887" xr:uid="{00000000-0005-0000-0000-0000A30E0000}"/>
    <cellStyle name="Standard 10 5 2 2" xfId="17077" xr:uid="{00000000-0005-0000-0000-0000A40E0000}"/>
    <cellStyle name="Standard 10 5 2 2 2" xfId="27457" xr:uid="{00000000-0005-0000-0000-0000A50E0000}"/>
    <cellStyle name="Standard 10 5 2 2 3" xfId="37837" xr:uid="{00000000-0005-0000-0000-0000A60E0000}"/>
    <cellStyle name="Standard 10 5 2 3" xfId="22267" xr:uid="{00000000-0005-0000-0000-0000A70E0000}"/>
    <cellStyle name="Standard 10 5 2 4" xfId="32647" xr:uid="{00000000-0005-0000-0000-0000A80E0000}"/>
    <cellStyle name="Standard 10 5 3" xfId="14482" xr:uid="{00000000-0005-0000-0000-0000A90E0000}"/>
    <cellStyle name="Standard 10 5 3 2" xfId="24862" xr:uid="{00000000-0005-0000-0000-0000AA0E0000}"/>
    <cellStyle name="Standard 10 5 3 3" xfId="35242" xr:uid="{00000000-0005-0000-0000-0000AB0E0000}"/>
    <cellStyle name="Standard 10 5 4" xfId="19672" xr:uid="{00000000-0005-0000-0000-0000AC0E0000}"/>
    <cellStyle name="Standard 10 5 5" xfId="30052" xr:uid="{00000000-0005-0000-0000-0000AD0E0000}"/>
    <cellStyle name="Standard 10 6" xfId="7263" xr:uid="{00000000-0005-0000-0000-0000AE0E0000}"/>
    <cellStyle name="Standard 10 6 2" xfId="11876" xr:uid="{00000000-0005-0000-0000-0000AF0E0000}"/>
    <cellStyle name="Standard 10 6 2 2" xfId="17066" xr:uid="{00000000-0005-0000-0000-0000B00E0000}"/>
    <cellStyle name="Standard 10 6 2 2 2" xfId="27446" xr:uid="{00000000-0005-0000-0000-0000B10E0000}"/>
    <cellStyle name="Standard 10 6 2 2 3" xfId="37826" xr:uid="{00000000-0005-0000-0000-0000B20E0000}"/>
    <cellStyle name="Standard 10 6 2 3" xfId="22256" xr:uid="{00000000-0005-0000-0000-0000B30E0000}"/>
    <cellStyle name="Standard 10 6 2 4" xfId="32636" xr:uid="{00000000-0005-0000-0000-0000B40E0000}"/>
    <cellStyle name="Standard 10 6 3" xfId="14471" xr:uid="{00000000-0005-0000-0000-0000B50E0000}"/>
    <cellStyle name="Standard 10 6 3 2" xfId="24851" xr:uid="{00000000-0005-0000-0000-0000B60E0000}"/>
    <cellStyle name="Standard 10 6 3 3" xfId="35231" xr:uid="{00000000-0005-0000-0000-0000B70E0000}"/>
    <cellStyle name="Standard 10 6 4" xfId="19661" xr:uid="{00000000-0005-0000-0000-0000B80E0000}"/>
    <cellStyle name="Standard 10 6 5" xfId="30041" xr:uid="{00000000-0005-0000-0000-0000B90E0000}"/>
    <cellStyle name="Standard 10 7" xfId="11152" xr:uid="{00000000-0005-0000-0000-0000BA0E0000}"/>
    <cellStyle name="Standard 10 8" xfId="11402" xr:uid="{00000000-0005-0000-0000-0000BB0E0000}"/>
    <cellStyle name="Standard 10 8 2" xfId="16592" xr:uid="{00000000-0005-0000-0000-0000BC0E0000}"/>
    <cellStyle name="Standard 10 8 2 2" xfId="26972" xr:uid="{00000000-0005-0000-0000-0000BD0E0000}"/>
    <cellStyle name="Standard 10 8 2 3" xfId="37352" xr:uid="{00000000-0005-0000-0000-0000BE0E0000}"/>
    <cellStyle name="Standard 10 8 3" xfId="21782" xr:uid="{00000000-0005-0000-0000-0000BF0E0000}"/>
    <cellStyle name="Standard 10 8 4" xfId="32162" xr:uid="{00000000-0005-0000-0000-0000C00E0000}"/>
    <cellStyle name="Standard 10 9" xfId="13997" xr:uid="{00000000-0005-0000-0000-0000C10E0000}"/>
    <cellStyle name="Standard 10 9 2" xfId="24377" xr:uid="{00000000-0005-0000-0000-0000C20E0000}"/>
    <cellStyle name="Standard 10 9 3" xfId="34757" xr:uid="{00000000-0005-0000-0000-0000C30E0000}"/>
    <cellStyle name="Standard 100" xfId="11395" xr:uid="{00000000-0005-0000-0000-0000C40E0000}"/>
    <cellStyle name="Standard 100 2" xfId="13990" xr:uid="{00000000-0005-0000-0000-0000C50E0000}"/>
    <cellStyle name="Standard 100 2 2" xfId="19180" xr:uid="{00000000-0005-0000-0000-0000C60E0000}"/>
    <cellStyle name="Standard 100 2 2 2" xfId="29560" xr:uid="{00000000-0005-0000-0000-0000C70E0000}"/>
    <cellStyle name="Standard 100 2 2 3" xfId="39940" xr:uid="{00000000-0005-0000-0000-0000C80E0000}"/>
    <cellStyle name="Standard 100 2 3" xfId="24370" xr:uid="{00000000-0005-0000-0000-0000C90E0000}"/>
    <cellStyle name="Standard 100 2 4" xfId="34750" xr:uid="{00000000-0005-0000-0000-0000CA0E0000}"/>
    <cellStyle name="Standard 100 3" xfId="16585" xr:uid="{00000000-0005-0000-0000-0000CB0E0000}"/>
    <cellStyle name="Standard 100 3 2" xfId="26965" xr:uid="{00000000-0005-0000-0000-0000CC0E0000}"/>
    <cellStyle name="Standard 100 3 3" xfId="37345" xr:uid="{00000000-0005-0000-0000-0000CD0E0000}"/>
    <cellStyle name="Standard 100 4" xfId="21775" xr:uid="{00000000-0005-0000-0000-0000CE0E0000}"/>
    <cellStyle name="Standard 100 5" xfId="32155" xr:uid="{00000000-0005-0000-0000-0000CF0E0000}"/>
    <cellStyle name="Standard 101" xfId="39942" xr:uid="{00000000-0005-0000-0000-0000D00E0000}"/>
    <cellStyle name="Standard 11" xfId="2283" xr:uid="{00000000-0005-0000-0000-0000D10E0000}"/>
    <cellStyle name="Standard 11 10" xfId="13998" xr:uid="{00000000-0005-0000-0000-0000D20E0000}"/>
    <cellStyle name="Standard 11 10 2" xfId="24378" xr:uid="{00000000-0005-0000-0000-0000D30E0000}"/>
    <cellStyle name="Standard 11 10 3" xfId="34758" xr:uid="{00000000-0005-0000-0000-0000D40E0000}"/>
    <cellStyle name="Standard 11 11" xfId="19188" xr:uid="{00000000-0005-0000-0000-0000D50E0000}"/>
    <cellStyle name="Standard 11 12" xfId="29568" xr:uid="{00000000-0005-0000-0000-0000D60E0000}"/>
    <cellStyle name="Standard 11 2" xfId="5205" xr:uid="{00000000-0005-0000-0000-0000D70E0000}"/>
    <cellStyle name="Standard 11 2 2" xfId="7277" xr:uid="{00000000-0005-0000-0000-0000D80E0000}"/>
    <cellStyle name="Standard 11 2 2 2" xfId="7278" xr:uid="{00000000-0005-0000-0000-0000D90E0000}"/>
    <cellStyle name="Standard 11 2 2 2 2" xfId="11891" xr:uid="{00000000-0005-0000-0000-0000DA0E0000}"/>
    <cellStyle name="Standard 11 2 2 2 2 2" xfId="17081" xr:uid="{00000000-0005-0000-0000-0000DB0E0000}"/>
    <cellStyle name="Standard 11 2 2 2 2 2 2" xfId="27461" xr:uid="{00000000-0005-0000-0000-0000DC0E0000}"/>
    <cellStyle name="Standard 11 2 2 2 2 2 3" xfId="37841" xr:uid="{00000000-0005-0000-0000-0000DD0E0000}"/>
    <cellStyle name="Standard 11 2 2 2 2 3" xfId="22271" xr:uid="{00000000-0005-0000-0000-0000DE0E0000}"/>
    <cellStyle name="Standard 11 2 2 2 2 4" xfId="32651" xr:uid="{00000000-0005-0000-0000-0000DF0E0000}"/>
    <cellStyle name="Standard 11 2 2 2 3" xfId="14486" xr:uid="{00000000-0005-0000-0000-0000E00E0000}"/>
    <cellStyle name="Standard 11 2 2 2 3 2" xfId="24866" xr:uid="{00000000-0005-0000-0000-0000E10E0000}"/>
    <cellStyle name="Standard 11 2 2 2 3 3" xfId="35246" xr:uid="{00000000-0005-0000-0000-0000E20E0000}"/>
    <cellStyle name="Standard 11 2 2 2 4" xfId="19676" xr:uid="{00000000-0005-0000-0000-0000E30E0000}"/>
    <cellStyle name="Standard 11 2 2 2 5" xfId="30056" xr:uid="{00000000-0005-0000-0000-0000E40E0000}"/>
    <cellStyle name="Standard 11 2 2 3" xfId="11890" xr:uid="{00000000-0005-0000-0000-0000E50E0000}"/>
    <cellStyle name="Standard 11 2 2 3 2" xfId="17080" xr:uid="{00000000-0005-0000-0000-0000E60E0000}"/>
    <cellStyle name="Standard 11 2 2 3 2 2" xfId="27460" xr:uid="{00000000-0005-0000-0000-0000E70E0000}"/>
    <cellStyle name="Standard 11 2 2 3 2 3" xfId="37840" xr:uid="{00000000-0005-0000-0000-0000E80E0000}"/>
    <cellStyle name="Standard 11 2 2 3 3" xfId="22270" xr:uid="{00000000-0005-0000-0000-0000E90E0000}"/>
    <cellStyle name="Standard 11 2 2 3 4" xfId="32650" xr:uid="{00000000-0005-0000-0000-0000EA0E0000}"/>
    <cellStyle name="Standard 11 2 2 4" xfId="14485" xr:uid="{00000000-0005-0000-0000-0000EB0E0000}"/>
    <cellStyle name="Standard 11 2 2 4 2" xfId="24865" xr:uid="{00000000-0005-0000-0000-0000EC0E0000}"/>
    <cellStyle name="Standard 11 2 2 4 3" xfId="35245" xr:uid="{00000000-0005-0000-0000-0000ED0E0000}"/>
    <cellStyle name="Standard 11 2 2 5" xfId="19675" xr:uid="{00000000-0005-0000-0000-0000EE0E0000}"/>
    <cellStyle name="Standard 11 2 2 6" xfId="30055" xr:uid="{00000000-0005-0000-0000-0000EF0E0000}"/>
    <cellStyle name="Standard 11 2 3" xfId="7279" xr:uid="{00000000-0005-0000-0000-0000F00E0000}"/>
    <cellStyle name="Standard 11 2 3 2" xfId="11892" xr:uid="{00000000-0005-0000-0000-0000F10E0000}"/>
    <cellStyle name="Standard 11 2 3 2 2" xfId="17082" xr:uid="{00000000-0005-0000-0000-0000F20E0000}"/>
    <cellStyle name="Standard 11 2 3 2 2 2" xfId="27462" xr:uid="{00000000-0005-0000-0000-0000F30E0000}"/>
    <cellStyle name="Standard 11 2 3 2 2 3" xfId="37842" xr:uid="{00000000-0005-0000-0000-0000F40E0000}"/>
    <cellStyle name="Standard 11 2 3 2 3" xfId="22272" xr:uid="{00000000-0005-0000-0000-0000F50E0000}"/>
    <cellStyle name="Standard 11 2 3 2 4" xfId="32652" xr:uid="{00000000-0005-0000-0000-0000F60E0000}"/>
    <cellStyle name="Standard 11 2 3 3" xfId="14487" xr:uid="{00000000-0005-0000-0000-0000F70E0000}"/>
    <cellStyle name="Standard 11 2 3 3 2" xfId="24867" xr:uid="{00000000-0005-0000-0000-0000F80E0000}"/>
    <cellStyle name="Standard 11 2 3 3 3" xfId="35247" xr:uid="{00000000-0005-0000-0000-0000F90E0000}"/>
    <cellStyle name="Standard 11 2 3 4" xfId="19677" xr:uid="{00000000-0005-0000-0000-0000FA0E0000}"/>
    <cellStyle name="Standard 11 2 3 5" xfId="30057" xr:uid="{00000000-0005-0000-0000-0000FB0E0000}"/>
    <cellStyle name="Standard 11 2 4" xfId="7276" xr:uid="{00000000-0005-0000-0000-0000FC0E0000}"/>
    <cellStyle name="Standard 11 2 4 2" xfId="11889" xr:uid="{00000000-0005-0000-0000-0000FD0E0000}"/>
    <cellStyle name="Standard 11 2 4 2 2" xfId="17079" xr:uid="{00000000-0005-0000-0000-0000FE0E0000}"/>
    <cellStyle name="Standard 11 2 4 2 2 2" xfId="27459" xr:uid="{00000000-0005-0000-0000-0000FF0E0000}"/>
    <cellStyle name="Standard 11 2 4 2 2 3" xfId="37839" xr:uid="{00000000-0005-0000-0000-0000000F0000}"/>
    <cellStyle name="Standard 11 2 4 2 3" xfId="22269" xr:uid="{00000000-0005-0000-0000-0000010F0000}"/>
    <cellStyle name="Standard 11 2 4 2 4" xfId="32649" xr:uid="{00000000-0005-0000-0000-0000020F0000}"/>
    <cellStyle name="Standard 11 2 4 3" xfId="14484" xr:uid="{00000000-0005-0000-0000-0000030F0000}"/>
    <cellStyle name="Standard 11 2 4 3 2" xfId="24864" xr:uid="{00000000-0005-0000-0000-0000040F0000}"/>
    <cellStyle name="Standard 11 2 4 3 3" xfId="35244" xr:uid="{00000000-0005-0000-0000-0000050F0000}"/>
    <cellStyle name="Standard 11 2 4 4" xfId="19674" xr:uid="{00000000-0005-0000-0000-0000060F0000}"/>
    <cellStyle name="Standard 11 2 4 5" xfId="30054" xr:uid="{00000000-0005-0000-0000-0000070F0000}"/>
    <cellStyle name="Standard 11 2 5" xfId="11705" xr:uid="{00000000-0005-0000-0000-0000080F0000}"/>
    <cellStyle name="Standard 11 2 5 2" xfId="16895" xr:uid="{00000000-0005-0000-0000-0000090F0000}"/>
    <cellStyle name="Standard 11 2 5 2 2" xfId="27275" xr:uid="{00000000-0005-0000-0000-00000A0F0000}"/>
    <cellStyle name="Standard 11 2 5 2 3" xfId="37655" xr:uid="{00000000-0005-0000-0000-00000B0F0000}"/>
    <cellStyle name="Standard 11 2 5 3" xfId="22085" xr:uid="{00000000-0005-0000-0000-00000C0F0000}"/>
    <cellStyle name="Standard 11 2 5 4" xfId="32465" xr:uid="{00000000-0005-0000-0000-00000D0F0000}"/>
    <cellStyle name="Standard 11 2 6" xfId="14300" xr:uid="{00000000-0005-0000-0000-00000E0F0000}"/>
    <cellStyle name="Standard 11 2 6 2" xfId="24680" xr:uid="{00000000-0005-0000-0000-00000F0F0000}"/>
    <cellStyle name="Standard 11 2 6 3" xfId="35060" xr:uid="{00000000-0005-0000-0000-0000100F0000}"/>
    <cellStyle name="Standard 11 2 7" xfId="19490" xr:uid="{00000000-0005-0000-0000-0000110F0000}"/>
    <cellStyle name="Standard 11 2 8" xfId="29870" xr:uid="{00000000-0005-0000-0000-0000120F0000}"/>
    <cellStyle name="Standard 11 3" xfId="6857" xr:uid="{00000000-0005-0000-0000-0000130F0000}"/>
    <cellStyle name="Standard 11 3 2" xfId="7281" xr:uid="{00000000-0005-0000-0000-0000140F0000}"/>
    <cellStyle name="Standard 11 3 2 2" xfId="7282" xr:uid="{00000000-0005-0000-0000-0000150F0000}"/>
    <cellStyle name="Standard 11 3 2 2 2" xfId="11895" xr:uid="{00000000-0005-0000-0000-0000160F0000}"/>
    <cellStyle name="Standard 11 3 2 2 2 2" xfId="17085" xr:uid="{00000000-0005-0000-0000-0000170F0000}"/>
    <cellStyle name="Standard 11 3 2 2 2 2 2" xfId="27465" xr:uid="{00000000-0005-0000-0000-0000180F0000}"/>
    <cellStyle name="Standard 11 3 2 2 2 2 3" xfId="37845" xr:uid="{00000000-0005-0000-0000-0000190F0000}"/>
    <cellStyle name="Standard 11 3 2 2 2 3" xfId="22275" xr:uid="{00000000-0005-0000-0000-00001A0F0000}"/>
    <cellStyle name="Standard 11 3 2 2 2 4" xfId="32655" xr:uid="{00000000-0005-0000-0000-00001B0F0000}"/>
    <cellStyle name="Standard 11 3 2 2 3" xfId="14490" xr:uid="{00000000-0005-0000-0000-00001C0F0000}"/>
    <cellStyle name="Standard 11 3 2 2 3 2" xfId="24870" xr:uid="{00000000-0005-0000-0000-00001D0F0000}"/>
    <cellStyle name="Standard 11 3 2 2 3 3" xfId="35250" xr:uid="{00000000-0005-0000-0000-00001E0F0000}"/>
    <cellStyle name="Standard 11 3 2 2 4" xfId="19680" xr:uid="{00000000-0005-0000-0000-00001F0F0000}"/>
    <cellStyle name="Standard 11 3 2 2 5" xfId="30060" xr:uid="{00000000-0005-0000-0000-0000200F0000}"/>
    <cellStyle name="Standard 11 3 2 3" xfId="11894" xr:uid="{00000000-0005-0000-0000-0000210F0000}"/>
    <cellStyle name="Standard 11 3 2 3 2" xfId="17084" xr:uid="{00000000-0005-0000-0000-0000220F0000}"/>
    <cellStyle name="Standard 11 3 2 3 2 2" xfId="27464" xr:uid="{00000000-0005-0000-0000-0000230F0000}"/>
    <cellStyle name="Standard 11 3 2 3 2 3" xfId="37844" xr:uid="{00000000-0005-0000-0000-0000240F0000}"/>
    <cellStyle name="Standard 11 3 2 3 3" xfId="22274" xr:uid="{00000000-0005-0000-0000-0000250F0000}"/>
    <cellStyle name="Standard 11 3 2 3 4" xfId="32654" xr:uid="{00000000-0005-0000-0000-0000260F0000}"/>
    <cellStyle name="Standard 11 3 2 4" xfId="14489" xr:uid="{00000000-0005-0000-0000-0000270F0000}"/>
    <cellStyle name="Standard 11 3 2 4 2" xfId="24869" xr:uid="{00000000-0005-0000-0000-0000280F0000}"/>
    <cellStyle name="Standard 11 3 2 4 3" xfId="35249" xr:uid="{00000000-0005-0000-0000-0000290F0000}"/>
    <cellStyle name="Standard 11 3 2 5" xfId="19679" xr:uid="{00000000-0005-0000-0000-00002A0F0000}"/>
    <cellStyle name="Standard 11 3 2 6" xfId="30059" xr:uid="{00000000-0005-0000-0000-00002B0F0000}"/>
    <cellStyle name="Standard 11 3 3" xfId="7283" xr:uid="{00000000-0005-0000-0000-00002C0F0000}"/>
    <cellStyle name="Standard 11 3 3 2" xfId="11896" xr:uid="{00000000-0005-0000-0000-00002D0F0000}"/>
    <cellStyle name="Standard 11 3 3 2 2" xfId="17086" xr:uid="{00000000-0005-0000-0000-00002E0F0000}"/>
    <cellStyle name="Standard 11 3 3 2 2 2" xfId="27466" xr:uid="{00000000-0005-0000-0000-00002F0F0000}"/>
    <cellStyle name="Standard 11 3 3 2 2 3" xfId="37846" xr:uid="{00000000-0005-0000-0000-0000300F0000}"/>
    <cellStyle name="Standard 11 3 3 2 3" xfId="22276" xr:uid="{00000000-0005-0000-0000-0000310F0000}"/>
    <cellStyle name="Standard 11 3 3 2 4" xfId="32656" xr:uid="{00000000-0005-0000-0000-0000320F0000}"/>
    <cellStyle name="Standard 11 3 3 3" xfId="14491" xr:uid="{00000000-0005-0000-0000-0000330F0000}"/>
    <cellStyle name="Standard 11 3 3 3 2" xfId="24871" xr:uid="{00000000-0005-0000-0000-0000340F0000}"/>
    <cellStyle name="Standard 11 3 3 3 3" xfId="35251" xr:uid="{00000000-0005-0000-0000-0000350F0000}"/>
    <cellStyle name="Standard 11 3 3 4" xfId="19681" xr:uid="{00000000-0005-0000-0000-0000360F0000}"/>
    <cellStyle name="Standard 11 3 3 5" xfId="30061" xr:uid="{00000000-0005-0000-0000-0000370F0000}"/>
    <cellStyle name="Standard 11 3 4" xfId="7280" xr:uid="{00000000-0005-0000-0000-0000380F0000}"/>
    <cellStyle name="Standard 11 3 4 2" xfId="11893" xr:uid="{00000000-0005-0000-0000-0000390F0000}"/>
    <cellStyle name="Standard 11 3 4 2 2" xfId="17083" xr:uid="{00000000-0005-0000-0000-00003A0F0000}"/>
    <cellStyle name="Standard 11 3 4 2 2 2" xfId="27463" xr:uid="{00000000-0005-0000-0000-00003B0F0000}"/>
    <cellStyle name="Standard 11 3 4 2 2 3" xfId="37843" xr:uid="{00000000-0005-0000-0000-00003C0F0000}"/>
    <cellStyle name="Standard 11 3 4 2 3" xfId="22273" xr:uid="{00000000-0005-0000-0000-00003D0F0000}"/>
    <cellStyle name="Standard 11 3 4 2 4" xfId="32653" xr:uid="{00000000-0005-0000-0000-00003E0F0000}"/>
    <cellStyle name="Standard 11 3 4 3" xfId="14488" xr:uid="{00000000-0005-0000-0000-00003F0F0000}"/>
    <cellStyle name="Standard 11 3 4 3 2" xfId="24868" xr:uid="{00000000-0005-0000-0000-0000400F0000}"/>
    <cellStyle name="Standard 11 3 4 3 3" xfId="35248" xr:uid="{00000000-0005-0000-0000-0000410F0000}"/>
    <cellStyle name="Standard 11 3 4 4" xfId="19678" xr:uid="{00000000-0005-0000-0000-0000420F0000}"/>
    <cellStyle name="Standard 11 3 4 5" xfId="30058" xr:uid="{00000000-0005-0000-0000-0000430F0000}"/>
    <cellStyle name="Standard 11 3 5" xfId="11862" xr:uid="{00000000-0005-0000-0000-0000440F0000}"/>
    <cellStyle name="Standard 11 3 5 2" xfId="17052" xr:uid="{00000000-0005-0000-0000-0000450F0000}"/>
    <cellStyle name="Standard 11 3 5 2 2" xfId="27432" xr:uid="{00000000-0005-0000-0000-0000460F0000}"/>
    <cellStyle name="Standard 11 3 5 2 3" xfId="37812" xr:uid="{00000000-0005-0000-0000-0000470F0000}"/>
    <cellStyle name="Standard 11 3 5 3" xfId="22242" xr:uid="{00000000-0005-0000-0000-0000480F0000}"/>
    <cellStyle name="Standard 11 3 5 4" xfId="32622" xr:uid="{00000000-0005-0000-0000-0000490F0000}"/>
    <cellStyle name="Standard 11 3 6" xfId="14457" xr:uid="{00000000-0005-0000-0000-00004A0F0000}"/>
    <cellStyle name="Standard 11 3 6 2" xfId="24837" xr:uid="{00000000-0005-0000-0000-00004B0F0000}"/>
    <cellStyle name="Standard 11 3 6 3" xfId="35217" xr:uid="{00000000-0005-0000-0000-00004C0F0000}"/>
    <cellStyle name="Standard 11 3 7" xfId="19647" xr:uid="{00000000-0005-0000-0000-00004D0F0000}"/>
    <cellStyle name="Standard 11 3 8" xfId="30027" xr:uid="{00000000-0005-0000-0000-00004E0F0000}"/>
    <cellStyle name="Standard 11 4" xfId="7284" xr:uid="{00000000-0005-0000-0000-00004F0F0000}"/>
    <cellStyle name="Standard 11 4 2" xfId="7285" xr:uid="{00000000-0005-0000-0000-0000500F0000}"/>
    <cellStyle name="Standard 11 4 2 2" xfId="11898" xr:uid="{00000000-0005-0000-0000-0000510F0000}"/>
    <cellStyle name="Standard 11 4 2 2 2" xfId="17088" xr:uid="{00000000-0005-0000-0000-0000520F0000}"/>
    <cellStyle name="Standard 11 4 2 2 2 2" xfId="27468" xr:uid="{00000000-0005-0000-0000-0000530F0000}"/>
    <cellStyle name="Standard 11 4 2 2 2 3" xfId="37848" xr:uid="{00000000-0005-0000-0000-0000540F0000}"/>
    <cellStyle name="Standard 11 4 2 2 3" xfId="22278" xr:uid="{00000000-0005-0000-0000-0000550F0000}"/>
    <cellStyle name="Standard 11 4 2 2 4" xfId="32658" xr:uid="{00000000-0005-0000-0000-0000560F0000}"/>
    <cellStyle name="Standard 11 4 2 3" xfId="14493" xr:uid="{00000000-0005-0000-0000-0000570F0000}"/>
    <cellStyle name="Standard 11 4 2 3 2" xfId="24873" xr:uid="{00000000-0005-0000-0000-0000580F0000}"/>
    <cellStyle name="Standard 11 4 2 3 3" xfId="35253" xr:uid="{00000000-0005-0000-0000-0000590F0000}"/>
    <cellStyle name="Standard 11 4 2 4" xfId="19683" xr:uid="{00000000-0005-0000-0000-00005A0F0000}"/>
    <cellStyle name="Standard 11 4 2 5" xfId="30063" xr:uid="{00000000-0005-0000-0000-00005B0F0000}"/>
    <cellStyle name="Standard 11 4 3" xfId="11897" xr:uid="{00000000-0005-0000-0000-00005C0F0000}"/>
    <cellStyle name="Standard 11 4 3 2" xfId="17087" xr:uid="{00000000-0005-0000-0000-00005D0F0000}"/>
    <cellStyle name="Standard 11 4 3 2 2" xfId="27467" xr:uid="{00000000-0005-0000-0000-00005E0F0000}"/>
    <cellStyle name="Standard 11 4 3 2 3" xfId="37847" xr:uid="{00000000-0005-0000-0000-00005F0F0000}"/>
    <cellStyle name="Standard 11 4 3 3" xfId="22277" xr:uid="{00000000-0005-0000-0000-0000600F0000}"/>
    <cellStyle name="Standard 11 4 3 4" xfId="32657" xr:uid="{00000000-0005-0000-0000-0000610F0000}"/>
    <cellStyle name="Standard 11 4 4" xfId="14492" xr:uid="{00000000-0005-0000-0000-0000620F0000}"/>
    <cellStyle name="Standard 11 4 4 2" xfId="24872" xr:uid="{00000000-0005-0000-0000-0000630F0000}"/>
    <cellStyle name="Standard 11 4 4 3" xfId="35252" xr:uid="{00000000-0005-0000-0000-0000640F0000}"/>
    <cellStyle name="Standard 11 4 5" xfId="19682" xr:uid="{00000000-0005-0000-0000-0000650F0000}"/>
    <cellStyle name="Standard 11 4 6" xfId="30062" xr:uid="{00000000-0005-0000-0000-0000660F0000}"/>
    <cellStyle name="Standard 11 5" xfId="7286" xr:uid="{00000000-0005-0000-0000-0000670F0000}"/>
    <cellStyle name="Standard 11 5 2" xfId="11899" xr:uid="{00000000-0005-0000-0000-0000680F0000}"/>
    <cellStyle name="Standard 11 5 2 2" xfId="17089" xr:uid="{00000000-0005-0000-0000-0000690F0000}"/>
    <cellStyle name="Standard 11 5 2 2 2" xfId="27469" xr:uid="{00000000-0005-0000-0000-00006A0F0000}"/>
    <cellStyle name="Standard 11 5 2 2 3" xfId="37849" xr:uid="{00000000-0005-0000-0000-00006B0F0000}"/>
    <cellStyle name="Standard 11 5 2 3" xfId="22279" xr:uid="{00000000-0005-0000-0000-00006C0F0000}"/>
    <cellStyle name="Standard 11 5 2 4" xfId="32659" xr:uid="{00000000-0005-0000-0000-00006D0F0000}"/>
    <cellStyle name="Standard 11 5 3" xfId="14494" xr:uid="{00000000-0005-0000-0000-00006E0F0000}"/>
    <cellStyle name="Standard 11 5 3 2" xfId="24874" xr:uid="{00000000-0005-0000-0000-00006F0F0000}"/>
    <cellStyle name="Standard 11 5 3 3" xfId="35254" xr:uid="{00000000-0005-0000-0000-0000700F0000}"/>
    <cellStyle name="Standard 11 5 4" xfId="19684" xr:uid="{00000000-0005-0000-0000-0000710F0000}"/>
    <cellStyle name="Standard 11 5 5" xfId="30064" xr:uid="{00000000-0005-0000-0000-0000720F0000}"/>
    <cellStyle name="Standard 11 6" xfId="7275" xr:uid="{00000000-0005-0000-0000-0000730F0000}"/>
    <cellStyle name="Standard 11 6 2" xfId="11888" xr:uid="{00000000-0005-0000-0000-0000740F0000}"/>
    <cellStyle name="Standard 11 6 2 2" xfId="17078" xr:uid="{00000000-0005-0000-0000-0000750F0000}"/>
    <cellStyle name="Standard 11 6 2 2 2" xfId="27458" xr:uid="{00000000-0005-0000-0000-0000760F0000}"/>
    <cellStyle name="Standard 11 6 2 2 3" xfId="37838" xr:uid="{00000000-0005-0000-0000-0000770F0000}"/>
    <cellStyle name="Standard 11 6 2 3" xfId="22268" xr:uid="{00000000-0005-0000-0000-0000780F0000}"/>
    <cellStyle name="Standard 11 6 2 4" xfId="32648" xr:uid="{00000000-0005-0000-0000-0000790F0000}"/>
    <cellStyle name="Standard 11 6 3" xfId="14483" xr:uid="{00000000-0005-0000-0000-00007A0F0000}"/>
    <cellStyle name="Standard 11 6 3 2" xfId="24863" xr:uid="{00000000-0005-0000-0000-00007B0F0000}"/>
    <cellStyle name="Standard 11 6 3 3" xfId="35243" xr:uid="{00000000-0005-0000-0000-00007C0F0000}"/>
    <cellStyle name="Standard 11 6 4" xfId="19673" xr:uid="{00000000-0005-0000-0000-00007D0F0000}"/>
    <cellStyle name="Standard 11 6 5" xfId="30053" xr:uid="{00000000-0005-0000-0000-00007E0F0000}"/>
    <cellStyle name="Standard 11 7" xfId="11172" xr:uid="{00000000-0005-0000-0000-00007F0F0000}"/>
    <cellStyle name="Standard 11 7 2" xfId="13807" xr:uid="{00000000-0005-0000-0000-0000800F0000}"/>
    <cellStyle name="Standard 11 7 2 2" xfId="18997" xr:uid="{00000000-0005-0000-0000-0000810F0000}"/>
    <cellStyle name="Standard 11 7 2 2 2" xfId="29377" xr:uid="{00000000-0005-0000-0000-0000820F0000}"/>
    <cellStyle name="Standard 11 7 2 2 3" xfId="39757" xr:uid="{00000000-0005-0000-0000-0000830F0000}"/>
    <cellStyle name="Standard 11 7 2 3" xfId="24187" xr:uid="{00000000-0005-0000-0000-0000840F0000}"/>
    <cellStyle name="Standard 11 7 2 4" xfId="34567" xr:uid="{00000000-0005-0000-0000-0000850F0000}"/>
    <cellStyle name="Standard 11 7 3" xfId="16402" xr:uid="{00000000-0005-0000-0000-0000860F0000}"/>
    <cellStyle name="Standard 11 7 3 2" xfId="26782" xr:uid="{00000000-0005-0000-0000-0000870F0000}"/>
    <cellStyle name="Standard 11 7 3 3" xfId="37162" xr:uid="{00000000-0005-0000-0000-0000880F0000}"/>
    <cellStyle name="Standard 11 7 4" xfId="21592" xr:uid="{00000000-0005-0000-0000-0000890F0000}"/>
    <cellStyle name="Standard 11 7 5" xfId="31972" xr:uid="{00000000-0005-0000-0000-00008A0F0000}"/>
    <cellStyle name="Standard 11 8" xfId="11281" xr:uid="{00000000-0005-0000-0000-00008B0F0000}"/>
    <cellStyle name="Standard 11 8 2" xfId="13904" xr:uid="{00000000-0005-0000-0000-00008C0F0000}"/>
    <cellStyle name="Standard 11 8 2 2" xfId="19094" xr:uid="{00000000-0005-0000-0000-00008D0F0000}"/>
    <cellStyle name="Standard 11 8 2 2 2" xfId="29474" xr:uid="{00000000-0005-0000-0000-00008E0F0000}"/>
    <cellStyle name="Standard 11 8 2 2 3" xfId="39854" xr:uid="{00000000-0005-0000-0000-00008F0F0000}"/>
    <cellStyle name="Standard 11 8 2 3" xfId="24284" xr:uid="{00000000-0005-0000-0000-0000900F0000}"/>
    <cellStyle name="Standard 11 8 2 4" xfId="34664" xr:uid="{00000000-0005-0000-0000-0000910F0000}"/>
    <cellStyle name="Standard 11 8 3" xfId="16499" xr:uid="{00000000-0005-0000-0000-0000920F0000}"/>
    <cellStyle name="Standard 11 8 3 2" xfId="26879" xr:uid="{00000000-0005-0000-0000-0000930F0000}"/>
    <cellStyle name="Standard 11 8 3 3" xfId="37259" xr:uid="{00000000-0005-0000-0000-0000940F0000}"/>
    <cellStyle name="Standard 11 8 4" xfId="21689" xr:uid="{00000000-0005-0000-0000-0000950F0000}"/>
    <cellStyle name="Standard 11 8 5" xfId="32069" xr:uid="{00000000-0005-0000-0000-0000960F0000}"/>
    <cellStyle name="Standard 11 9" xfId="11403" xr:uid="{00000000-0005-0000-0000-0000970F0000}"/>
    <cellStyle name="Standard 11 9 2" xfId="16593" xr:uid="{00000000-0005-0000-0000-0000980F0000}"/>
    <cellStyle name="Standard 11 9 2 2" xfId="26973" xr:uid="{00000000-0005-0000-0000-0000990F0000}"/>
    <cellStyle name="Standard 11 9 2 3" xfId="37353" xr:uid="{00000000-0005-0000-0000-00009A0F0000}"/>
    <cellStyle name="Standard 11 9 3" xfId="21783" xr:uid="{00000000-0005-0000-0000-00009B0F0000}"/>
    <cellStyle name="Standard 11 9 4" xfId="32163" xr:uid="{00000000-0005-0000-0000-00009C0F0000}"/>
    <cellStyle name="Standard 12" xfId="6870" xr:uid="{00000000-0005-0000-0000-00009D0F0000}"/>
    <cellStyle name="Standard 12 2" xfId="11173" xr:uid="{00000000-0005-0000-0000-00009E0F0000}"/>
    <cellStyle name="Standard 12 2 2" xfId="13808" xr:uid="{00000000-0005-0000-0000-00009F0F0000}"/>
    <cellStyle name="Standard 12 2 2 2" xfId="18998" xr:uid="{00000000-0005-0000-0000-0000A00F0000}"/>
    <cellStyle name="Standard 12 2 2 2 2" xfId="29378" xr:uid="{00000000-0005-0000-0000-0000A10F0000}"/>
    <cellStyle name="Standard 12 2 2 2 3" xfId="39758" xr:uid="{00000000-0005-0000-0000-0000A20F0000}"/>
    <cellStyle name="Standard 12 2 2 3" xfId="24188" xr:uid="{00000000-0005-0000-0000-0000A30F0000}"/>
    <cellStyle name="Standard 12 2 2 4" xfId="34568" xr:uid="{00000000-0005-0000-0000-0000A40F0000}"/>
    <cellStyle name="Standard 12 2 3" xfId="16403" xr:uid="{00000000-0005-0000-0000-0000A50F0000}"/>
    <cellStyle name="Standard 12 2 3 2" xfId="26783" xr:uid="{00000000-0005-0000-0000-0000A60F0000}"/>
    <cellStyle name="Standard 12 2 3 3" xfId="37163" xr:uid="{00000000-0005-0000-0000-0000A70F0000}"/>
    <cellStyle name="Standard 12 2 4" xfId="21593" xr:uid="{00000000-0005-0000-0000-0000A80F0000}"/>
    <cellStyle name="Standard 12 2 5" xfId="31973" xr:uid="{00000000-0005-0000-0000-0000A90F0000}"/>
    <cellStyle name="Standard 12 3" xfId="11282" xr:uid="{00000000-0005-0000-0000-0000AA0F0000}"/>
    <cellStyle name="Standard 12 3 2" xfId="13905" xr:uid="{00000000-0005-0000-0000-0000AB0F0000}"/>
    <cellStyle name="Standard 12 3 2 2" xfId="19095" xr:uid="{00000000-0005-0000-0000-0000AC0F0000}"/>
    <cellStyle name="Standard 12 3 2 2 2" xfId="29475" xr:uid="{00000000-0005-0000-0000-0000AD0F0000}"/>
    <cellStyle name="Standard 12 3 2 2 3" xfId="39855" xr:uid="{00000000-0005-0000-0000-0000AE0F0000}"/>
    <cellStyle name="Standard 12 3 2 3" xfId="24285" xr:uid="{00000000-0005-0000-0000-0000AF0F0000}"/>
    <cellStyle name="Standard 12 3 2 4" xfId="34665" xr:uid="{00000000-0005-0000-0000-0000B00F0000}"/>
    <cellStyle name="Standard 12 3 3" xfId="16500" xr:uid="{00000000-0005-0000-0000-0000B10F0000}"/>
    <cellStyle name="Standard 12 3 3 2" xfId="26880" xr:uid="{00000000-0005-0000-0000-0000B20F0000}"/>
    <cellStyle name="Standard 12 3 3 3" xfId="37260" xr:uid="{00000000-0005-0000-0000-0000B30F0000}"/>
    <cellStyle name="Standard 12 3 4" xfId="21690" xr:uid="{00000000-0005-0000-0000-0000B40F0000}"/>
    <cellStyle name="Standard 12 3 5" xfId="32070" xr:uid="{00000000-0005-0000-0000-0000B50F0000}"/>
    <cellStyle name="Standard 13" xfId="7287" xr:uid="{00000000-0005-0000-0000-0000B60F0000}"/>
    <cellStyle name="Standard 13 2" xfId="7288" xr:uid="{00000000-0005-0000-0000-0000B70F0000}"/>
    <cellStyle name="Standard 13 3" xfId="11174" xr:uid="{00000000-0005-0000-0000-0000B80F0000}"/>
    <cellStyle name="Standard 13 3 2" xfId="13809" xr:uid="{00000000-0005-0000-0000-0000B90F0000}"/>
    <cellStyle name="Standard 13 3 2 2" xfId="18999" xr:uid="{00000000-0005-0000-0000-0000BA0F0000}"/>
    <cellStyle name="Standard 13 3 2 2 2" xfId="29379" xr:uid="{00000000-0005-0000-0000-0000BB0F0000}"/>
    <cellStyle name="Standard 13 3 2 2 3" xfId="39759" xr:uid="{00000000-0005-0000-0000-0000BC0F0000}"/>
    <cellStyle name="Standard 13 3 2 3" xfId="24189" xr:uid="{00000000-0005-0000-0000-0000BD0F0000}"/>
    <cellStyle name="Standard 13 3 2 4" xfId="34569" xr:uid="{00000000-0005-0000-0000-0000BE0F0000}"/>
    <cellStyle name="Standard 13 3 3" xfId="16404" xr:uid="{00000000-0005-0000-0000-0000BF0F0000}"/>
    <cellStyle name="Standard 13 3 3 2" xfId="26784" xr:uid="{00000000-0005-0000-0000-0000C00F0000}"/>
    <cellStyle name="Standard 13 3 3 3" xfId="37164" xr:uid="{00000000-0005-0000-0000-0000C10F0000}"/>
    <cellStyle name="Standard 13 3 4" xfId="21594" xr:uid="{00000000-0005-0000-0000-0000C20F0000}"/>
    <cellStyle name="Standard 13 3 5" xfId="31974" xr:uid="{00000000-0005-0000-0000-0000C30F0000}"/>
    <cellStyle name="Standard 13 4" xfId="11283" xr:uid="{00000000-0005-0000-0000-0000C40F0000}"/>
    <cellStyle name="Standard 13 4 2" xfId="13906" xr:uid="{00000000-0005-0000-0000-0000C50F0000}"/>
    <cellStyle name="Standard 13 4 2 2" xfId="19096" xr:uid="{00000000-0005-0000-0000-0000C60F0000}"/>
    <cellStyle name="Standard 13 4 2 2 2" xfId="29476" xr:uid="{00000000-0005-0000-0000-0000C70F0000}"/>
    <cellStyle name="Standard 13 4 2 2 3" xfId="39856" xr:uid="{00000000-0005-0000-0000-0000C80F0000}"/>
    <cellStyle name="Standard 13 4 2 3" xfId="24286" xr:uid="{00000000-0005-0000-0000-0000C90F0000}"/>
    <cellStyle name="Standard 13 4 2 4" xfId="34666" xr:uid="{00000000-0005-0000-0000-0000CA0F0000}"/>
    <cellStyle name="Standard 13 4 3" xfId="16501" xr:uid="{00000000-0005-0000-0000-0000CB0F0000}"/>
    <cellStyle name="Standard 13 4 3 2" xfId="26881" xr:uid="{00000000-0005-0000-0000-0000CC0F0000}"/>
    <cellStyle name="Standard 13 4 3 3" xfId="37261" xr:uid="{00000000-0005-0000-0000-0000CD0F0000}"/>
    <cellStyle name="Standard 13 4 4" xfId="21691" xr:uid="{00000000-0005-0000-0000-0000CE0F0000}"/>
    <cellStyle name="Standard 13 4 5" xfId="32071" xr:uid="{00000000-0005-0000-0000-0000CF0F0000}"/>
    <cellStyle name="Standard 137" xfId="59" xr:uid="{00000000-0005-0000-0000-0000D00F0000}"/>
    <cellStyle name="Standard 137 2" xfId="3905" xr:uid="{00000000-0005-0000-0000-0000D10F0000}"/>
    <cellStyle name="Standard 137 3" xfId="5557" xr:uid="{00000000-0005-0000-0000-0000D20F0000}"/>
    <cellStyle name="Standard 137 4" xfId="7290" xr:uid="{00000000-0005-0000-0000-0000D30F0000}"/>
    <cellStyle name="Standard 137 5" xfId="7289" xr:uid="{00000000-0005-0000-0000-0000D40F0000}"/>
    <cellStyle name="Standard 138" xfId="2284" xr:uid="{00000000-0005-0000-0000-0000D50F0000}"/>
    <cellStyle name="Standard 138 2" xfId="3906" xr:uid="{00000000-0005-0000-0000-0000D60F0000}"/>
    <cellStyle name="Standard 138 3" xfId="5558" xr:uid="{00000000-0005-0000-0000-0000D70F0000}"/>
    <cellStyle name="Standard 138 4" xfId="7292" xr:uid="{00000000-0005-0000-0000-0000D80F0000}"/>
    <cellStyle name="Standard 138 5" xfId="7291" xr:uid="{00000000-0005-0000-0000-0000D90F0000}"/>
    <cellStyle name="Standard 14" xfId="7293" xr:uid="{00000000-0005-0000-0000-0000DA0F0000}"/>
    <cellStyle name="Standard 14 2" xfId="7294" xr:uid="{00000000-0005-0000-0000-0000DB0F0000}"/>
    <cellStyle name="Standard 14 3" xfId="11175" xr:uid="{00000000-0005-0000-0000-0000DC0F0000}"/>
    <cellStyle name="Standard 14 3 2" xfId="13810" xr:uid="{00000000-0005-0000-0000-0000DD0F0000}"/>
    <cellStyle name="Standard 14 3 2 2" xfId="19000" xr:uid="{00000000-0005-0000-0000-0000DE0F0000}"/>
    <cellStyle name="Standard 14 3 2 2 2" xfId="29380" xr:uid="{00000000-0005-0000-0000-0000DF0F0000}"/>
    <cellStyle name="Standard 14 3 2 2 3" xfId="39760" xr:uid="{00000000-0005-0000-0000-0000E00F0000}"/>
    <cellStyle name="Standard 14 3 2 3" xfId="24190" xr:uid="{00000000-0005-0000-0000-0000E10F0000}"/>
    <cellStyle name="Standard 14 3 2 4" xfId="34570" xr:uid="{00000000-0005-0000-0000-0000E20F0000}"/>
    <cellStyle name="Standard 14 3 3" xfId="16405" xr:uid="{00000000-0005-0000-0000-0000E30F0000}"/>
    <cellStyle name="Standard 14 3 3 2" xfId="26785" xr:uid="{00000000-0005-0000-0000-0000E40F0000}"/>
    <cellStyle name="Standard 14 3 3 3" xfId="37165" xr:uid="{00000000-0005-0000-0000-0000E50F0000}"/>
    <cellStyle name="Standard 14 3 4" xfId="21595" xr:uid="{00000000-0005-0000-0000-0000E60F0000}"/>
    <cellStyle name="Standard 14 3 5" xfId="31975" xr:uid="{00000000-0005-0000-0000-0000E70F0000}"/>
    <cellStyle name="Standard 14 4" xfId="11284" xr:uid="{00000000-0005-0000-0000-0000E80F0000}"/>
    <cellStyle name="Standard 14 4 2" xfId="13907" xr:uid="{00000000-0005-0000-0000-0000E90F0000}"/>
    <cellStyle name="Standard 14 4 2 2" xfId="19097" xr:uid="{00000000-0005-0000-0000-0000EA0F0000}"/>
    <cellStyle name="Standard 14 4 2 2 2" xfId="29477" xr:uid="{00000000-0005-0000-0000-0000EB0F0000}"/>
    <cellStyle name="Standard 14 4 2 2 3" xfId="39857" xr:uid="{00000000-0005-0000-0000-0000EC0F0000}"/>
    <cellStyle name="Standard 14 4 2 3" xfId="24287" xr:uid="{00000000-0005-0000-0000-0000ED0F0000}"/>
    <cellStyle name="Standard 14 4 2 4" xfId="34667" xr:uid="{00000000-0005-0000-0000-0000EE0F0000}"/>
    <cellStyle name="Standard 14 4 3" xfId="16502" xr:uid="{00000000-0005-0000-0000-0000EF0F0000}"/>
    <cellStyle name="Standard 14 4 3 2" xfId="26882" xr:uid="{00000000-0005-0000-0000-0000F00F0000}"/>
    <cellStyle name="Standard 14 4 3 3" xfId="37262" xr:uid="{00000000-0005-0000-0000-0000F10F0000}"/>
    <cellStyle name="Standard 14 4 4" xfId="21692" xr:uid="{00000000-0005-0000-0000-0000F20F0000}"/>
    <cellStyle name="Standard 14 4 5" xfId="32072" xr:uid="{00000000-0005-0000-0000-0000F30F0000}"/>
    <cellStyle name="Standard 140" xfId="2285" xr:uid="{00000000-0005-0000-0000-0000F40F0000}"/>
    <cellStyle name="Standard 140 2" xfId="3907" xr:uid="{00000000-0005-0000-0000-0000F50F0000}"/>
    <cellStyle name="Standard 140 3" xfId="5559" xr:uid="{00000000-0005-0000-0000-0000F60F0000}"/>
    <cellStyle name="Standard 141" xfId="2286" xr:uid="{00000000-0005-0000-0000-0000F70F0000}"/>
    <cellStyle name="Standard 141 2" xfId="3908" xr:uid="{00000000-0005-0000-0000-0000F80F0000}"/>
    <cellStyle name="Standard 141 3" xfId="5560" xr:uid="{00000000-0005-0000-0000-0000F90F0000}"/>
    <cellStyle name="Standard 142" xfId="2287" xr:uid="{00000000-0005-0000-0000-0000FA0F0000}"/>
    <cellStyle name="Standard 142 2" xfId="3909" xr:uid="{00000000-0005-0000-0000-0000FB0F0000}"/>
    <cellStyle name="Standard 142 3" xfId="5561" xr:uid="{00000000-0005-0000-0000-0000FC0F0000}"/>
    <cellStyle name="Standard 143" xfId="2288" xr:uid="{00000000-0005-0000-0000-0000FD0F0000}"/>
    <cellStyle name="Standard 143 2" xfId="3910" xr:uid="{00000000-0005-0000-0000-0000FE0F0000}"/>
    <cellStyle name="Standard 143 3" xfId="5562" xr:uid="{00000000-0005-0000-0000-0000FF0F0000}"/>
    <cellStyle name="Standard 15" xfId="7295" xr:uid="{00000000-0005-0000-0000-000000100000}"/>
    <cellStyle name="Standard 15 2" xfId="7296" xr:uid="{00000000-0005-0000-0000-000001100000}"/>
    <cellStyle name="Standard 15 3" xfId="11176" xr:uid="{00000000-0005-0000-0000-000002100000}"/>
    <cellStyle name="Standard 15 3 2" xfId="13811" xr:uid="{00000000-0005-0000-0000-000003100000}"/>
    <cellStyle name="Standard 15 3 2 2" xfId="19001" xr:uid="{00000000-0005-0000-0000-000004100000}"/>
    <cellStyle name="Standard 15 3 2 2 2" xfId="29381" xr:uid="{00000000-0005-0000-0000-000005100000}"/>
    <cellStyle name="Standard 15 3 2 2 3" xfId="39761" xr:uid="{00000000-0005-0000-0000-000006100000}"/>
    <cellStyle name="Standard 15 3 2 3" xfId="24191" xr:uid="{00000000-0005-0000-0000-000007100000}"/>
    <cellStyle name="Standard 15 3 2 4" xfId="34571" xr:uid="{00000000-0005-0000-0000-000008100000}"/>
    <cellStyle name="Standard 15 3 3" xfId="16406" xr:uid="{00000000-0005-0000-0000-000009100000}"/>
    <cellStyle name="Standard 15 3 3 2" xfId="26786" xr:uid="{00000000-0005-0000-0000-00000A100000}"/>
    <cellStyle name="Standard 15 3 3 3" xfId="37166" xr:uid="{00000000-0005-0000-0000-00000B100000}"/>
    <cellStyle name="Standard 15 3 4" xfId="21596" xr:uid="{00000000-0005-0000-0000-00000C100000}"/>
    <cellStyle name="Standard 15 3 5" xfId="31976" xr:uid="{00000000-0005-0000-0000-00000D100000}"/>
    <cellStyle name="Standard 15 4" xfId="11285" xr:uid="{00000000-0005-0000-0000-00000E100000}"/>
    <cellStyle name="Standard 15 4 2" xfId="13908" xr:uid="{00000000-0005-0000-0000-00000F100000}"/>
    <cellStyle name="Standard 15 4 2 2" xfId="19098" xr:uid="{00000000-0005-0000-0000-000010100000}"/>
    <cellStyle name="Standard 15 4 2 2 2" xfId="29478" xr:uid="{00000000-0005-0000-0000-000011100000}"/>
    <cellStyle name="Standard 15 4 2 2 3" xfId="39858" xr:uid="{00000000-0005-0000-0000-000012100000}"/>
    <cellStyle name="Standard 15 4 2 3" xfId="24288" xr:uid="{00000000-0005-0000-0000-000013100000}"/>
    <cellStyle name="Standard 15 4 2 4" xfId="34668" xr:uid="{00000000-0005-0000-0000-000014100000}"/>
    <cellStyle name="Standard 15 4 3" xfId="16503" xr:uid="{00000000-0005-0000-0000-000015100000}"/>
    <cellStyle name="Standard 15 4 3 2" xfId="26883" xr:uid="{00000000-0005-0000-0000-000016100000}"/>
    <cellStyle name="Standard 15 4 3 3" xfId="37263" xr:uid="{00000000-0005-0000-0000-000017100000}"/>
    <cellStyle name="Standard 15 4 4" xfId="21693" xr:uid="{00000000-0005-0000-0000-000018100000}"/>
    <cellStyle name="Standard 15 4 5" xfId="32073" xr:uid="{00000000-0005-0000-0000-000019100000}"/>
    <cellStyle name="Standard 16" xfId="7297" xr:uid="{00000000-0005-0000-0000-00001A100000}"/>
    <cellStyle name="Standard 16 2" xfId="7298" xr:uid="{00000000-0005-0000-0000-00001B100000}"/>
    <cellStyle name="Standard 16 3" xfId="11177" xr:uid="{00000000-0005-0000-0000-00001C100000}"/>
    <cellStyle name="Standard 16 3 2" xfId="13812" xr:uid="{00000000-0005-0000-0000-00001D100000}"/>
    <cellStyle name="Standard 16 3 2 2" xfId="19002" xr:uid="{00000000-0005-0000-0000-00001E100000}"/>
    <cellStyle name="Standard 16 3 2 2 2" xfId="29382" xr:uid="{00000000-0005-0000-0000-00001F100000}"/>
    <cellStyle name="Standard 16 3 2 2 3" xfId="39762" xr:uid="{00000000-0005-0000-0000-000020100000}"/>
    <cellStyle name="Standard 16 3 2 3" xfId="24192" xr:uid="{00000000-0005-0000-0000-000021100000}"/>
    <cellStyle name="Standard 16 3 2 4" xfId="34572" xr:uid="{00000000-0005-0000-0000-000022100000}"/>
    <cellStyle name="Standard 16 3 3" xfId="16407" xr:uid="{00000000-0005-0000-0000-000023100000}"/>
    <cellStyle name="Standard 16 3 3 2" xfId="26787" xr:uid="{00000000-0005-0000-0000-000024100000}"/>
    <cellStyle name="Standard 16 3 3 3" xfId="37167" xr:uid="{00000000-0005-0000-0000-000025100000}"/>
    <cellStyle name="Standard 16 3 4" xfId="21597" xr:uid="{00000000-0005-0000-0000-000026100000}"/>
    <cellStyle name="Standard 16 3 5" xfId="31977" xr:uid="{00000000-0005-0000-0000-000027100000}"/>
    <cellStyle name="Standard 16 4" xfId="11286" xr:uid="{00000000-0005-0000-0000-000028100000}"/>
    <cellStyle name="Standard 16 4 2" xfId="13909" xr:uid="{00000000-0005-0000-0000-000029100000}"/>
    <cellStyle name="Standard 16 4 2 2" xfId="19099" xr:uid="{00000000-0005-0000-0000-00002A100000}"/>
    <cellStyle name="Standard 16 4 2 2 2" xfId="29479" xr:uid="{00000000-0005-0000-0000-00002B100000}"/>
    <cellStyle name="Standard 16 4 2 2 3" xfId="39859" xr:uid="{00000000-0005-0000-0000-00002C100000}"/>
    <cellStyle name="Standard 16 4 2 3" xfId="24289" xr:uid="{00000000-0005-0000-0000-00002D100000}"/>
    <cellStyle name="Standard 16 4 2 4" xfId="34669" xr:uid="{00000000-0005-0000-0000-00002E100000}"/>
    <cellStyle name="Standard 16 4 3" xfId="16504" xr:uid="{00000000-0005-0000-0000-00002F100000}"/>
    <cellStyle name="Standard 16 4 3 2" xfId="26884" xr:uid="{00000000-0005-0000-0000-000030100000}"/>
    <cellStyle name="Standard 16 4 3 3" xfId="37264" xr:uid="{00000000-0005-0000-0000-000031100000}"/>
    <cellStyle name="Standard 16 4 4" xfId="21694" xr:uid="{00000000-0005-0000-0000-000032100000}"/>
    <cellStyle name="Standard 16 4 5" xfId="32074" xr:uid="{00000000-0005-0000-0000-000033100000}"/>
    <cellStyle name="Standard 17" xfId="7299" xr:uid="{00000000-0005-0000-0000-000034100000}"/>
    <cellStyle name="Standard 17 2" xfId="7300" xr:uid="{00000000-0005-0000-0000-000035100000}"/>
    <cellStyle name="Standard 17 3" xfId="11178" xr:uid="{00000000-0005-0000-0000-000036100000}"/>
    <cellStyle name="Standard 17 3 2" xfId="13813" xr:uid="{00000000-0005-0000-0000-000037100000}"/>
    <cellStyle name="Standard 17 3 2 2" xfId="19003" xr:uid="{00000000-0005-0000-0000-000038100000}"/>
    <cellStyle name="Standard 17 3 2 2 2" xfId="29383" xr:uid="{00000000-0005-0000-0000-000039100000}"/>
    <cellStyle name="Standard 17 3 2 2 3" xfId="39763" xr:uid="{00000000-0005-0000-0000-00003A100000}"/>
    <cellStyle name="Standard 17 3 2 3" xfId="24193" xr:uid="{00000000-0005-0000-0000-00003B100000}"/>
    <cellStyle name="Standard 17 3 2 4" xfId="34573" xr:uid="{00000000-0005-0000-0000-00003C100000}"/>
    <cellStyle name="Standard 17 3 3" xfId="16408" xr:uid="{00000000-0005-0000-0000-00003D100000}"/>
    <cellStyle name="Standard 17 3 3 2" xfId="26788" xr:uid="{00000000-0005-0000-0000-00003E100000}"/>
    <cellStyle name="Standard 17 3 3 3" xfId="37168" xr:uid="{00000000-0005-0000-0000-00003F100000}"/>
    <cellStyle name="Standard 17 3 4" xfId="21598" xr:uid="{00000000-0005-0000-0000-000040100000}"/>
    <cellStyle name="Standard 17 3 5" xfId="31978" xr:uid="{00000000-0005-0000-0000-000041100000}"/>
    <cellStyle name="Standard 17 4" xfId="11287" xr:uid="{00000000-0005-0000-0000-000042100000}"/>
    <cellStyle name="Standard 17 4 2" xfId="13910" xr:uid="{00000000-0005-0000-0000-000043100000}"/>
    <cellStyle name="Standard 17 4 2 2" xfId="19100" xr:uid="{00000000-0005-0000-0000-000044100000}"/>
    <cellStyle name="Standard 17 4 2 2 2" xfId="29480" xr:uid="{00000000-0005-0000-0000-000045100000}"/>
    <cellStyle name="Standard 17 4 2 2 3" xfId="39860" xr:uid="{00000000-0005-0000-0000-000046100000}"/>
    <cellStyle name="Standard 17 4 2 3" xfId="24290" xr:uid="{00000000-0005-0000-0000-000047100000}"/>
    <cellStyle name="Standard 17 4 2 4" xfId="34670" xr:uid="{00000000-0005-0000-0000-000048100000}"/>
    <cellStyle name="Standard 17 4 3" xfId="16505" xr:uid="{00000000-0005-0000-0000-000049100000}"/>
    <cellStyle name="Standard 17 4 3 2" xfId="26885" xr:uid="{00000000-0005-0000-0000-00004A100000}"/>
    <cellStyle name="Standard 17 4 3 3" xfId="37265" xr:uid="{00000000-0005-0000-0000-00004B100000}"/>
    <cellStyle name="Standard 17 4 4" xfId="21695" xr:uid="{00000000-0005-0000-0000-00004C100000}"/>
    <cellStyle name="Standard 17 4 5" xfId="32075" xr:uid="{00000000-0005-0000-0000-00004D100000}"/>
    <cellStyle name="Standard 18" xfId="7301" xr:uid="{00000000-0005-0000-0000-00004E100000}"/>
    <cellStyle name="Standard 18 2" xfId="7302" xr:uid="{00000000-0005-0000-0000-00004F100000}"/>
    <cellStyle name="Standard 18 3" xfId="11179" xr:uid="{00000000-0005-0000-0000-000050100000}"/>
    <cellStyle name="Standard 18 3 2" xfId="13814" xr:uid="{00000000-0005-0000-0000-000051100000}"/>
    <cellStyle name="Standard 18 3 2 2" xfId="19004" xr:uid="{00000000-0005-0000-0000-000052100000}"/>
    <cellStyle name="Standard 18 3 2 2 2" xfId="29384" xr:uid="{00000000-0005-0000-0000-000053100000}"/>
    <cellStyle name="Standard 18 3 2 2 3" xfId="39764" xr:uid="{00000000-0005-0000-0000-000054100000}"/>
    <cellStyle name="Standard 18 3 2 3" xfId="24194" xr:uid="{00000000-0005-0000-0000-000055100000}"/>
    <cellStyle name="Standard 18 3 2 4" xfId="34574" xr:uid="{00000000-0005-0000-0000-000056100000}"/>
    <cellStyle name="Standard 18 3 3" xfId="16409" xr:uid="{00000000-0005-0000-0000-000057100000}"/>
    <cellStyle name="Standard 18 3 3 2" xfId="26789" xr:uid="{00000000-0005-0000-0000-000058100000}"/>
    <cellStyle name="Standard 18 3 3 3" xfId="37169" xr:uid="{00000000-0005-0000-0000-000059100000}"/>
    <cellStyle name="Standard 18 3 4" xfId="21599" xr:uid="{00000000-0005-0000-0000-00005A100000}"/>
    <cellStyle name="Standard 18 3 5" xfId="31979" xr:uid="{00000000-0005-0000-0000-00005B100000}"/>
    <cellStyle name="Standard 18 4" xfId="11288" xr:uid="{00000000-0005-0000-0000-00005C100000}"/>
    <cellStyle name="Standard 18 4 2" xfId="13911" xr:uid="{00000000-0005-0000-0000-00005D100000}"/>
    <cellStyle name="Standard 18 4 2 2" xfId="19101" xr:uid="{00000000-0005-0000-0000-00005E100000}"/>
    <cellStyle name="Standard 18 4 2 2 2" xfId="29481" xr:uid="{00000000-0005-0000-0000-00005F100000}"/>
    <cellStyle name="Standard 18 4 2 2 3" xfId="39861" xr:uid="{00000000-0005-0000-0000-000060100000}"/>
    <cellStyle name="Standard 18 4 2 3" xfId="24291" xr:uid="{00000000-0005-0000-0000-000061100000}"/>
    <cellStyle name="Standard 18 4 2 4" xfId="34671" xr:uid="{00000000-0005-0000-0000-000062100000}"/>
    <cellStyle name="Standard 18 4 3" xfId="16506" xr:uid="{00000000-0005-0000-0000-000063100000}"/>
    <cellStyle name="Standard 18 4 3 2" xfId="26886" xr:uid="{00000000-0005-0000-0000-000064100000}"/>
    <cellStyle name="Standard 18 4 3 3" xfId="37266" xr:uid="{00000000-0005-0000-0000-000065100000}"/>
    <cellStyle name="Standard 18 4 4" xfId="21696" xr:uid="{00000000-0005-0000-0000-000066100000}"/>
    <cellStyle name="Standard 18 4 5" xfId="32076" xr:uid="{00000000-0005-0000-0000-000067100000}"/>
    <cellStyle name="Standard 19" xfId="11127" xr:uid="{00000000-0005-0000-0000-000068100000}"/>
    <cellStyle name="Standard 19 2" xfId="11180" xr:uid="{00000000-0005-0000-0000-000069100000}"/>
    <cellStyle name="Standard 19 2 2" xfId="13815" xr:uid="{00000000-0005-0000-0000-00006A100000}"/>
    <cellStyle name="Standard 19 2 2 2" xfId="19005" xr:uid="{00000000-0005-0000-0000-00006B100000}"/>
    <cellStyle name="Standard 19 2 2 2 2" xfId="29385" xr:uid="{00000000-0005-0000-0000-00006C100000}"/>
    <cellStyle name="Standard 19 2 2 2 3" xfId="39765" xr:uid="{00000000-0005-0000-0000-00006D100000}"/>
    <cellStyle name="Standard 19 2 2 3" xfId="24195" xr:uid="{00000000-0005-0000-0000-00006E100000}"/>
    <cellStyle name="Standard 19 2 2 4" xfId="34575" xr:uid="{00000000-0005-0000-0000-00006F100000}"/>
    <cellStyle name="Standard 19 2 3" xfId="16410" xr:uid="{00000000-0005-0000-0000-000070100000}"/>
    <cellStyle name="Standard 19 2 3 2" xfId="26790" xr:uid="{00000000-0005-0000-0000-000071100000}"/>
    <cellStyle name="Standard 19 2 3 3" xfId="37170" xr:uid="{00000000-0005-0000-0000-000072100000}"/>
    <cellStyle name="Standard 19 2 4" xfId="21600" xr:uid="{00000000-0005-0000-0000-000073100000}"/>
    <cellStyle name="Standard 19 2 5" xfId="31980" xr:uid="{00000000-0005-0000-0000-000074100000}"/>
    <cellStyle name="Standard 19 3" xfId="11289" xr:uid="{00000000-0005-0000-0000-000075100000}"/>
    <cellStyle name="Standard 19 3 2" xfId="13912" xr:uid="{00000000-0005-0000-0000-000076100000}"/>
    <cellStyle name="Standard 19 3 2 2" xfId="19102" xr:uid="{00000000-0005-0000-0000-000077100000}"/>
    <cellStyle name="Standard 19 3 2 2 2" xfId="29482" xr:uid="{00000000-0005-0000-0000-000078100000}"/>
    <cellStyle name="Standard 19 3 2 2 3" xfId="39862" xr:uid="{00000000-0005-0000-0000-000079100000}"/>
    <cellStyle name="Standard 19 3 2 3" xfId="24292" xr:uid="{00000000-0005-0000-0000-00007A100000}"/>
    <cellStyle name="Standard 19 3 2 4" xfId="34672" xr:uid="{00000000-0005-0000-0000-00007B100000}"/>
    <cellStyle name="Standard 19 3 3" xfId="16507" xr:uid="{00000000-0005-0000-0000-00007C100000}"/>
    <cellStyle name="Standard 19 3 3 2" xfId="26887" xr:uid="{00000000-0005-0000-0000-00007D100000}"/>
    <cellStyle name="Standard 19 3 3 3" xfId="37267" xr:uid="{00000000-0005-0000-0000-00007E100000}"/>
    <cellStyle name="Standard 19 3 4" xfId="21697" xr:uid="{00000000-0005-0000-0000-00007F100000}"/>
    <cellStyle name="Standard 19 3 5" xfId="32077" xr:uid="{00000000-0005-0000-0000-000080100000}"/>
    <cellStyle name="Standard 19 4" xfId="13784" xr:uid="{00000000-0005-0000-0000-000081100000}"/>
    <cellStyle name="Standard 19 4 2" xfId="18974" xr:uid="{00000000-0005-0000-0000-000082100000}"/>
    <cellStyle name="Standard 19 4 2 2" xfId="29354" xr:uid="{00000000-0005-0000-0000-000083100000}"/>
    <cellStyle name="Standard 19 4 2 3" xfId="39734" xr:uid="{00000000-0005-0000-0000-000084100000}"/>
    <cellStyle name="Standard 19 4 3" xfId="24164" xr:uid="{00000000-0005-0000-0000-000085100000}"/>
    <cellStyle name="Standard 19 4 4" xfId="34544" xr:uid="{00000000-0005-0000-0000-000086100000}"/>
    <cellStyle name="Standard 19 5" xfId="16379" xr:uid="{00000000-0005-0000-0000-000087100000}"/>
    <cellStyle name="Standard 19 5 2" xfId="26759" xr:uid="{00000000-0005-0000-0000-000088100000}"/>
    <cellStyle name="Standard 19 5 3" xfId="37139" xr:uid="{00000000-0005-0000-0000-000089100000}"/>
    <cellStyle name="Standard 19 6" xfId="21569" xr:uid="{00000000-0005-0000-0000-00008A100000}"/>
    <cellStyle name="Standard 19 7" xfId="31949" xr:uid="{00000000-0005-0000-0000-00008B100000}"/>
    <cellStyle name="Standard 2" xfId="6" xr:uid="{00000000-0005-0000-0000-00008C100000}"/>
    <cellStyle name="Standard 2 10" xfId="36" xr:uid="{00000000-0005-0000-0000-00008D100000}"/>
    <cellStyle name="Standard 2 10 10" xfId="2289" xr:uid="{00000000-0005-0000-0000-00008E100000}"/>
    <cellStyle name="Standard 2 10 10 2" xfId="3912" xr:uid="{00000000-0005-0000-0000-00008F100000}"/>
    <cellStyle name="Standard 2 10 10 3" xfId="5564" xr:uid="{00000000-0005-0000-0000-000090100000}"/>
    <cellStyle name="Standard 2 10 10 4" xfId="7305" xr:uid="{00000000-0005-0000-0000-000091100000}"/>
    <cellStyle name="Standard 2 10 10 5" xfId="7304" xr:uid="{00000000-0005-0000-0000-000092100000}"/>
    <cellStyle name="Standard 2 10 11" xfId="2290" xr:uid="{00000000-0005-0000-0000-000093100000}"/>
    <cellStyle name="Standard 2 10 11 2" xfId="3913" xr:uid="{00000000-0005-0000-0000-000094100000}"/>
    <cellStyle name="Standard 2 10 11 3" xfId="5565" xr:uid="{00000000-0005-0000-0000-000095100000}"/>
    <cellStyle name="Standard 2 10 11 4" xfId="7307" xr:uid="{00000000-0005-0000-0000-000096100000}"/>
    <cellStyle name="Standard 2 10 11 5" xfId="7306" xr:uid="{00000000-0005-0000-0000-000097100000}"/>
    <cellStyle name="Standard 2 10 12" xfId="2291" xr:uid="{00000000-0005-0000-0000-000098100000}"/>
    <cellStyle name="Standard 2 10 12 2" xfId="3914" xr:uid="{00000000-0005-0000-0000-000099100000}"/>
    <cellStyle name="Standard 2 10 12 3" xfId="5566" xr:uid="{00000000-0005-0000-0000-00009A100000}"/>
    <cellStyle name="Standard 2 10 12 4" xfId="7309" xr:uid="{00000000-0005-0000-0000-00009B100000}"/>
    <cellStyle name="Standard 2 10 12 5" xfId="7308" xr:uid="{00000000-0005-0000-0000-00009C100000}"/>
    <cellStyle name="Standard 2 10 13" xfId="2292" xr:uid="{00000000-0005-0000-0000-00009D100000}"/>
    <cellStyle name="Standard 2 10 13 2" xfId="3915" xr:uid="{00000000-0005-0000-0000-00009E100000}"/>
    <cellStyle name="Standard 2 10 13 3" xfId="5567" xr:uid="{00000000-0005-0000-0000-00009F100000}"/>
    <cellStyle name="Standard 2 10 13 4" xfId="7311" xr:uid="{00000000-0005-0000-0000-0000A0100000}"/>
    <cellStyle name="Standard 2 10 13 5" xfId="7310" xr:uid="{00000000-0005-0000-0000-0000A1100000}"/>
    <cellStyle name="Standard 2 10 14" xfId="2293" xr:uid="{00000000-0005-0000-0000-0000A2100000}"/>
    <cellStyle name="Standard 2 10 14 2" xfId="3916" xr:uid="{00000000-0005-0000-0000-0000A3100000}"/>
    <cellStyle name="Standard 2 10 14 3" xfId="5568" xr:uid="{00000000-0005-0000-0000-0000A4100000}"/>
    <cellStyle name="Standard 2 10 14 4" xfId="7313" xr:uid="{00000000-0005-0000-0000-0000A5100000}"/>
    <cellStyle name="Standard 2 10 14 5" xfId="7312" xr:uid="{00000000-0005-0000-0000-0000A6100000}"/>
    <cellStyle name="Standard 2 10 15" xfId="2294" xr:uid="{00000000-0005-0000-0000-0000A7100000}"/>
    <cellStyle name="Standard 2 10 15 2" xfId="3917" xr:uid="{00000000-0005-0000-0000-0000A8100000}"/>
    <cellStyle name="Standard 2 10 15 3" xfId="5569" xr:uid="{00000000-0005-0000-0000-0000A9100000}"/>
    <cellStyle name="Standard 2 10 15 4" xfId="7315" xr:uid="{00000000-0005-0000-0000-0000AA100000}"/>
    <cellStyle name="Standard 2 10 15 5" xfId="7314" xr:uid="{00000000-0005-0000-0000-0000AB100000}"/>
    <cellStyle name="Standard 2 10 16" xfId="2295" xr:uid="{00000000-0005-0000-0000-0000AC100000}"/>
    <cellStyle name="Standard 2 10 16 2" xfId="3918" xr:uid="{00000000-0005-0000-0000-0000AD100000}"/>
    <cellStyle name="Standard 2 10 16 3" xfId="5570" xr:uid="{00000000-0005-0000-0000-0000AE100000}"/>
    <cellStyle name="Standard 2 10 16 4" xfId="7317" xr:uid="{00000000-0005-0000-0000-0000AF100000}"/>
    <cellStyle name="Standard 2 10 16 5" xfId="7316" xr:uid="{00000000-0005-0000-0000-0000B0100000}"/>
    <cellStyle name="Standard 2 10 17" xfId="2296" xr:uid="{00000000-0005-0000-0000-0000B1100000}"/>
    <cellStyle name="Standard 2 10 17 2" xfId="3919" xr:uid="{00000000-0005-0000-0000-0000B2100000}"/>
    <cellStyle name="Standard 2 10 17 3" xfId="5571" xr:uid="{00000000-0005-0000-0000-0000B3100000}"/>
    <cellStyle name="Standard 2 10 17 4" xfId="7319" xr:uid="{00000000-0005-0000-0000-0000B4100000}"/>
    <cellStyle name="Standard 2 10 17 5" xfId="7318" xr:uid="{00000000-0005-0000-0000-0000B5100000}"/>
    <cellStyle name="Standard 2 10 18" xfId="2297" xr:uid="{00000000-0005-0000-0000-0000B6100000}"/>
    <cellStyle name="Standard 2 10 18 2" xfId="3920" xr:uid="{00000000-0005-0000-0000-0000B7100000}"/>
    <cellStyle name="Standard 2 10 18 3" xfId="5572" xr:uid="{00000000-0005-0000-0000-0000B8100000}"/>
    <cellStyle name="Standard 2 10 18 4" xfId="7321" xr:uid="{00000000-0005-0000-0000-0000B9100000}"/>
    <cellStyle name="Standard 2 10 18 5" xfId="7320" xr:uid="{00000000-0005-0000-0000-0000BA100000}"/>
    <cellStyle name="Standard 2 10 19" xfId="2298" xr:uid="{00000000-0005-0000-0000-0000BB100000}"/>
    <cellStyle name="Standard 2 10 19 2" xfId="3921" xr:uid="{00000000-0005-0000-0000-0000BC100000}"/>
    <cellStyle name="Standard 2 10 19 3" xfId="5573" xr:uid="{00000000-0005-0000-0000-0000BD100000}"/>
    <cellStyle name="Standard 2 10 19 4" xfId="7323" xr:uid="{00000000-0005-0000-0000-0000BE100000}"/>
    <cellStyle name="Standard 2 10 19 5" xfId="7322" xr:uid="{00000000-0005-0000-0000-0000BF100000}"/>
    <cellStyle name="Standard 2 10 2" xfId="2299" xr:uid="{00000000-0005-0000-0000-0000C0100000}"/>
    <cellStyle name="Standard 2 10 2 2" xfId="3911" xr:uid="{00000000-0005-0000-0000-0000C1100000}"/>
    <cellStyle name="Standard 2 10 2 3" xfId="5563" xr:uid="{00000000-0005-0000-0000-0000C2100000}"/>
    <cellStyle name="Standard 2 10 2 4" xfId="7325" xr:uid="{00000000-0005-0000-0000-0000C3100000}"/>
    <cellStyle name="Standard 2 10 2 5" xfId="7324" xr:uid="{00000000-0005-0000-0000-0000C4100000}"/>
    <cellStyle name="Standard 2 10 20" xfId="2300" xr:uid="{00000000-0005-0000-0000-0000C5100000}"/>
    <cellStyle name="Standard 2 10 20 2" xfId="3922" xr:uid="{00000000-0005-0000-0000-0000C6100000}"/>
    <cellStyle name="Standard 2 10 20 3" xfId="5574" xr:uid="{00000000-0005-0000-0000-0000C7100000}"/>
    <cellStyle name="Standard 2 10 20 4" xfId="7327" xr:uid="{00000000-0005-0000-0000-0000C8100000}"/>
    <cellStyle name="Standard 2 10 20 5" xfId="7326" xr:uid="{00000000-0005-0000-0000-0000C9100000}"/>
    <cellStyle name="Standard 2 10 21" xfId="2301" xr:uid="{00000000-0005-0000-0000-0000CA100000}"/>
    <cellStyle name="Standard 2 10 21 2" xfId="3923" xr:uid="{00000000-0005-0000-0000-0000CB100000}"/>
    <cellStyle name="Standard 2 10 21 3" xfId="5575" xr:uid="{00000000-0005-0000-0000-0000CC100000}"/>
    <cellStyle name="Standard 2 10 21 4" xfId="7329" xr:uid="{00000000-0005-0000-0000-0000CD100000}"/>
    <cellStyle name="Standard 2 10 21 5" xfId="7328" xr:uid="{00000000-0005-0000-0000-0000CE100000}"/>
    <cellStyle name="Standard 2 10 22" xfId="2302" xr:uid="{00000000-0005-0000-0000-0000CF100000}"/>
    <cellStyle name="Standard 2 10 22 2" xfId="3924" xr:uid="{00000000-0005-0000-0000-0000D0100000}"/>
    <cellStyle name="Standard 2 10 22 3" xfId="5576" xr:uid="{00000000-0005-0000-0000-0000D1100000}"/>
    <cellStyle name="Standard 2 10 22 4" xfId="7331" xr:uid="{00000000-0005-0000-0000-0000D2100000}"/>
    <cellStyle name="Standard 2 10 22 5" xfId="7330" xr:uid="{00000000-0005-0000-0000-0000D3100000}"/>
    <cellStyle name="Standard 2 10 23" xfId="2303" xr:uid="{00000000-0005-0000-0000-0000D4100000}"/>
    <cellStyle name="Standard 2 10 23 2" xfId="3925" xr:uid="{00000000-0005-0000-0000-0000D5100000}"/>
    <cellStyle name="Standard 2 10 23 3" xfId="5577" xr:uid="{00000000-0005-0000-0000-0000D6100000}"/>
    <cellStyle name="Standard 2 10 23 4" xfId="7333" xr:uid="{00000000-0005-0000-0000-0000D7100000}"/>
    <cellStyle name="Standard 2 10 23 5" xfId="7332" xr:uid="{00000000-0005-0000-0000-0000D8100000}"/>
    <cellStyle name="Standard 2 10 24" xfId="2304" xr:uid="{00000000-0005-0000-0000-0000D9100000}"/>
    <cellStyle name="Standard 2 10 24 2" xfId="3926" xr:uid="{00000000-0005-0000-0000-0000DA100000}"/>
    <cellStyle name="Standard 2 10 24 3" xfId="5578" xr:uid="{00000000-0005-0000-0000-0000DB100000}"/>
    <cellStyle name="Standard 2 10 24 4" xfId="7335" xr:uid="{00000000-0005-0000-0000-0000DC100000}"/>
    <cellStyle name="Standard 2 10 24 5" xfId="7334" xr:uid="{00000000-0005-0000-0000-0000DD100000}"/>
    <cellStyle name="Standard 2 10 25" xfId="2305" xr:uid="{00000000-0005-0000-0000-0000DE100000}"/>
    <cellStyle name="Standard 2 10 25 2" xfId="3927" xr:uid="{00000000-0005-0000-0000-0000DF100000}"/>
    <cellStyle name="Standard 2 10 25 3" xfId="5579" xr:uid="{00000000-0005-0000-0000-0000E0100000}"/>
    <cellStyle name="Standard 2 10 25 4" xfId="7337" xr:uid="{00000000-0005-0000-0000-0000E1100000}"/>
    <cellStyle name="Standard 2 10 25 5" xfId="7336" xr:uid="{00000000-0005-0000-0000-0000E2100000}"/>
    <cellStyle name="Standard 2 10 26" xfId="2306" xr:uid="{00000000-0005-0000-0000-0000E3100000}"/>
    <cellStyle name="Standard 2 10 26 2" xfId="3928" xr:uid="{00000000-0005-0000-0000-0000E4100000}"/>
    <cellStyle name="Standard 2 10 26 3" xfId="5580" xr:uid="{00000000-0005-0000-0000-0000E5100000}"/>
    <cellStyle name="Standard 2 10 26 4" xfId="7339" xr:uid="{00000000-0005-0000-0000-0000E6100000}"/>
    <cellStyle name="Standard 2 10 26 5" xfId="7338" xr:uid="{00000000-0005-0000-0000-0000E7100000}"/>
    <cellStyle name="Standard 2 10 27" xfId="2307" xr:uid="{00000000-0005-0000-0000-0000E8100000}"/>
    <cellStyle name="Standard 2 10 27 2" xfId="3929" xr:uid="{00000000-0005-0000-0000-0000E9100000}"/>
    <cellStyle name="Standard 2 10 27 3" xfId="5581" xr:uid="{00000000-0005-0000-0000-0000EA100000}"/>
    <cellStyle name="Standard 2 10 27 4" xfId="7341" xr:uid="{00000000-0005-0000-0000-0000EB100000}"/>
    <cellStyle name="Standard 2 10 27 5" xfId="7340" xr:uid="{00000000-0005-0000-0000-0000EC100000}"/>
    <cellStyle name="Standard 2 10 28" xfId="2308" xr:uid="{00000000-0005-0000-0000-0000ED100000}"/>
    <cellStyle name="Standard 2 10 28 2" xfId="3930" xr:uid="{00000000-0005-0000-0000-0000EE100000}"/>
    <cellStyle name="Standard 2 10 28 3" xfId="5582" xr:uid="{00000000-0005-0000-0000-0000EF100000}"/>
    <cellStyle name="Standard 2 10 28 4" xfId="7343" xr:uid="{00000000-0005-0000-0000-0000F0100000}"/>
    <cellStyle name="Standard 2 10 28 5" xfId="7342" xr:uid="{00000000-0005-0000-0000-0000F1100000}"/>
    <cellStyle name="Standard 2 10 29" xfId="2309" xr:uid="{00000000-0005-0000-0000-0000F2100000}"/>
    <cellStyle name="Standard 2 10 29 2" xfId="3931" xr:uid="{00000000-0005-0000-0000-0000F3100000}"/>
    <cellStyle name="Standard 2 10 29 3" xfId="5583" xr:uid="{00000000-0005-0000-0000-0000F4100000}"/>
    <cellStyle name="Standard 2 10 29 4" xfId="7345" xr:uid="{00000000-0005-0000-0000-0000F5100000}"/>
    <cellStyle name="Standard 2 10 29 5" xfId="7344" xr:uid="{00000000-0005-0000-0000-0000F6100000}"/>
    <cellStyle name="Standard 2 10 3" xfId="2310" xr:uid="{00000000-0005-0000-0000-0000F7100000}"/>
    <cellStyle name="Standard 2 10 3 2" xfId="3932" xr:uid="{00000000-0005-0000-0000-0000F8100000}"/>
    <cellStyle name="Standard 2 10 3 3" xfId="5584" xr:uid="{00000000-0005-0000-0000-0000F9100000}"/>
    <cellStyle name="Standard 2 10 3 4" xfId="7347" xr:uid="{00000000-0005-0000-0000-0000FA100000}"/>
    <cellStyle name="Standard 2 10 3 5" xfId="7346" xr:uid="{00000000-0005-0000-0000-0000FB100000}"/>
    <cellStyle name="Standard 2 10 30" xfId="2311" xr:uid="{00000000-0005-0000-0000-0000FC100000}"/>
    <cellStyle name="Standard 2 10 30 2" xfId="3933" xr:uid="{00000000-0005-0000-0000-0000FD100000}"/>
    <cellStyle name="Standard 2 10 30 3" xfId="5585" xr:uid="{00000000-0005-0000-0000-0000FE100000}"/>
    <cellStyle name="Standard 2 10 30 4" xfId="7349" xr:uid="{00000000-0005-0000-0000-0000FF100000}"/>
    <cellStyle name="Standard 2 10 30 5" xfId="7348" xr:uid="{00000000-0005-0000-0000-000000110000}"/>
    <cellStyle name="Standard 2 10 31" xfId="2312" xr:uid="{00000000-0005-0000-0000-000001110000}"/>
    <cellStyle name="Standard 2 10 31 2" xfId="3934" xr:uid="{00000000-0005-0000-0000-000002110000}"/>
    <cellStyle name="Standard 2 10 31 3" xfId="5586" xr:uid="{00000000-0005-0000-0000-000003110000}"/>
    <cellStyle name="Standard 2 10 31 4" xfId="7351" xr:uid="{00000000-0005-0000-0000-000004110000}"/>
    <cellStyle name="Standard 2 10 31 5" xfId="7350" xr:uid="{00000000-0005-0000-0000-000005110000}"/>
    <cellStyle name="Standard 2 10 32" xfId="2313" xr:uid="{00000000-0005-0000-0000-000006110000}"/>
    <cellStyle name="Standard 2 10 32 2" xfId="3935" xr:uid="{00000000-0005-0000-0000-000007110000}"/>
    <cellStyle name="Standard 2 10 32 3" xfId="5587" xr:uid="{00000000-0005-0000-0000-000008110000}"/>
    <cellStyle name="Standard 2 10 32 4" xfId="7353" xr:uid="{00000000-0005-0000-0000-000009110000}"/>
    <cellStyle name="Standard 2 10 32 5" xfId="7352" xr:uid="{00000000-0005-0000-0000-00000A110000}"/>
    <cellStyle name="Standard 2 10 33" xfId="2314" xr:uid="{00000000-0005-0000-0000-00000B110000}"/>
    <cellStyle name="Standard 2 10 33 2" xfId="3936" xr:uid="{00000000-0005-0000-0000-00000C110000}"/>
    <cellStyle name="Standard 2 10 33 3" xfId="5588" xr:uid="{00000000-0005-0000-0000-00000D110000}"/>
    <cellStyle name="Standard 2 10 33 4" xfId="7355" xr:uid="{00000000-0005-0000-0000-00000E110000}"/>
    <cellStyle name="Standard 2 10 33 5" xfId="7354" xr:uid="{00000000-0005-0000-0000-00000F110000}"/>
    <cellStyle name="Standard 2 10 34" xfId="2315" xr:uid="{00000000-0005-0000-0000-000010110000}"/>
    <cellStyle name="Standard 2 10 34 2" xfId="3937" xr:uid="{00000000-0005-0000-0000-000011110000}"/>
    <cellStyle name="Standard 2 10 34 3" xfId="5589" xr:uid="{00000000-0005-0000-0000-000012110000}"/>
    <cellStyle name="Standard 2 10 34 4" xfId="7357" xr:uid="{00000000-0005-0000-0000-000013110000}"/>
    <cellStyle name="Standard 2 10 34 5" xfId="7356" xr:uid="{00000000-0005-0000-0000-000014110000}"/>
    <cellStyle name="Standard 2 10 35" xfId="2316" xr:uid="{00000000-0005-0000-0000-000015110000}"/>
    <cellStyle name="Standard 2 10 35 2" xfId="3938" xr:uid="{00000000-0005-0000-0000-000016110000}"/>
    <cellStyle name="Standard 2 10 35 3" xfId="5590" xr:uid="{00000000-0005-0000-0000-000017110000}"/>
    <cellStyle name="Standard 2 10 35 4" xfId="7359" xr:uid="{00000000-0005-0000-0000-000018110000}"/>
    <cellStyle name="Standard 2 10 35 5" xfId="7358" xr:uid="{00000000-0005-0000-0000-000019110000}"/>
    <cellStyle name="Standard 2 10 36" xfId="2317" xr:uid="{00000000-0005-0000-0000-00001A110000}"/>
    <cellStyle name="Standard 2 10 36 2" xfId="3939" xr:uid="{00000000-0005-0000-0000-00001B110000}"/>
    <cellStyle name="Standard 2 10 36 3" xfId="5591" xr:uid="{00000000-0005-0000-0000-00001C110000}"/>
    <cellStyle name="Standard 2 10 36 4" xfId="7361" xr:uid="{00000000-0005-0000-0000-00001D110000}"/>
    <cellStyle name="Standard 2 10 36 5" xfId="7360" xr:uid="{00000000-0005-0000-0000-00001E110000}"/>
    <cellStyle name="Standard 2 10 37" xfId="2318" xr:uid="{00000000-0005-0000-0000-00001F110000}"/>
    <cellStyle name="Standard 2 10 37 2" xfId="3940" xr:uid="{00000000-0005-0000-0000-000020110000}"/>
    <cellStyle name="Standard 2 10 37 3" xfId="5592" xr:uid="{00000000-0005-0000-0000-000021110000}"/>
    <cellStyle name="Standard 2 10 37 4" xfId="7363" xr:uid="{00000000-0005-0000-0000-000022110000}"/>
    <cellStyle name="Standard 2 10 37 5" xfId="7362" xr:uid="{00000000-0005-0000-0000-000023110000}"/>
    <cellStyle name="Standard 2 10 38" xfId="2319" xr:uid="{00000000-0005-0000-0000-000024110000}"/>
    <cellStyle name="Standard 2 10 38 2" xfId="3941" xr:uid="{00000000-0005-0000-0000-000025110000}"/>
    <cellStyle name="Standard 2 10 38 3" xfId="5593" xr:uid="{00000000-0005-0000-0000-000026110000}"/>
    <cellStyle name="Standard 2 10 38 4" xfId="7365" xr:uid="{00000000-0005-0000-0000-000027110000}"/>
    <cellStyle name="Standard 2 10 38 5" xfId="7364" xr:uid="{00000000-0005-0000-0000-000028110000}"/>
    <cellStyle name="Standard 2 10 39" xfId="2320" xr:uid="{00000000-0005-0000-0000-000029110000}"/>
    <cellStyle name="Standard 2 10 39 2" xfId="3942" xr:uid="{00000000-0005-0000-0000-00002A110000}"/>
    <cellStyle name="Standard 2 10 39 3" xfId="5594" xr:uid="{00000000-0005-0000-0000-00002B110000}"/>
    <cellStyle name="Standard 2 10 39 4" xfId="7367" xr:uid="{00000000-0005-0000-0000-00002C110000}"/>
    <cellStyle name="Standard 2 10 39 5" xfId="7366" xr:uid="{00000000-0005-0000-0000-00002D110000}"/>
    <cellStyle name="Standard 2 10 4" xfId="2321" xr:uid="{00000000-0005-0000-0000-00002E110000}"/>
    <cellStyle name="Standard 2 10 4 2" xfId="3943" xr:uid="{00000000-0005-0000-0000-00002F110000}"/>
    <cellStyle name="Standard 2 10 4 3" xfId="5595" xr:uid="{00000000-0005-0000-0000-000030110000}"/>
    <cellStyle name="Standard 2 10 4 4" xfId="7369" xr:uid="{00000000-0005-0000-0000-000031110000}"/>
    <cellStyle name="Standard 2 10 4 5" xfId="7368" xr:uid="{00000000-0005-0000-0000-000032110000}"/>
    <cellStyle name="Standard 2 10 40" xfId="2322" xr:uid="{00000000-0005-0000-0000-000033110000}"/>
    <cellStyle name="Standard 2 10 40 2" xfId="3944" xr:uid="{00000000-0005-0000-0000-000034110000}"/>
    <cellStyle name="Standard 2 10 40 3" xfId="5596" xr:uid="{00000000-0005-0000-0000-000035110000}"/>
    <cellStyle name="Standard 2 10 40 4" xfId="7371" xr:uid="{00000000-0005-0000-0000-000036110000}"/>
    <cellStyle name="Standard 2 10 40 5" xfId="7370" xr:uid="{00000000-0005-0000-0000-000037110000}"/>
    <cellStyle name="Standard 2 10 41" xfId="2323" xr:uid="{00000000-0005-0000-0000-000038110000}"/>
    <cellStyle name="Standard 2 10 41 2" xfId="3945" xr:uid="{00000000-0005-0000-0000-000039110000}"/>
    <cellStyle name="Standard 2 10 41 3" xfId="5597" xr:uid="{00000000-0005-0000-0000-00003A110000}"/>
    <cellStyle name="Standard 2 10 41 4" xfId="7373" xr:uid="{00000000-0005-0000-0000-00003B110000}"/>
    <cellStyle name="Standard 2 10 41 5" xfId="7372" xr:uid="{00000000-0005-0000-0000-00003C110000}"/>
    <cellStyle name="Standard 2 10 42" xfId="2324" xr:uid="{00000000-0005-0000-0000-00003D110000}"/>
    <cellStyle name="Standard 2 10 42 2" xfId="3946" xr:uid="{00000000-0005-0000-0000-00003E110000}"/>
    <cellStyle name="Standard 2 10 42 3" xfId="5598" xr:uid="{00000000-0005-0000-0000-00003F110000}"/>
    <cellStyle name="Standard 2 10 42 4" xfId="7375" xr:uid="{00000000-0005-0000-0000-000040110000}"/>
    <cellStyle name="Standard 2 10 42 5" xfId="7374" xr:uid="{00000000-0005-0000-0000-000041110000}"/>
    <cellStyle name="Standard 2 10 43" xfId="2325" xr:uid="{00000000-0005-0000-0000-000042110000}"/>
    <cellStyle name="Standard 2 10 43 2" xfId="3947" xr:uid="{00000000-0005-0000-0000-000043110000}"/>
    <cellStyle name="Standard 2 10 43 3" xfId="5599" xr:uid="{00000000-0005-0000-0000-000044110000}"/>
    <cellStyle name="Standard 2 10 43 4" xfId="7377" xr:uid="{00000000-0005-0000-0000-000045110000}"/>
    <cellStyle name="Standard 2 10 43 5" xfId="7376" xr:uid="{00000000-0005-0000-0000-000046110000}"/>
    <cellStyle name="Standard 2 10 44" xfId="2326" xr:uid="{00000000-0005-0000-0000-000047110000}"/>
    <cellStyle name="Standard 2 10 44 2" xfId="3948" xr:uid="{00000000-0005-0000-0000-000048110000}"/>
    <cellStyle name="Standard 2 10 44 3" xfId="5600" xr:uid="{00000000-0005-0000-0000-000049110000}"/>
    <cellStyle name="Standard 2 10 44 4" xfId="7379" xr:uid="{00000000-0005-0000-0000-00004A110000}"/>
    <cellStyle name="Standard 2 10 44 5" xfId="7378" xr:uid="{00000000-0005-0000-0000-00004B110000}"/>
    <cellStyle name="Standard 2 10 45" xfId="2327" xr:uid="{00000000-0005-0000-0000-00004C110000}"/>
    <cellStyle name="Standard 2 10 45 2" xfId="3949" xr:uid="{00000000-0005-0000-0000-00004D110000}"/>
    <cellStyle name="Standard 2 10 45 3" xfId="5601" xr:uid="{00000000-0005-0000-0000-00004E110000}"/>
    <cellStyle name="Standard 2 10 45 4" xfId="7381" xr:uid="{00000000-0005-0000-0000-00004F110000}"/>
    <cellStyle name="Standard 2 10 45 5" xfId="7380" xr:uid="{00000000-0005-0000-0000-000050110000}"/>
    <cellStyle name="Standard 2 10 46" xfId="2328" xr:uid="{00000000-0005-0000-0000-000051110000}"/>
    <cellStyle name="Standard 2 10 46 2" xfId="3950" xr:uid="{00000000-0005-0000-0000-000052110000}"/>
    <cellStyle name="Standard 2 10 46 3" xfId="5602" xr:uid="{00000000-0005-0000-0000-000053110000}"/>
    <cellStyle name="Standard 2 10 46 4" xfId="7383" xr:uid="{00000000-0005-0000-0000-000054110000}"/>
    <cellStyle name="Standard 2 10 46 5" xfId="7382" xr:uid="{00000000-0005-0000-0000-000055110000}"/>
    <cellStyle name="Standard 2 10 47" xfId="2329" xr:uid="{00000000-0005-0000-0000-000056110000}"/>
    <cellStyle name="Standard 2 10 47 2" xfId="3951" xr:uid="{00000000-0005-0000-0000-000057110000}"/>
    <cellStyle name="Standard 2 10 47 3" xfId="5603" xr:uid="{00000000-0005-0000-0000-000058110000}"/>
    <cellStyle name="Standard 2 10 47 4" xfId="7385" xr:uid="{00000000-0005-0000-0000-000059110000}"/>
    <cellStyle name="Standard 2 10 47 5" xfId="7384" xr:uid="{00000000-0005-0000-0000-00005A110000}"/>
    <cellStyle name="Standard 2 10 48" xfId="2330" xr:uid="{00000000-0005-0000-0000-00005B110000}"/>
    <cellStyle name="Standard 2 10 48 2" xfId="3952" xr:uid="{00000000-0005-0000-0000-00005C110000}"/>
    <cellStyle name="Standard 2 10 48 3" xfId="5604" xr:uid="{00000000-0005-0000-0000-00005D110000}"/>
    <cellStyle name="Standard 2 10 48 4" xfId="7387" xr:uid="{00000000-0005-0000-0000-00005E110000}"/>
    <cellStyle name="Standard 2 10 48 5" xfId="7386" xr:uid="{00000000-0005-0000-0000-00005F110000}"/>
    <cellStyle name="Standard 2 10 49" xfId="2331" xr:uid="{00000000-0005-0000-0000-000060110000}"/>
    <cellStyle name="Standard 2 10 49 2" xfId="3953" xr:uid="{00000000-0005-0000-0000-000061110000}"/>
    <cellStyle name="Standard 2 10 49 3" xfId="5605" xr:uid="{00000000-0005-0000-0000-000062110000}"/>
    <cellStyle name="Standard 2 10 49 4" xfId="7389" xr:uid="{00000000-0005-0000-0000-000063110000}"/>
    <cellStyle name="Standard 2 10 49 5" xfId="7388" xr:uid="{00000000-0005-0000-0000-000064110000}"/>
    <cellStyle name="Standard 2 10 5" xfId="2332" xr:uid="{00000000-0005-0000-0000-000065110000}"/>
    <cellStyle name="Standard 2 10 5 2" xfId="3954" xr:uid="{00000000-0005-0000-0000-000066110000}"/>
    <cellStyle name="Standard 2 10 5 3" xfId="5606" xr:uid="{00000000-0005-0000-0000-000067110000}"/>
    <cellStyle name="Standard 2 10 5 4" xfId="7391" xr:uid="{00000000-0005-0000-0000-000068110000}"/>
    <cellStyle name="Standard 2 10 5 5" xfId="7390" xr:uid="{00000000-0005-0000-0000-000069110000}"/>
    <cellStyle name="Standard 2 10 50" xfId="2333" xr:uid="{00000000-0005-0000-0000-00006A110000}"/>
    <cellStyle name="Standard 2 10 50 2" xfId="3955" xr:uid="{00000000-0005-0000-0000-00006B110000}"/>
    <cellStyle name="Standard 2 10 50 3" xfId="5607" xr:uid="{00000000-0005-0000-0000-00006C110000}"/>
    <cellStyle name="Standard 2 10 50 4" xfId="7393" xr:uid="{00000000-0005-0000-0000-00006D110000}"/>
    <cellStyle name="Standard 2 10 50 5" xfId="7392" xr:uid="{00000000-0005-0000-0000-00006E110000}"/>
    <cellStyle name="Standard 2 10 51" xfId="2334" xr:uid="{00000000-0005-0000-0000-00006F110000}"/>
    <cellStyle name="Standard 2 10 51 2" xfId="3956" xr:uid="{00000000-0005-0000-0000-000070110000}"/>
    <cellStyle name="Standard 2 10 51 3" xfId="5608" xr:uid="{00000000-0005-0000-0000-000071110000}"/>
    <cellStyle name="Standard 2 10 51 4" xfId="7395" xr:uid="{00000000-0005-0000-0000-000072110000}"/>
    <cellStyle name="Standard 2 10 51 5" xfId="7394" xr:uid="{00000000-0005-0000-0000-000073110000}"/>
    <cellStyle name="Standard 2 10 52" xfId="2335" xr:uid="{00000000-0005-0000-0000-000074110000}"/>
    <cellStyle name="Standard 2 10 52 2" xfId="3957" xr:uid="{00000000-0005-0000-0000-000075110000}"/>
    <cellStyle name="Standard 2 10 52 3" xfId="5609" xr:uid="{00000000-0005-0000-0000-000076110000}"/>
    <cellStyle name="Standard 2 10 52 4" xfId="7397" xr:uid="{00000000-0005-0000-0000-000077110000}"/>
    <cellStyle name="Standard 2 10 52 5" xfId="7396" xr:uid="{00000000-0005-0000-0000-000078110000}"/>
    <cellStyle name="Standard 2 10 53" xfId="2336" xr:uid="{00000000-0005-0000-0000-000079110000}"/>
    <cellStyle name="Standard 2 10 53 2" xfId="3958" xr:uid="{00000000-0005-0000-0000-00007A110000}"/>
    <cellStyle name="Standard 2 10 53 3" xfId="5610" xr:uid="{00000000-0005-0000-0000-00007B110000}"/>
    <cellStyle name="Standard 2 10 53 4" xfId="7399" xr:uid="{00000000-0005-0000-0000-00007C110000}"/>
    <cellStyle name="Standard 2 10 53 5" xfId="7398" xr:uid="{00000000-0005-0000-0000-00007D110000}"/>
    <cellStyle name="Standard 2 10 54" xfId="2337" xr:uid="{00000000-0005-0000-0000-00007E110000}"/>
    <cellStyle name="Standard 2 10 54 2" xfId="3959" xr:uid="{00000000-0005-0000-0000-00007F110000}"/>
    <cellStyle name="Standard 2 10 54 3" xfId="5611" xr:uid="{00000000-0005-0000-0000-000080110000}"/>
    <cellStyle name="Standard 2 10 54 4" xfId="7401" xr:uid="{00000000-0005-0000-0000-000081110000}"/>
    <cellStyle name="Standard 2 10 54 5" xfId="7400" xr:uid="{00000000-0005-0000-0000-000082110000}"/>
    <cellStyle name="Standard 2 10 55" xfId="2338" xr:uid="{00000000-0005-0000-0000-000083110000}"/>
    <cellStyle name="Standard 2 10 55 2" xfId="3960" xr:uid="{00000000-0005-0000-0000-000084110000}"/>
    <cellStyle name="Standard 2 10 55 3" xfId="5612" xr:uid="{00000000-0005-0000-0000-000085110000}"/>
    <cellStyle name="Standard 2 10 55 4" xfId="7403" xr:uid="{00000000-0005-0000-0000-000086110000}"/>
    <cellStyle name="Standard 2 10 55 5" xfId="7402" xr:uid="{00000000-0005-0000-0000-000087110000}"/>
    <cellStyle name="Standard 2 10 56" xfId="2339" xr:uid="{00000000-0005-0000-0000-000088110000}"/>
    <cellStyle name="Standard 2 10 56 2" xfId="3961" xr:uid="{00000000-0005-0000-0000-000089110000}"/>
    <cellStyle name="Standard 2 10 56 3" xfId="5613" xr:uid="{00000000-0005-0000-0000-00008A110000}"/>
    <cellStyle name="Standard 2 10 56 4" xfId="7405" xr:uid="{00000000-0005-0000-0000-00008B110000}"/>
    <cellStyle name="Standard 2 10 56 5" xfId="7404" xr:uid="{00000000-0005-0000-0000-00008C110000}"/>
    <cellStyle name="Standard 2 10 57" xfId="2340" xr:uid="{00000000-0005-0000-0000-00008D110000}"/>
    <cellStyle name="Standard 2 10 57 2" xfId="3962" xr:uid="{00000000-0005-0000-0000-00008E110000}"/>
    <cellStyle name="Standard 2 10 57 3" xfId="5614" xr:uid="{00000000-0005-0000-0000-00008F110000}"/>
    <cellStyle name="Standard 2 10 57 4" xfId="7407" xr:uid="{00000000-0005-0000-0000-000090110000}"/>
    <cellStyle name="Standard 2 10 57 5" xfId="7406" xr:uid="{00000000-0005-0000-0000-000091110000}"/>
    <cellStyle name="Standard 2 10 58" xfId="2341" xr:uid="{00000000-0005-0000-0000-000092110000}"/>
    <cellStyle name="Standard 2 10 58 2" xfId="3963" xr:uid="{00000000-0005-0000-0000-000093110000}"/>
    <cellStyle name="Standard 2 10 58 3" xfId="5615" xr:uid="{00000000-0005-0000-0000-000094110000}"/>
    <cellStyle name="Standard 2 10 59" xfId="2342" xr:uid="{00000000-0005-0000-0000-000095110000}"/>
    <cellStyle name="Standard 2 10 59 2" xfId="3964" xr:uid="{00000000-0005-0000-0000-000096110000}"/>
    <cellStyle name="Standard 2 10 59 3" xfId="5616" xr:uid="{00000000-0005-0000-0000-000097110000}"/>
    <cellStyle name="Standard 2 10 6" xfId="2343" xr:uid="{00000000-0005-0000-0000-000098110000}"/>
    <cellStyle name="Standard 2 10 6 2" xfId="3965" xr:uid="{00000000-0005-0000-0000-000099110000}"/>
    <cellStyle name="Standard 2 10 6 3" xfId="5617" xr:uid="{00000000-0005-0000-0000-00009A110000}"/>
    <cellStyle name="Standard 2 10 6 4" xfId="7409" xr:uid="{00000000-0005-0000-0000-00009B110000}"/>
    <cellStyle name="Standard 2 10 6 5" xfId="7408" xr:uid="{00000000-0005-0000-0000-00009C110000}"/>
    <cellStyle name="Standard 2 10 60" xfId="2344" xr:uid="{00000000-0005-0000-0000-00009D110000}"/>
    <cellStyle name="Standard 2 10 60 2" xfId="3966" xr:uid="{00000000-0005-0000-0000-00009E110000}"/>
    <cellStyle name="Standard 2 10 60 3" xfId="5618" xr:uid="{00000000-0005-0000-0000-00009F110000}"/>
    <cellStyle name="Standard 2 10 61" xfId="2345" xr:uid="{00000000-0005-0000-0000-0000A0110000}"/>
    <cellStyle name="Standard 2 10 61 2" xfId="5165" xr:uid="{00000000-0005-0000-0000-0000A1110000}"/>
    <cellStyle name="Standard 2 10 61 3" xfId="6817" xr:uid="{00000000-0005-0000-0000-0000A2110000}"/>
    <cellStyle name="Standard 2 10 61 4" xfId="7411" xr:uid="{00000000-0005-0000-0000-0000A3110000}"/>
    <cellStyle name="Standard 2 10 61 5" xfId="7410" xr:uid="{00000000-0005-0000-0000-0000A4110000}"/>
    <cellStyle name="Standard 2 10 62" xfId="2346" xr:uid="{00000000-0005-0000-0000-0000A5110000}"/>
    <cellStyle name="Standard 2 10 62 2" xfId="5154" xr:uid="{00000000-0005-0000-0000-0000A6110000}"/>
    <cellStyle name="Standard 2 10 62 3" xfId="6806" xr:uid="{00000000-0005-0000-0000-0000A7110000}"/>
    <cellStyle name="Standard 2 10 62 4" xfId="7413" xr:uid="{00000000-0005-0000-0000-0000A8110000}"/>
    <cellStyle name="Standard 2 10 62 5" xfId="7412" xr:uid="{00000000-0005-0000-0000-0000A9110000}"/>
    <cellStyle name="Standard 2 10 63" xfId="2347" xr:uid="{00000000-0005-0000-0000-0000AA110000}"/>
    <cellStyle name="Standard 2 10 63 2" xfId="5161" xr:uid="{00000000-0005-0000-0000-0000AB110000}"/>
    <cellStyle name="Standard 2 10 63 3" xfId="6813" xr:uid="{00000000-0005-0000-0000-0000AC110000}"/>
    <cellStyle name="Standard 2 10 63 4" xfId="7415" xr:uid="{00000000-0005-0000-0000-0000AD110000}"/>
    <cellStyle name="Standard 2 10 63 5" xfId="7414" xr:uid="{00000000-0005-0000-0000-0000AE110000}"/>
    <cellStyle name="Standard 2 10 64" xfId="3566" xr:uid="{00000000-0005-0000-0000-0000AF110000}"/>
    <cellStyle name="Standard 2 10 65" xfId="5219" xr:uid="{00000000-0005-0000-0000-0000B0110000}"/>
    <cellStyle name="Standard 2 10 66" xfId="7416" xr:uid="{00000000-0005-0000-0000-0000B1110000}"/>
    <cellStyle name="Standard 2 10 7" xfId="2348" xr:uid="{00000000-0005-0000-0000-0000B2110000}"/>
    <cellStyle name="Standard 2 10 7 2" xfId="3967" xr:uid="{00000000-0005-0000-0000-0000B3110000}"/>
    <cellStyle name="Standard 2 10 7 3" xfId="5619" xr:uid="{00000000-0005-0000-0000-0000B4110000}"/>
    <cellStyle name="Standard 2 10 7 4" xfId="7418" xr:uid="{00000000-0005-0000-0000-0000B5110000}"/>
    <cellStyle name="Standard 2 10 7 5" xfId="7417" xr:uid="{00000000-0005-0000-0000-0000B6110000}"/>
    <cellStyle name="Standard 2 10 8" xfId="2349" xr:uid="{00000000-0005-0000-0000-0000B7110000}"/>
    <cellStyle name="Standard 2 10 8 2" xfId="3968" xr:uid="{00000000-0005-0000-0000-0000B8110000}"/>
    <cellStyle name="Standard 2 10 8 3" xfId="5620" xr:uid="{00000000-0005-0000-0000-0000B9110000}"/>
    <cellStyle name="Standard 2 10 8 4" xfId="7420" xr:uid="{00000000-0005-0000-0000-0000BA110000}"/>
    <cellStyle name="Standard 2 10 8 5" xfId="7419" xr:uid="{00000000-0005-0000-0000-0000BB110000}"/>
    <cellStyle name="Standard 2 10 9" xfId="2350" xr:uid="{00000000-0005-0000-0000-0000BC110000}"/>
    <cellStyle name="Standard 2 10 9 2" xfId="3969" xr:uid="{00000000-0005-0000-0000-0000BD110000}"/>
    <cellStyle name="Standard 2 10 9 3" xfId="5621" xr:uid="{00000000-0005-0000-0000-0000BE110000}"/>
    <cellStyle name="Standard 2 10 9 4" xfId="7422" xr:uid="{00000000-0005-0000-0000-0000BF110000}"/>
    <cellStyle name="Standard 2 10 9 5" xfId="7421" xr:uid="{00000000-0005-0000-0000-0000C0110000}"/>
    <cellStyle name="Standard 2 100" xfId="2351" xr:uid="{00000000-0005-0000-0000-0000C1110000}"/>
    <cellStyle name="Standard 2 100 2" xfId="3970" xr:uid="{00000000-0005-0000-0000-0000C2110000}"/>
    <cellStyle name="Standard 2 100 3" xfId="5622" xr:uid="{00000000-0005-0000-0000-0000C3110000}"/>
    <cellStyle name="Standard 2 100 4" xfId="7424" xr:uid="{00000000-0005-0000-0000-0000C4110000}"/>
    <cellStyle name="Standard 2 100 5" xfId="7423" xr:uid="{00000000-0005-0000-0000-0000C5110000}"/>
    <cellStyle name="Standard 2 101" xfId="2352" xr:uid="{00000000-0005-0000-0000-0000C6110000}"/>
    <cellStyle name="Standard 2 101 2" xfId="3971" xr:uid="{00000000-0005-0000-0000-0000C7110000}"/>
    <cellStyle name="Standard 2 101 3" xfId="5623" xr:uid="{00000000-0005-0000-0000-0000C8110000}"/>
    <cellStyle name="Standard 2 101 4" xfId="7426" xr:uid="{00000000-0005-0000-0000-0000C9110000}"/>
    <cellStyle name="Standard 2 101 5" xfId="7425" xr:uid="{00000000-0005-0000-0000-0000CA110000}"/>
    <cellStyle name="Standard 2 102" xfId="2353" xr:uid="{00000000-0005-0000-0000-0000CB110000}"/>
    <cellStyle name="Standard 2 102 2" xfId="3972" xr:uid="{00000000-0005-0000-0000-0000CC110000}"/>
    <cellStyle name="Standard 2 102 3" xfId="5624" xr:uid="{00000000-0005-0000-0000-0000CD110000}"/>
    <cellStyle name="Standard 2 102 4" xfId="7428" xr:uid="{00000000-0005-0000-0000-0000CE110000}"/>
    <cellStyle name="Standard 2 102 5" xfId="7427" xr:uid="{00000000-0005-0000-0000-0000CF110000}"/>
    <cellStyle name="Standard 2 103" xfId="2354" xr:uid="{00000000-0005-0000-0000-0000D0110000}"/>
    <cellStyle name="Standard 2 103 2" xfId="3973" xr:uid="{00000000-0005-0000-0000-0000D1110000}"/>
    <cellStyle name="Standard 2 103 3" xfId="5625" xr:uid="{00000000-0005-0000-0000-0000D2110000}"/>
    <cellStyle name="Standard 2 103 4" xfId="7430" xr:uid="{00000000-0005-0000-0000-0000D3110000}"/>
    <cellStyle name="Standard 2 103 5" xfId="7429" xr:uid="{00000000-0005-0000-0000-0000D4110000}"/>
    <cellStyle name="Standard 2 104" xfId="2355" xr:uid="{00000000-0005-0000-0000-0000D5110000}"/>
    <cellStyle name="Standard 2 104 2" xfId="3974" xr:uid="{00000000-0005-0000-0000-0000D6110000}"/>
    <cellStyle name="Standard 2 104 3" xfId="5626" xr:uid="{00000000-0005-0000-0000-0000D7110000}"/>
    <cellStyle name="Standard 2 104 4" xfId="7432" xr:uid="{00000000-0005-0000-0000-0000D8110000}"/>
    <cellStyle name="Standard 2 104 5" xfId="7431" xr:uid="{00000000-0005-0000-0000-0000D9110000}"/>
    <cellStyle name="Standard 2 105" xfId="2356" xr:uid="{00000000-0005-0000-0000-0000DA110000}"/>
    <cellStyle name="Standard 2 105 2" xfId="3975" xr:uid="{00000000-0005-0000-0000-0000DB110000}"/>
    <cellStyle name="Standard 2 105 3" xfId="5627" xr:uid="{00000000-0005-0000-0000-0000DC110000}"/>
    <cellStyle name="Standard 2 105 4" xfId="7434" xr:uid="{00000000-0005-0000-0000-0000DD110000}"/>
    <cellStyle name="Standard 2 105 5" xfId="7433" xr:uid="{00000000-0005-0000-0000-0000DE110000}"/>
    <cellStyle name="Standard 2 106" xfId="2357" xr:uid="{00000000-0005-0000-0000-0000DF110000}"/>
    <cellStyle name="Standard 2 106 2" xfId="3976" xr:uid="{00000000-0005-0000-0000-0000E0110000}"/>
    <cellStyle name="Standard 2 106 3" xfId="5628" xr:uid="{00000000-0005-0000-0000-0000E1110000}"/>
    <cellStyle name="Standard 2 106 4" xfId="7436" xr:uid="{00000000-0005-0000-0000-0000E2110000}"/>
    <cellStyle name="Standard 2 106 5" xfId="7435" xr:uid="{00000000-0005-0000-0000-0000E3110000}"/>
    <cellStyle name="Standard 2 107" xfId="2358" xr:uid="{00000000-0005-0000-0000-0000E4110000}"/>
    <cellStyle name="Standard 2 107 2" xfId="3977" xr:uid="{00000000-0005-0000-0000-0000E5110000}"/>
    <cellStyle name="Standard 2 107 3" xfId="5629" xr:uid="{00000000-0005-0000-0000-0000E6110000}"/>
    <cellStyle name="Standard 2 107 4" xfId="7438" xr:uid="{00000000-0005-0000-0000-0000E7110000}"/>
    <cellStyle name="Standard 2 107 5" xfId="7437" xr:uid="{00000000-0005-0000-0000-0000E8110000}"/>
    <cellStyle name="Standard 2 108" xfId="2359" xr:uid="{00000000-0005-0000-0000-0000E9110000}"/>
    <cellStyle name="Standard 2 108 2" xfId="3978" xr:uid="{00000000-0005-0000-0000-0000EA110000}"/>
    <cellStyle name="Standard 2 108 3" xfId="5630" xr:uid="{00000000-0005-0000-0000-0000EB110000}"/>
    <cellStyle name="Standard 2 108 4" xfId="7440" xr:uid="{00000000-0005-0000-0000-0000EC110000}"/>
    <cellStyle name="Standard 2 108 5" xfId="7439" xr:uid="{00000000-0005-0000-0000-0000ED110000}"/>
    <cellStyle name="Standard 2 109" xfId="2360" xr:uid="{00000000-0005-0000-0000-0000EE110000}"/>
    <cellStyle name="Standard 2 109 2" xfId="3979" xr:uid="{00000000-0005-0000-0000-0000EF110000}"/>
    <cellStyle name="Standard 2 109 3" xfId="5631" xr:uid="{00000000-0005-0000-0000-0000F0110000}"/>
    <cellStyle name="Standard 2 109 4" xfId="7442" xr:uid="{00000000-0005-0000-0000-0000F1110000}"/>
    <cellStyle name="Standard 2 109 5" xfId="7441" xr:uid="{00000000-0005-0000-0000-0000F2110000}"/>
    <cellStyle name="Standard 2 11" xfId="37" xr:uid="{00000000-0005-0000-0000-0000F3110000}"/>
    <cellStyle name="Standard 2 11 10" xfId="2361" xr:uid="{00000000-0005-0000-0000-0000F4110000}"/>
    <cellStyle name="Standard 2 11 10 2" xfId="3981" xr:uid="{00000000-0005-0000-0000-0000F5110000}"/>
    <cellStyle name="Standard 2 11 10 3" xfId="5633" xr:uid="{00000000-0005-0000-0000-0000F6110000}"/>
    <cellStyle name="Standard 2 11 10 4" xfId="7444" xr:uid="{00000000-0005-0000-0000-0000F7110000}"/>
    <cellStyle name="Standard 2 11 10 5" xfId="7443" xr:uid="{00000000-0005-0000-0000-0000F8110000}"/>
    <cellStyle name="Standard 2 11 11" xfId="2362" xr:uid="{00000000-0005-0000-0000-0000F9110000}"/>
    <cellStyle name="Standard 2 11 11 2" xfId="3982" xr:uid="{00000000-0005-0000-0000-0000FA110000}"/>
    <cellStyle name="Standard 2 11 11 3" xfId="5634" xr:uid="{00000000-0005-0000-0000-0000FB110000}"/>
    <cellStyle name="Standard 2 11 11 4" xfId="7446" xr:uid="{00000000-0005-0000-0000-0000FC110000}"/>
    <cellStyle name="Standard 2 11 11 5" xfId="7445" xr:uid="{00000000-0005-0000-0000-0000FD110000}"/>
    <cellStyle name="Standard 2 11 12" xfId="2363" xr:uid="{00000000-0005-0000-0000-0000FE110000}"/>
    <cellStyle name="Standard 2 11 12 2" xfId="3983" xr:uid="{00000000-0005-0000-0000-0000FF110000}"/>
    <cellStyle name="Standard 2 11 12 3" xfId="5635" xr:uid="{00000000-0005-0000-0000-000000120000}"/>
    <cellStyle name="Standard 2 11 12 4" xfId="7448" xr:uid="{00000000-0005-0000-0000-000001120000}"/>
    <cellStyle name="Standard 2 11 12 5" xfId="7447" xr:uid="{00000000-0005-0000-0000-000002120000}"/>
    <cellStyle name="Standard 2 11 13" xfId="2364" xr:uid="{00000000-0005-0000-0000-000003120000}"/>
    <cellStyle name="Standard 2 11 13 2" xfId="3984" xr:uid="{00000000-0005-0000-0000-000004120000}"/>
    <cellStyle name="Standard 2 11 13 3" xfId="5636" xr:uid="{00000000-0005-0000-0000-000005120000}"/>
    <cellStyle name="Standard 2 11 13 4" xfId="7450" xr:uid="{00000000-0005-0000-0000-000006120000}"/>
    <cellStyle name="Standard 2 11 13 5" xfId="7449" xr:uid="{00000000-0005-0000-0000-000007120000}"/>
    <cellStyle name="Standard 2 11 14" xfId="2365" xr:uid="{00000000-0005-0000-0000-000008120000}"/>
    <cellStyle name="Standard 2 11 14 2" xfId="3985" xr:uid="{00000000-0005-0000-0000-000009120000}"/>
    <cellStyle name="Standard 2 11 14 3" xfId="5637" xr:uid="{00000000-0005-0000-0000-00000A120000}"/>
    <cellStyle name="Standard 2 11 14 4" xfId="7452" xr:uid="{00000000-0005-0000-0000-00000B120000}"/>
    <cellStyle name="Standard 2 11 14 5" xfId="7451" xr:uid="{00000000-0005-0000-0000-00000C120000}"/>
    <cellStyle name="Standard 2 11 15" xfId="2366" xr:uid="{00000000-0005-0000-0000-00000D120000}"/>
    <cellStyle name="Standard 2 11 15 2" xfId="3986" xr:uid="{00000000-0005-0000-0000-00000E120000}"/>
    <cellStyle name="Standard 2 11 15 3" xfId="5638" xr:uid="{00000000-0005-0000-0000-00000F120000}"/>
    <cellStyle name="Standard 2 11 15 4" xfId="7454" xr:uid="{00000000-0005-0000-0000-000010120000}"/>
    <cellStyle name="Standard 2 11 15 5" xfId="7453" xr:uid="{00000000-0005-0000-0000-000011120000}"/>
    <cellStyle name="Standard 2 11 16" xfId="2367" xr:uid="{00000000-0005-0000-0000-000012120000}"/>
    <cellStyle name="Standard 2 11 16 2" xfId="3987" xr:uid="{00000000-0005-0000-0000-000013120000}"/>
    <cellStyle name="Standard 2 11 16 3" xfId="5639" xr:uid="{00000000-0005-0000-0000-000014120000}"/>
    <cellStyle name="Standard 2 11 16 4" xfId="7456" xr:uid="{00000000-0005-0000-0000-000015120000}"/>
    <cellStyle name="Standard 2 11 16 5" xfId="7455" xr:uid="{00000000-0005-0000-0000-000016120000}"/>
    <cellStyle name="Standard 2 11 17" xfId="2368" xr:uid="{00000000-0005-0000-0000-000017120000}"/>
    <cellStyle name="Standard 2 11 17 2" xfId="3988" xr:uid="{00000000-0005-0000-0000-000018120000}"/>
    <cellStyle name="Standard 2 11 17 3" xfId="5640" xr:uid="{00000000-0005-0000-0000-000019120000}"/>
    <cellStyle name="Standard 2 11 17 4" xfId="7458" xr:uid="{00000000-0005-0000-0000-00001A120000}"/>
    <cellStyle name="Standard 2 11 17 5" xfId="7457" xr:uid="{00000000-0005-0000-0000-00001B120000}"/>
    <cellStyle name="Standard 2 11 18" xfId="2369" xr:uid="{00000000-0005-0000-0000-00001C120000}"/>
    <cellStyle name="Standard 2 11 18 2" xfId="3989" xr:uid="{00000000-0005-0000-0000-00001D120000}"/>
    <cellStyle name="Standard 2 11 18 3" xfId="5641" xr:uid="{00000000-0005-0000-0000-00001E120000}"/>
    <cellStyle name="Standard 2 11 18 4" xfId="7460" xr:uid="{00000000-0005-0000-0000-00001F120000}"/>
    <cellStyle name="Standard 2 11 18 5" xfId="7459" xr:uid="{00000000-0005-0000-0000-000020120000}"/>
    <cellStyle name="Standard 2 11 19" xfId="2370" xr:uid="{00000000-0005-0000-0000-000021120000}"/>
    <cellStyle name="Standard 2 11 19 2" xfId="3990" xr:uid="{00000000-0005-0000-0000-000022120000}"/>
    <cellStyle name="Standard 2 11 19 3" xfId="5642" xr:uid="{00000000-0005-0000-0000-000023120000}"/>
    <cellStyle name="Standard 2 11 19 4" xfId="7462" xr:uid="{00000000-0005-0000-0000-000024120000}"/>
    <cellStyle name="Standard 2 11 19 5" xfId="7461" xr:uid="{00000000-0005-0000-0000-000025120000}"/>
    <cellStyle name="Standard 2 11 2" xfId="2371" xr:uid="{00000000-0005-0000-0000-000026120000}"/>
    <cellStyle name="Standard 2 11 2 2" xfId="3980" xr:uid="{00000000-0005-0000-0000-000027120000}"/>
    <cellStyle name="Standard 2 11 2 3" xfId="5632" xr:uid="{00000000-0005-0000-0000-000028120000}"/>
    <cellStyle name="Standard 2 11 2 4" xfId="7464" xr:uid="{00000000-0005-0000-0000-000029120000}"/>
    <cellStyle name="Standard 2 11 2 5" xfId="7463" xr:uid="{00000000-0005-0000-0000-00002A120000}"/>
    <cellStyle name="Standard 2 11 20" xfId="2372" xr:uid="{00000000-0005-0000-0000-00002B120000}"/>
    <cellStyle name="Standard 2 11 20 2" xfId="3991" xr:uid="{00000000-0005-0000-0000-00002C120000}"/>
    <cellStyle name="Standard 2 11 20 3" xfId="5643" xr:uid="{00000000-0005-0000-0000-00002D120000}"/>
    <cellStyle name="Standard 2 11 20 4" xfId="7466" xr:uid="{00000000-0005-0000-0000-00002E120000}"/>
    <cellStyle name="Standard 2 11 20 5" xfId="7465" xr:uid="{00000000-0005-0000-0000-00002F120000}"/>
    <cellStyle name="Standard 2 11 21" xfId="2373" xr:uid="{00000000-0005-0000-0000-000030120000}"/>
    <cellStyle name="Standard 2 11 21 2" xfId="3992" xr:uid="{00000000-0005-0000-0000-000031120000}"/>
    <cellStyle name="Standard 2 11 21 3" xfId="5644" xr:uid="{00000000-0005-0000-0000-000032120000}"/>
    <cellStyle name="Standard 2 11 21 4" xfId="7468" xr:uid="{00000000-0005-0000-0000-000033120000}"/>
    <cellStyle name="Standard 2 11 21 5" xfId="7467" xr:uid="{00000000-0005-0000-0000-000034120000}"/>
    <cellStyle name="Standard 2 11 22" xfId="2374" xr:uid="{00000000-0005-0000-0000-000035120000}"/>
    <cellStyle name="Standard 2 11 22 2" xfId="3993" xr:uid="{00000000-0005-0000-0000-000036120000}"/>
    <cellStyle name="Standard 2 11 22 3" xfId="5645" xr:uid="{00000000-0005-0000-0000-000037120000}"/>
    <cellStyle name="Standard 2 11 22 4" xfId="7470" xr:uid="{00000000-0005-0000-0000-000038120000}"/>
    <cellStyle name="Standard 2 11 22 5" xfId="7469" xr:uid="{00000000-0005-0000-0000-000039120000}"/>
    <cellStyle name="Standard 2 11 23" xfId="2375" xr:uid="{00000000-0005-0000-0000-00003A120000}"/>
    <cellStyle name="Standard 2 11 23 2" xfId="3994" xr:uid="{00000000-0005-0000-0000-00003B120000}"/>
    <cellStyle name="Standard 2 11 23 3" xfId="5646" xr:uid="{00000000-0005-0000-0000-00003C120000}"/>
    <cellStyle name="Standard 2 11 23 4" xfId="7472" xr:uid="{00000000-0005-0000-0000-00003D120000}"/>
    <cellStyle name="Standard 2 11 23 5" xfId="7471" xr:uid="{00000000-0005-0000-0000-00003E120000}"/>
    <cellStyle name="Standard 2 11 24" xfId="2376" xr:uid="{00000000-0005-0000-0000-00003F120000}"/>
    <cellStyle name="Standard 2 11 24 2" xfId="3995" xr:uid="{00000000-0005-0000-0000-000040120000}"/>
    <cellStyle name="Standard 2 11 24 3" xfId="5647" xr:uid="{00000000-0005-0000-0000-000041120000}"/>
    <cellStyle name="Standard 2 11 24 4" xfId="7474" xr:uid="{00000000-0005-0000-0000-000042120000}"/>
    <cellStyle name="Standard 2 11 24 5" xfId="7473" xr:uid="{00000000-0005-0000-0000-000043120000}"/>
    <cellStyle name="Standard 2 11 25" xfId="2377" xr:uid="{00000000-0005-0000-0000-000044120000}"/>
    <cellStyle name="Standard 2 11 25 2" xfId="3996" xr:uid="{00000000-0005-0000-0000-000045120000}"/>
    <cellStyle name="Standard 2 11 25 3" xfId="5648" xr:uid="{00000000-0005-0000-0000-000046120000}"/>
    <cellStyle name="Standard 2 11 25 4" xfId="7476" xr:uid="{00000000-0005-0000-0000-000047120000}"/>
    <cellStyle name="Standard 2 11 25 5" xfId="7475" xr:uid="{00000000-0005-0000-0000-000048120000}"/>
    <cellStyle name="Standard 2 11 26" xfId="2378" xr:uid="{00000000-0005-0000-0000-000049120000}"/>
    <cellStyle name="Standard 2 11 26 2" xfId="3997" xr:uid="{00000000-0005-0000-0000-00004A120000}"/>
    <cellStyle name="Standard 2 11 26 3" xfId="5649" xr:uid="{00000000-0005-0000-0000-00004B120000}"/>
    <cellStyle name="Standard 2 11 26 4" xfId="7478" xr:uid="{00000000-0005-0000-0000-00004C120000}"/>
    <cellStyle name="Standard 2 11 26 5" xfId="7477" xr:uid="{00000000-0005-0000-0000-00004D120000}"/>
    <cellStyle name="Standard 2 11 27" xfId="2379" xr:uid="{00000000-0005-0000-0000-00004E120000}"/>
    <cellStyle name="Standard 2 11 27 2" xfId="3998" xr:uid="{00000000-0005-0000-0000-00004F120000}"/>
    <cellStyle name="Standard 2 11 27 3" xfId="5650" xr:uid="{00000000-0005-0000-0000-000050120000}"/>
    <cellStyle name="Standard 2 11 27 4" xfId="7480" xr:uid="{00000000-0005-0000-0000-000051120000}"/>
    <cellStyle name="Standard 2 11 27 5" xfId="7479" xr:uid="{00000000-0005-0000-0000-000052120000}"/>
    <cellStyle name="Standard 2 11 28" xfId="2380" xr:uid="{00000000-0005-0000-0000-000053120000}"/>
    <cellStyle name="Standard 2 11 28 2" xfId="3999" xr:uid="{00000000-0005-0000-0000-000054120000}"/>
    <cellStyle name="Standard 2 11 28 3" xfId="5651" xr:uid="{00000000-0005-0000-0000-000055120000}"/>
    <cellStyle name="Standard 2 11 28 4" xfId="7482" xr:uid="{00000000-0005-0000-0000-000056120000}"/>
    <cellStyle name="Standard 2 11 28 5" xfId="7481" xr:uid="{00000000-0005-0000-0000-000057120000}"/>
    <cellStyle name="Standard 2 11 29" xfId="2381" xr:uid="{00000000-0005-0000-0000-000058120000}"/>
    <cellStyle name="Standard 2 11 29 2" xfId="4000" xr:uid="{00000000-0005-0000-0000-000059120000}"/>
    <cellStyle name="Standard 2 11 29 3" xfId="5652" xr:uid="{00000000-0005-0000-0000-00005A120000}"/>
    <cellStyle name="Standard 2 11 29 4" xfId="7484" xr:uid="{00000000-0005-0000-0000-00005B120000}"/>
    <cellStyle name="Standard 2 11 29 5" xfId="7483" xr:uid="{00000000-0005-0000-0000-00005C120000}"/>
    <cellStyle name="Standard 2 11 3" xfId="2382" xr:uid="{00000000-0005-0000-0000-00005D120000}"/>
    <cellStyle name="Standard 2 11 3 2" xfId="4001" xr:uid="{00000000-0005-0000-0000-00005E120000}"/>
    <cellStyle name="Standard 2 11 3 3" xfId="5653" xr:uid="{00000000-0005-0000-0000-00005F120000}"/>
    <cellStyle name="Standard 2 11 3 4" xfId="7486" xr:uid="{00000000-0005-0000-0000-000060120000}"/>
    <cellStyle name="Standard 2 11 3 5" xfId="7485" xr:uid="{00000000-0005-0000-0000-000061120000}"/>
    <cellStyle name="Standard 2 11 30" xfId="2383" xr:uid="{00000000-0005-0000-0000-000062120000}"/>
    <cellStyle name="Standard 2 11 30 2" xfId="4002" xr:uid="{00000000-0005-0000-0000-000063120000}"/>
    <cellStyle name="Standard 2 11 30 3" xfId="5654" xr:uid="{00000000-0005-0000-0000-000064120000}"/>
    <cellStyle name="Standard 2 11 30 4" xfId="7488" xr:uid="{00000000-0005-0000-0000-000065120000}"/>
    <cellStyle name="Standard 2 11 30 5" xfId="7487" xr:uid="{00000000-0005-0000-0000-000066120000}"/>
    <cellStyle name="Standard 2 11 31" xfId="2384" xr:uid="{00000000-0005-0000-0000-000067120000}"/>
    <cellStyle name="Standard 2 11 31 2" xfId="4003" xr:uid="{00000000-0005-0000-0000-000068120000}"/>
    <cellStyle name="Standard 2 11 31 3" xfId="5655" xr:uid="{00000000-0005-0000-0000-000069120000}"/>
    <cellStyle name="Standard 2 11 31 4" xfId="7490" xr:uid="{00000000-0005-0000-0000-00006A120000}"/>
    <cellStyle name="Standard 2 11 31 5" xfId="7489" xr:uid="{00000000-0005-0000-0000-00006B120000}"/>
    <cellStyle name="Standard 2 11 32" xfId="2385" xr:uid="{00000000-0005-0000-0000-00006C120000}"/>
    <cellStyle name="Standard 2 11 32 2" xfId="4004" xr:uid="{00000000-0005-0000-0000-00006D120000}"/>
    <cellStyle name="Standard 2 11 32 3" xfId="5656" xr:uid="{00000000-0005-0000-0000-00006E120000}"/>
    <cellStyle name="Standard 2 11 32 4" xfId="7492" xr:uid="{00000000-0005-0000-0000-00006F120000}"/>
    <cellStyle name="Standard 2 11 32 5" xfId="7491" xr:uid="{00000000-0005-0000-0000-000070120000}"/>
    <cellStyle name="Standard 2 11 33" xfId="2386" xr:uid="{00000000-0005-0000-0000-000071120000}"/>
    <cellStyle name="Standard 2 11 33 2" xfId="4005" xr:uid="{00000000-0005-0000-0000-000072120000}"/>
    <cellStyle name="Standard 2 11 33 3" xfId="5657" xr:uid="{00000000-0005-0000-0000-000073120000}"/>
    <cellStyle name="Standard 2 11 33 4" xfId="7494" xr:uid="{00000000-0005-0000-0000-000074120000}"/>
    <cellStyle name="Standard 2 11 33 5" xfId="7493" xr:uid="{00000000-0005-0000-0000-000075120000}"/>
    <cellStyle name="Standard 2 11 34" xfId="2387" xr:uid="{00000000-0005-0000-0000-000076120000}"/>
    <cellStyle name="Standard 2 11 34 2" xfId="4006" xr:uid="{00000000-0005-0000-0000-000077120000}"/>
    <cellStyle name="Standard 2 11 34 3" xfId="5658" xr:uid="{00000000-0005-0000-0000-000078120000}"/>
    <cellStyle name="Standard 2 11 34 4" xfId="7496" xr:uid="{00000000-0005-0000-0000-000079120000}"/>
    <cellStyle name="Standard 2 11 34 5" xfId="7495" xr:uid="{00000000-0005-0000-0000-00007A120000}"/>
    <cellStyle name="Standard 2 11 35" xfId="2388" xr:uid="{00000000-0005-0000-0000-00007B120000}"/>
    <cellStyle name="Standard 2 11 35 2" xfId="4007" xr:uid="{00000000-0005-0000-0000-00007C120000}"/>
    <cellStyle name="Standard 2 11 35 3" xfId="5659" xr:uid="{00000000-0005-0000-0000-00007D120000}"/>
    <cellStyle name="Standard 2 11 35 4" xfId="7498" xr:uid="{00000000-0005-0000-0000-00007E120000}"/>
    <cellStyle name="Standard 2 11 35 5" xfId="7497" xr:uid="{00000000-0005-0000-0000-00007F120000}"/>
    <cellStyle name="Standard 2 11 36" xfId="2389" xr:uid="{00000000-0005-0000-0000-000080120000}"/>
    <cellStyle name="Standard 2 11 36 2" xfId="4008" xr:uid="{00000000-0005-0000-0000-000081120000}"/>
    <cellStyle name="Standard 2 11 36 3" xfId="5660" xr:uid="{00000000-0005-0000-0000-000082120000}"/>
    <cellStyle name="Standard 2 11 36 4" xfId="7500" xr:uid="{00000000-0005-0000-0000-000083120000}"/>
    <cellStyle name="Standard 2 11 36 5" xfId="7499" xr:uid="{00000000-0005-0000-0000-000084120000}"/>
    <cellStyle name="Standard 2 11 37" xfId="2390" xr:uid="{00000000-0005-0000-0000-000085120000}"/>
    <cellStyle name="Standard 2 11 37 2" xfId="4009" xr:uid="{00000000-0005-0000-0000-000086120000}"/>
    <cellStyle name="Standard 2 11 37 3" xfId="5661" xr:uid="{00000000-0005-0000-0000-000087120000}"/>
    <cellStyle name="Standard 2 11 37 4" xfId="7502" xr:uid="{00000000-0005-0000-0000-000088120000}"/>
    <cellStyle name="Standard 2 11 37 5" xfId="7501" xr:uid="{00000000-0005-0000-0000-000089120000}"/>
    <cellStyle name="Standard 2 11 38" xfId="2391" xr:uid="{00000000-0005-0000-0000-00008A120000}"/>
    <cellStyle name="Standard 2 11 38 2" xfId="4010" xr:uid="{00000000-0005-0000-0000-00008B120000}"/>
    <cellStyle name="Standard 2 11 38 3" xfId="5662" xr:uid="{00000000-0005-0000-0000-00008C120000}"/>
    <cellStyle name="Standard 2 11 38 4" xfId="7504" xr:uid="{00000000-0005-0000-0000-00008D120000}"/>
    <cellStyle name="Standard 2 11 38 5" xfId="7503" xr:uid="{00000000-0005-0000-0000-00008E120000}"/>
    <cellStyle name="Standard 2 11 39" xfId="2392" xr:uid="{00000000-0005-0000-0000-00008F120000}"/>
    <cellStyle name="Standard 2 11 39 2" xfId="4011" xr:uid="{00000000-0005-0000-0000-000090120000}"/>
    <cellStyle name="Standard 2 11 39 3" xfId="5663" xr:uid="{00000000-0005-0000-0000-000091120000}"/>
    <cellStyle name="Standard 2 11 39 4" xfId="7506" xr:uid="{00000000-0005-0000-0000-000092120000}"/>
    <cellStyle name="Standard 2 11 39 5" xfId="7505" xr:uid="{00000000-0005-0000-0000-000093120000}"/>
    <cellStyle name="Standard 2 11 4" xfId="2393" xr:uid="{00000000-0005-0000-0000-000094120000}"/>
    <cellStyle name="Standard 2 11 4 2" xfId="4012" xr:uid="{00000000-0005-0000-0000-000095120000}"/>
    <cellStyle name="Standard 2 11 4 3" xfId="5664" xr:uid="{00000000-0005-0000-0000-000096120000}"/>
    <cellStyle name="Standard 2 11 4 4" xfId="7508" xr:uid="{00000000-0005-0000-0000-000097120000}"/>
    <cellStyle name="Standard 2 11 4 5" xfId="7507" xr:uid="{00000000-0005-0000-0000-000098120000}"/>
    <cellStyle name="Standard 2 11 40" xfId="2394" xr:uid="{00000000-0005-0000-0000-000099120000}"/>
    <cellStyle name="Standard 2 11 40 2" xfId="4013" xr:uid="{00000000-0005-0000-0000-00009A120000}"/>
    <cellStyle name="Standard 2 11 40 3" xfId="5665" xr:uid="{00000000-0005-0000-0000-00009B120000}"/>
    <cellStyle name="Standard 2 11 40 4" xfId="7510" xr:uid="{00000000-0005-0000-0000-00009C120000}"/>
    <cellStyle name="Standard 2 11 40 5" xfId="7509" xr:uid="{00000000-0005-0000-0000-00009D120000}"/>
    <cellStyle name="Standard 2 11 41" xfId="2395" xr:uid="{00000000-0005-0000-0000-00009E120000}"/>
    <cellStyle name="Standard 2 11 41 2" xfId="4014" xr:uid="{00000000-0005-0000-0000-00009F120000}"/>
    <cellStyle name="Standard 2 11 41 3" xfId="5666" xr:uid="{00000000-0005-0000-0000-0000A0120000}"/>
    <cellStyle name="Standard 2 11 41 4" xfId="7512" xr:uid="{00000000-0005-0000-0000-0000A1120000}"/>
    <cellStyle name="Standard 2 11 41 5" xfId="7511" xr:uid="{00000000-0005-0000-0000-0000A2120000}"/>
    <cellStyle name="Standard 2 11 42" xfId="2396" xr:uid="{00000000-0005-0000-0000-0000A3120000}"/>
    <cellStyle name="Standard 2 11 42 2" xfId="4015" xr:uid="{00000000-0005-0000-0000-0000A4120000}"/>
    <cellStyle name="Standard 2 11 42 3" xfId="5667" xr:uid="{00000000-0005-0000-0000-0000A5120000}"/>
    <cellStyle name="Standard 2 11 42 4" xfId="7514" xr:uid="{00000000-0005-0000-0000-0000A6120000}"/>
    <cellStyle name="Standard 2 11 42 5" xfId="7513" xr:uid="{00000000-0005-0000-0000-0000A7120000}"/>
    <cellStyle name="Standard 2 11 43" xfId="2397" xr:uid="{00000000-0005-0000-0000-0000A8120000}"/>
    <cellStyle name="Standard 2 11 43 2" xfId="4016" xr:uid="{00000000-0005-0000-0000-0000A9120000}"/>
    <cellStyle name="Standard 2 11 43 3" xfId="5668" xr:uid="{00000000-0005-0000-0000-0000AA120000}"/>
    <cellStyle name="Standard 2 11 43 4" xfId="7516" xr:uid="{00000000-0005-0000-0000-0000AB120000}"/>
    <cellStyle name="Standard 2 11 43 5" xfId="7515" xr:uid="{00000000-0005-0000-0000-0000AC120000}"/>
    <cellStyle name="Standard 2 11 44" xfId="2398" xr:uid="{00000000-0005-0000-0000-0000AD120000}"/>
    <cellStyle name="Standard 2 11 44 2" xfId="4017" xr:uid="{00000000-0005-0000-0000-0000AE120000}"/>
    <cellStyle name="Standard 2 11 44 3" xfId="5669" xr:uid="{00000000-0005-0000-0000-0000AF120000}"/>
    <cellStyle name="Standard 2 11 44 4" xfId="7518" xr:uid="{00000000-0005-0000-0000-0000B0120000}"/>
    <cellStyle name="Standard 2 11 44 5" xfId="7517" xr:uid="{00000000-0005-0000-0000-0000B1120000}"/>
    <cellStyle name="Standard 2 11 45" xfId="2399" xr:uid="{00000000-0005-0000-0000-0000B2120000}"/>
    <cellStyle name="Standard 2 11 45 2" xfId="4018" xr:uid="{00000000-0005-0000-0000-0000B3120000}"/>
    <cellStyle name="Standard 2 11 45 3" xfId="5670" xr:uid="{00000000-0005-0000-0000-0000B4120000}"/>
    <cellStyle name="Standard 2 11 45 4" xfId="7520" xr:uid="{00000000-0005-0000-0000-0000B5120000}"/>
    <cellStyle name="Standard 2 11 45 5" xfId="7519" xr:uid="{00000000-0005-0000-0000-0000B6120000}"/>
    <cellStyle name="Standard 2 11 46" xfId="2400" xr:uid="{00000000-0005-0000-0000-0000B7120000}"/>
    <cellStyle name="Standard 2 11 46 2" xfId="4019" xr:uid="{00000000-0005-0000-0000-0000B8120000}"/>
    <cellStyle name="Standard 2 11 46 3" xfId="5671" xr:uid="{00000000-0005-0000-0000-0000B9120000}"/>
    <cellStyle name="Standard 2 11 46 4" xfId="7522" xr:uid="{00000000-0005-0000-0000-0000BA120000}"/>
    <cellStyle name="Standard 2 11 46 5" xfId="7521" xr:uid="{00000000-0005-0000-0000-0000BB120000}"/>
    <cellStyle name="Standard 2 11 47" xfId="2401" xr:uid="{00000000-0005-0000-0000-0000BC120000}"/>
    <cellStyle name="Standard 2 11 47 2" xfId="4020" xr:uid="{00000000-0005-0000-0000-0000BD120000}"/>
    <cellStyle name="Standard 2 11 47 3" xfId="5672" xr:uid="{00000000-0005-0000-0000-0000BE120000}"/>
    <cellStyle name="Standard 2 11 47 4" xfId="7524" xr:uid="{00000000-0005-0000-0000-0000BF120000}"/>
    <cellStyle name="Standard 2 11 47 5" xfId="7523" xr:uid="{00000000-0005-0000-0000-0000C0120000}"/>
    <cellStyle name="Standard 2 11 48" xfId="2402" xr:uid="{00000000-0005-0000-0000-0000C1120000}"/>
    <cellStyle name="Standard 2 11 48 2" xfId="4021" xr:uid="{00000000-0005-0000-0000-0000C2120000}"/>
    <cellStyle name="Standard 2 11 48 3" xfId="5673" xr:uid="{00000000-0005-0000-0000-0000C3120000}"/>
    <cellStyle name="Standard 2 11 48 4" xfId="7526" xr:uid="{00000000-0005-0000-0000-0000C4120000}"/>
    <cellStyle name="Standard 2 11 48 5" xfId="7525" xr:uid="{00000000-0005-0000-0000-0000C5120000}"/>
    <cellStyle name="Standard 2 11 49" xfId="2403" xr:uid="{00000000-0005-0000-0000-0000C6120000}"/>
    <cellStyle name="Standard 2 11 49 2" xfId="4022" xr:uid="{00000000-0005-0000-0000-0000C7120000}"/>
    <cellStyle name="Standard 2 11 49 3" xfId="5674" xr:uid="{00000000-0005-0000-0000-0000C8120000}"/>
    <cellStyle name="Standard 2 11 49 4" xfId="7528" xr:uid="{00000000-0005-0000-0000-0000C9120000}"/>
    <cellStyle name="Standard 2 11 49 5" xfId="7527" xr:uid="{00000000-0005-0000-0000-0000CA120000}"/>
    <cellStyle name="Standard 2 11 5" xfId="2404" xr:uid="{00000000-0005-0000-0000-0000CB120000}"/>
    <cellStyle name="Standard 2 11 5 2" xfId="4023" xr:uid="{00000000-0005-0000-0000-0000CC120000}"/>
    <cellStyle name="Standard 2 11 5 3" xfId="5675" xr:uid="{00000000-0005-0000-0000-0000CD120000}"/>
    <cellStyle name="Standard 2 11 5 4" xfId="7530" xr:uid="{00000000-0005-0000-0000-0000CE120000}"/>
    <cellStyle name="Standard 2 11 5 5" xfId="7529" xr:uid="{00000000-0005-0000-0000-0000CF120000}"/>
    <cellStyle name="Standard 2 11 50" xfId="2405" xr:uid="{00000000-0005-0000-0000-0000D0120000}"/>
    <cellStyle name="Standard 2 11 50 2" xfId="4024" xr:uid="{00000000-0005-0000-0000-0000D1120000}"/>
    <cellStyle name="Standard 2 11 50 3" xfId="5676" xr:uid="{00000000-0005-0000-0000-0000D2120000}"/>
    <cellStyle name="Standard 2 11 50 4" xfId="7532" xr:uid="{00000000-0005-0000-0000-0000D3120000}"/>
    <cellStyle name="Standard 2 11 50 5" xfId="7531" xr:uid="{00000000-0005-0000-0000-0000D4120000}"/>
    <cellStyle name="Standard 2 11 51" xfId="2406" xr:uid="{00000000-0005-0000-0000-0000D5120000}"/>
    <cellStyle name="Standard 2 11 51 2" xfId="4025" xr:uid="{00000000-0005-0000-0000-0000D6120000}"/>
    <cellStyle name="Standard 2 11 51 3" xfId="5677" xr:uid="{00000000-0005-0000-0000-0000D7120000}"/>
    <cellStyle name="Standard 2 11 51 4" xfId="7534" xr:uid="{00000000-0005-0000-0000-0000D8120000}"/>
    <cellStyle name="Standard 2 11 51 5" xfId="7533" xr:uid="{00000000-0005-0000-0000-0000D9120000}"/>
    <cellStyle name="Standard 2 11 52" xfId="2407" xr:uid="{00000000-0005-0000-0000-0000DA120000}"/>
    <cellStyle name="Standard 2 11 52 2" xfId="4026" xr:uid="{00000000-0005-0000-0000-0000DB120000}"/>
    <cellStyle name="Standard 2 11 52 3" xfId="5678" xr:uid="{00000000-0005-0000-0000-0000DC120000}"/>
    <cellStyle name="Standard 2 11 52 4" xfId="7536" xr:uid="{00000000-0005-0000-0000-0000DD120000}"/>
    <cellStyle name="Standard 2 11 52 5" xfId="7535" xr:uid="{00000000-0005-0000-0000-0000DE120000}"/>
    <cellStyle name="Standard 2 11 53" xfId="2408" xr:uid="{00000000-0005-0000-0000-0000DF120000}"/>
    <cellStyle name="Standard 2 11 53 2" xfId="4027" xr:uid="{00000000-0005-0000-0000-0000E0120000}"/>
    <cellStyle name="Standard 2 11 53 3" xfId="5679" xr:uid="{00000000-0005-0000-0000-0000E1120000}"/>
    <cellStyle name="Standard 2 11 53 4" xfId="7538" xr:uid="{00000000-0005-0000-0000-0000E2120000}"/>
    <cellStyle name="Standard 2 11 53 5" xfId="7537" xr:uid="{00000000-0005-0000-0000-0000E3120000}"/>
    <cellStyle name="Standard 2 11 54" xfId="2409" xr:uid="{00000000-0005-0000-0000-0000E4120000}"/>
    <cellStyle name="Standard 2 11 54 2" xfId="4028" xr:uid="{00000000-0005-0000-0000-0000E5120000}"/>
    <cellStyle name="Standard 2 11 54 3" xfId="5680" xr:uid="{00000000-0005-0000-0000-0000E6120000}"/>
    <cellStyle name="Standard 2 11 54 4" xfId="7540" xr:uid="{00000000-0005-0000-0000-0000E7120000}"/>
    <cellStyle name="Standard 2 11 54 5" xfId="7539" xr:uid="{00000000-0005-0000-0000-0000E8120000}"/>
    <cellStyle name="Standard 2 11 55" xfId="2410" xr:uid="{00000000-0005-0000-0000-0000E9120000}"/>
    <cellStyle name="Standard 2 11 55 2" xfId="4029" xr:uid="{00000000-0005-0000-0000-0000EA120000}"/>
    <cellStyle name="Standard 2 11 55 3" xfId="5681" xr:uid="{00000000-0005-0000-0000-0000EB120000}"/>
    <cellStyle name="Standard 2 11 55 4" xfId="7542" xr:uid="{00000000-0005-0000-0000-0000EC120000}"/>
    <cellStyle name="Standard 2 11 55 5" xfId="7541" xr:uid="{00000000-0005-0000-0000-0000ED120000}"/>
    <cellStyle name="Standard 2 11 56" xfId="2411" xr:uid="{00000000-0005-0000-0000-0000EE120000}"/>
    <cellStyle name="Standard 2 11 56 2" xfId="4030" xr:uid="{00000000-0005-0000-0000-0000EF120000}"/>
    <cellStyle name="Standard 2 11 56 3" xfId="5682" xr:uid="{00000000-0005-0000-0000-0000F0120000}"/>
    <cellStyle name="Standard 2 11 56 4" xfId="7544" xr:uid="{00000000-0005-0000-0000-0000F1120000}"/>
    <cellStyle name="Standard 2 11 56 5" xfId="7543" xr:uid="{00000000-0005-0000-0000-0000F2120000}"/>
    <cellStyle name="Standard 2 11 57" xfId="2412" xr:uid="{00000000-0005-0000-0000-0000F3120000}"/>
    <cellStyle name="Standard 2 11 57 2" xfId="4031" xr:uid="{00000000-0005-0000-0000-0000F4120000}"/>
    <cellStyle name="Standard 2 11 57 3" xfId="5683" xr:uid="{00000000-0005-0000-0000-0000F5120000}"/>
    <cellStyle name="Standard 2 11 57 4" xfId="7546" xr:uid="{00000000-0005-0000-0000-0000F6120000}"/>
    <cellStyle name="Standard 2 11 57 5" xfId="7545" xr:uid="{00000000-0005-0000-0000-0000F7120000}"/>
    <cellStyle name="Standard 2 11 58" xfId="2413" xr:uid="{00000000-0005-0000-0000-0000F8120000}"/>
    <cellStyle name="Standard 2 11 58 2" xfId="4032" xr:uid="{00000000-0005-0000-0000-0000F9120000}"/>
    <cellStyle name="Standard 2 11 58 3" xfId="5684" xr:uid="{00000000-0005-0000-0000-0000FA120000}"/>
    <cellStyle name="Standard 2 11 59" xfId="2414" xr:uid="{00000000-0005-0000-0000-0000FB120000}"/>
    <cellStyle name="Standard 2 11 59 2" xfId="4033" xr:uid="{00000000-0005-0000-0000-0000FC120000}"/>
    <cellStyle name="Standard 2 11 59 3" xfId="5685" xr:uid="{00000000-0005-0000-0000-0000FD120000}"/>
    <cellStyle name="Standard 2 11 6" xfId="2415" xr:uid="{00000000-0005-0000-0000-0000FE120000}"/>
    <cellStyle name="Standard 2 11 6 2" xfId="4034" xr:uid="{00000000-0005-0000-0000-0000FF120000}"/>
    <cellStyle name="Standard 2 11 6 3" xfId="5686" xr:uid="{00000000-0005-0000-0000-000000130000}"/>
    <cellStyle name="Standard 2 11 6 4" xfId="7548" xr:uid="{00000000-0005-0000-0000-000001130000}"/>
    <cellStyle name="Standard 2 11 6 5" xfId="7547" xr:uid="{00000000-0005-0000-0000-000002130000}"/>
    <cellStyle name="Standard 2 11 60" xfId="2416" xr:uid="{00000000-0005-0000-0000-000003130000}"/>
    <cellStyle name="Standard 2 11 60 2" xfId="4035" xr:uid="{00000000-0005-0000-0000-000004130000}"/>
    <cellStyle name="Standard 2 11 60 3" xfId="5687" xr:uid="{00000000-0005-0000-0000-000005130000}"/>
    <cellStyle name="Standard 2 11 61" xfId="2417" xr:uid="{00000000-0005-0000-0000-000006130000}"/>
    <cellStyle name="Standard 2 11 61 2" xfId="5167" xr:uid="{00000000-0005-0000-0000-000007130000}"/>
    <cellStyle name="Standard 2 11 61 3" xfId="6819" xr:uid="{00000000-0005-0000-0000-000008130000}"/>
    <cellStyle name="Standard 2 11 61 4" xfId="7550" xr:uid="{00000000-0005-0000-0000-000009130000}"/>
    <cellStyle name="Standard 2 11 61 5" xfId="7549" xr:uid="{00000000-0005-0000-0000-00000A130000}"/>
    <cellStyle name="Standard 2 11 62" xfId="2418" xr:uid="{00000000-0005-0000-0000-00000B130000}"/>
    <cellStyle name="Standard 2 11 62 2" xfId="5153" xr:uid="{00000000-0005-0000-0000-00000C130000}"/>
    <cellStyle name="Standard 2 11 62 3" xfId="6805" xr:uid="{00000000-0005-0000-0000-00000D130000}"/>
    <cellStyle name="Standard 2 11 62 4" xfId="7552" xr:uid="{00000000-0005-0000-0000-00000E130000}"/>
    <cellStyle name="Standard 2 11 62 5" xfId="7551" xr:uid="{00000000-0005-0000-0000-00000F130000}"/>
    <cellStyle name="Standard 2 11 63" xfId="2419" xr:uid="{00000000-0005-0000-0000-000010130000}"/>
    <cellStyle name="Standard 2 11 63 2" xfId="5166" xr:uid="{00000000-0005-0000-0000-000011130000}"/>
    <cellStyle name="Standard 2 11 63 3" xfId="6818" xr:uid="{00000000-0005-0000-0000-000012130000}"/>
    <cellStyle name="Standard 2 11 63 4" xfId="7554" xr:uid="{00000000-0005-0000-0000-000013130000}"/>
    <cellStyle name="Standard 2 11 63 5" xfId="7553" xr:uid="{00000000-0005-0000-0000-000014130000}"/>
    <cellStyle name="Standard 2 11 64" xfId="3567" xr:uid="{00000000-0005-0000-0000-000015130000}"/>
    <cellStyle name="Standard 2 11 65" xfId="5220" xr:uid="{00000000-0005-0000-0000-000016130000}"/>
    <cellStyle name="Standard 2 11 66" xfId="7555" xr:uid="{00000000-0005-0000-0000-000017130000}"/>
    <cellStyle name="Standard 2 11 7" xfId="2420" xr:uid="{00000000-0005-0000-0000-000018130000}"/>
    <cellStyle name="Standard 2 11 7 2" xfId="4036" xr:uid="{00000000-0005-0000-0000-000019130000}"/>
    <cellStyle name="Standard 2 11 7 3" xfId="5688" xr:uid="{00000000-0005-0000-0000-00001A130000}"/>
    <cellStyle name="Standard 2 11 7 4" xfId="7557" xr:uid="{00000000-0005-0000-0000-00001B130000}"/>
    <cellStyle name="Standard 2 11 7 5" xfId="7556" xr:uid="{00000000-0005-0000-0000-00001C130000}"/>
    <cellStyle name="Standard 2 11 8" xfId="2421" xr:uid="{00000000-0005-0000-0000-00001D130000}"/>
    <cellStyle name="Standard 2 11 8 2" xfId="4037" xr:uid="{00000000-0005-0000-0000-00001E130000}"/>
    <cellStyle name="Standard 2 11 8 3" xfId="5689" xr:uid="{00000000-0005-0000-0000-00001F130000}"/>
    <cellStyle name="Standard 2 11 8 4" xfId="7559" xr:uid="{00000000-0005-0000-0000-000020130000}"/>
    <cellStyle name="Standard 2 11 8 5" xfId="7558" xr:uid="{00000000-0005-0000-0000-000021130000}"/>
    <cellStyle name="Standard 2 11 9" xfId="2422" xr:uid="{00000000-0005-0000-0000-000022130000}"/>
    <cellStyle name="Standard 2 11 9 2" xfId="4038" xr:uid="{00000000-0005-0000-0000-000023130000}"/>
    <cellStyle name="Standard 2 11 9 3" xfId="5690" xr:uid="{00000000-0005-0000-0000-000024130000}"/>
    <cellStyle name="Standard 2 11 9 4" xfId="7561" xr:uid="{00000000-0005-0000-0000-000025130000}"/>
    <cellStyle name="Standard 2 11 9 5" xfId="7560" xr:uid="{00000000-0005-0000-0000-000026130000}"/>
    <cellStyle name="Standard 2 110" xfId="2423" xr:uid="{00000000-0005-0000-0000-000027130000}"/>
    <cellStyle name="Standard 2 110 2" xfId="4039" xr:uid="{00000000-0005-0000-0000-000028130000}"/>
    <cellStyle name="Standard 2 110 3" xfId="5691" xr:uid="{00000000-0005-0000-0000-000029130000}"/>
    <cellStyle name="Standard 2 110 4" xfId="7563" xr:uid="{00000000-0005-0000-0000-00002A130000}"/>
    <cellStyle name="Standard 2 110 5" xfId="7562" xr:uid="{00000000-0005-0000-0000-00002B130000}"/>
    <cellStyle name="Standard 2 111" xfId="2424" xr:uid="{00000000-0005-0000-0000-00002C130000}"/>
    <cellStyle name="Standard 2 111 2" xfId="4040" xr:uid="{00000000-0005-0000-0000-00002D130000}"/>
    <cellStyle name="Standard 2 111 3" xfId="5692" xr:uid="{00000000-0005-0000-0000-00002E130000}"/>
    <cellStyle name="Standard 2 111 4" xfId="7565" xr:uid="{00000000-0005-0000-0000-00002F130000}"/>
    <cellStyle name="Standard 2 111 5" xfId="7564" xr:uid="{00000000-0005-0000-0000-000030130000}"/>
    <cellStyle name="Standard 2 112" xfId="2425" xr:uid="{00000000-0005-0000-0000-000031130000}"/>
    <cellStyle name="Standard 2 112 2" xfId="4041" xr:uid="{00000000-0005-0000-0000-000032130000}"/>
    <cellStyle name="Standard 2 112 3" xfId="5693" xr:uid="{00000000-0005-0000-0000-000033130000}"/>
    <cellStyle name="Standard 2 112 4" xfId="7567" xr:uid="{00000000-0005-0000-0000-000034130000}"/>
    <cellStyle name="Standard 2 112 5" xfId="7566" xr:uid="{00000000-0005-0000-0000-000035130000}"/>
    <cellStyle name="Standard 2 113" xfId="2426" xr:uid="{00000000-0005-0000-0000-000036130000}"/>
    <cellStyle name="Standard 2 113 10" xfId="29569" xr:uid="{00000000-0005-0000-0000-000037130000}"/>
    <cellStyle name="Standard 2 113 2" xfId="4042" xr:uid="{00000000-0005-0000-0000-000038130000}"/>
    <cellStyle name="Standard 2 113 2 2" xfId="7570" xr:uid="{00000000-0005-0000-0000-000039130000}"/>
    <cellStyle name="Standard 2 113 2 2 2" xfId="7571" xr:uid="{00000000-0005-0000-0000-00003A130000}"/>
    <cellStyle name="Standard 2 113 2 2 2 2" xfId="11904" xr:uid="{00000000-0005-0000-0000-00003B130000}"/>
    <cellStyle name="Standard 2 113 2 2 2 2 2" xfId="17094" xr:uid="{00000000-0005-0000-0000-00003C130000}"/>
    <cellStyle name="Standard 2 113 2 2 2 2 2 2" xfId="27474" xr:uid="{00000000-0005-0000-0000-00003D130000}"/>
    <cellStyle name="Standard 2 113 2 2 2 2 2 3" xfId="37854" xr:uid="{00000000-0005-0000-0000-00003E130000}"/>
    <cellStyle name="Standard 2 113 2 2 2 2 3" xfId="22284" xr:uid="{00000000-0005-0000-0000-00003F130000}"/>
    <cellStyle name="Standard 2 113 2 2 2 2 4" xfId="32664" xr:uid="{00000000-0005-0000-0000-000040130000}"/>
    <cellStyle name="Standard 2 113 2 2 2 3" xfId="14499" xr:uid="{00000000-0005-0000-0000-000041130000}"/>
    <cellStyle name="Standard 2 113 2 2 2 3 2" xfId="24879" xr:uid="{00000000-0005-0000-0000-000042130000}"/>
    <cellStyle name="Standard 2 113 2 2 2 3 3" xfId="35259" xr:uid="{00000000-0005-0000-0000-000043130000}"/>
    <cellStyle name="Standard 2 113 2 2 2 4" xfId="19689" xr:uid="{00000000-0005-0000-0000-000044130000}"/>
    <cellStyle name="Standard 2 113 2 2 2 5" xfId="30069" xr:uid="{00000000-0005-0000-0000-000045130000}"/>
    <cellStyle name="Standard 2 113 2 2 3" xfId="11903" xr:uid="{00000000-0005-0000-0000-000046130000}"/>
    <cellStyle name="Standard 2 113 2 2 3 2" xfId="17093" xr:uid="{00000000-0005-0000-0000-000047130000}"/>
    <cellStyle name="Standard 2 113 2 2 3 2 2" xfId="27473" xr:uid="{00000000-0005-0000-0000-000048130000}"/>
    <cellStyle name="Standard 2 113 2 2 3 2 3" xfId="37853" xr:uid="{00000000-0005-0000-0000-000049130000}"/>
    <cellStyle name="Standard 2 113 2 2 3 3" xfId="22283" xr:uid="{00000000-0005-0000-0000-00004A130000}"/>
    <cellStyle name="Standard 2 113 2 2 3 4" xfId="32663" xr:uid="{00000000-0005-0000-0000-00004B130000}"/>
    <cellStyle name="Standard 2 113 2 2 4" xfId="14498" xr:uid="{00000000-0005-0000-0000-00004C130000}"/>
    <cellStyle name="Standard 2 113 2 2 4 2" xfId="24878" xr:uid="{00000000-0005-0000-0000-00004D130000}"/>
    <cellStyle name="Standard 2 113 2 2 4 3" xfId="35258" xr:uid="{00000000-0005-0000-0000-00004E130000}"/>
    <cellStyle name="Standard 2 113 2 2 5" xfId="19688" xr:uid="{00000000-0005-0000-0000-00004F130000}"/>
    <cellStyle name="Standard 2 113 2 2 6" xfId="30068" xr:uid="{00000000-0005-0000-0000-000050130000}"/>
    <cellStyle name="Standard 2 113 2 3" xfId="7572" xr:uid="{00000000-0005-0000-0000-000051130000}"/>
    <cellStyle name="Standard 2 113 2 3 2" xfId="11905" xr:uid="{00000000-0005-0000-0000-000052130000}"/>
    <cellStyle name="Standard 2 113 2 3 2 2" xfId="17095" xr:uid="{00000000-0005-0000-0000-000053130000}"/>
    <cellStyle name="Standard 2 113 2 3 2 2 2" xfId="27475" xr:uid="{00000000-0005-0000-0000-000054130000}"/>
    <cellStyle name="Standard 2 113 2 3 2 2 3" xfId="37855" xr:uid="{00000000-0005-0000-0000-000055130000}"/>
    <cellStyle name="Standard 2 113 2 3 2 3" xfId="22285" xr:uid="{00000000-0005-0000-0000-000056130000}"/>
    <cellStyle name="Standard 2 113 2 3 2 4" xfId="32665" xr:uid="{00000000-0005-0000-0000-000057130000}"/>
    <cellStyle name="Standard 2 113 2 3 3" xfId="14500" xr:uid="{00000000-0005-0000-0000-000058130000}"/>
    <cellStyle name="Standard 2 113 2 3 3 2" xfId="24880" xr:uid="{00000000-0005-0000-0000-000059130000}"/>
    <cellStyle name="Standard 2 113 2 3 3 3" xfId="35260" xr:uid="{00000000-0005-0000-0000-00005A130000}"/>
    <cellStyle name="Standard 2 113 2 3 4" xfId="19690" xr:uid="{00000000-0005-0000-0000-00005B130000}"/>
    <cellStyle name="Standard 2 113 2 3 5" xfId="30070" xr:uid="{00000000-0005-0000-0000-00005C130000}"/>
    <cellStyle name="Standard 2 113 2 4" xfId="7569" xr:uid="{00000000-0005-0000-0000-00005D130000}"/>
    <cellStyle name="Standard 2 113 2 4 2" xfId="11902" xr:uid="{00000000-0005-0000-0000-00005E130000}"/>
    <cellStyle name="Standard 2 113 2 4 2 2" xfId="17092" xr:uid="{00000000-0005-0000-0000-00005F130000}"/>
    <cellStyle name="Standard 2 113 2 4 2 2 2" xfId="27472" xr:uid="{00000000-0005-0000-0000-000060130000}"/>
    <cellStyle name="Standard 2 113 2 4 2 2 3" xfId="37852" xr:uid="{00000000-0005-0000-0000-000061130000}"/>
    <cellStyle name="Standard 2 113 2 4 2 3" xfId="22282" xr:uid="{00000000-0005-0000-0000-000062130000}"/>
    <cellStyle name="Standard 2 113 2 4 2 4" xfId="32662" xr:uid="{00000000-0005-0000-0000-000063130000}"/>
    <cellStyle name="Standard 2 113 2 4 3" xfId="14497" xr:uid="{00000000-0005-0000-0000-000064130000}"/>
    <cellStyle name="Standard 2 113 2 4 3 2" xfId="24877" xr:uid="{00000000-0005-0000-0000-000065130000}"/>
    <cellStyle name="Standard 2 113 2 4 3 3" xfId="35257" xr:uid="{00000000-0005-0000-0000-000066130000}"/>
    <cellStyle name="Standard 2 113 2 4 4" xfId="19687" xr:uid="{00000000-0005-0000-0000-000067130000}"/>
    <cellStyle name="Standard 2 113 2 4 5" xfId="30067" xr:uid="{00000000-0005-0000-0000-000068130000}"/>
    <cellStyle name="Standard 2 113 2 5" xfId="11558" xr:uid="{00000000-0005-0000-0000-000069130000}"/>
    <cellStyle name="Standard 2 113 2 5 2" xfId="16748" xr:uid="{00000000-0005-0000-0000-00006A130000}"/>
    <cellStyle name="Standard 2 113 2 5 2 2" xfId="27128" xr:uid="{00000000-0005-0000-0000-00006B130000}"/>
    <cellStyle name="Standard 2 113 2 5 2 3" xfId="37508" xr:uid="{00000000-0005-0000-0000-00006C130000}"/>
    <cellStyle name="Standard 2 113 2 5 3" xfId="21938" xr:uid="{00000000-0005-0000-0000-00006D130000}"/>
    <cellStyle name="Standard 2 113 2 5 4" xfId="32318" xr:uid="{00000000-0005-0000-0000-00006E130000}"/>
    <cellStyle name="Standard 2 113 2 6" xfId="14153" xr:uid="{00000000-0005-0000-0000-00006F130000}"/>
    <cellStyle name="Standard 2 113 2 6 2" xfId="24533" xr:uid="{00000000-0005-0000-0000-000070130000}"/>
    <cellStyle name="Standard 2 113 2 6 3" xfId="34913" xr:uid="{00000000-0005-0000-0000-000071130000}"/>
    <cellStyle name="Standard 2 113 2 7" xfId="19343" xr:uid="{00000000-0005-0000-0000-000072130000}"/>
    <cellStyle name="Standard 2 113 2 8" xfId="29723" xr:uid="{00000000-0005-0000-0000-000073130000}"/>
    <cellStyle name="Standard 2 113 3" xfId="5694" xr:uid="{00000000-0005-0000-0000-000074130000}"/>
    <cellStyle name="Standard 2 113 3 2" xfId="7574" xr:uid="{00000000-0005-0000-0000-000075130000}"/>
    <cellStyle name="Standard 2 113 3 2 2" xfId="7575" xr:uid="{00000000-0005-0000-0000-000076130000}"/>
    <cellStyle name="Standard 2 113 3 2 2 2" xfId="11908" xr:uid="{00000000-0005-0000-0000-000077130000}"/>
    <cellStyle name="Standard 2 113 3 2 2 2 2" xfId="17098" xr:uid="{00000000-0005-0000-0000-000078130000}"/>
    <cellStyle name="Standard 2 113 3 2 2 2 2 2" xfId="27478" xr:uid="{00000000-0005-0000-0000-000079130000}"/>
    <cellStyle name="Standard 2 113 3 2 2 2 2 3" xfId="37858" xr:uid="{00000000-0005-0000-0000-00007A130000}"/>
    <cellStyle name="Standard 2 113 3 2 2 2 3" xfId="22288" xr:uid="{00000000-0005-0000-0000-00007B130000}"/>
    <cellStyle name="Standard 2 113 3 2 2 2 4" xfId="32668" xr:uid="{00000000-0005-0000-0000-00007C130000}"/>
    <cellStyle name="Standard 2 113 3 2 2 3" xfId="14503" xr:uid="{00000000-0005-0000-0000-00007D130000}"/>
    <cellStyle name="Standard 2 113 3 2 2 3 2" xfId="24883" xr:uid="{00000000-0005-0000-0000-00007E130000}"/>
    <cellStyle name="Standard 2 113 3 2 2 3 3" xfId="35263" xr:uid="{00000000-0005-0000-0000-00007F130000}"/>
    <cellStyle name="Standard 2 113 3 2 2 4" xfId="19693" xr:uid="{00000000-0005-0000-0000-000080130000}"/>
    <cellStyle name="Standard 2 113 3 2 2 5" xfId="30073" xr:uid="{00000000-0005-0000-0000-000081130000}"/>
    <cellStyle name="Standard 2 113 3 2 3" xfId="11907" xr:uid="{00000000-0005-0000-0000-000082130000}"/>
    <cellStyle name="Standard 2 113 3 2 3 2" xfId="17097" xr:uid="{00000000-0005-0000-0000-000083130000}"/>
    <cellStyle name="Standard 2 113 3 2 3 2 2" xfId="27477" xr:uid="{00000000-0005-0000-0000-000084130000}"/>
    <cellStyle name="Standard 2 113 3 2 3 2 3" xfId="37857" xr:uid="{00000000-0005-0000-0000-000085130000}"/>
    <cellStyle name="Standard 2 113 3 2 3 3" xfId="22287" xr:uid="{00000000-0005-0000-0000-000086130000}"/>
    <cellStyle name="Standard 2 113 3 2 3 4" xfId="32667" xr:uid="{00000000-0005-0000-0000-000087130000}"/>
    <cellStyle name="Standard 2 113 3 2 4" xfId="14502" xr:uid="{00000000-0005-0000-0000-000088130000}"/>
    <cellStyle name="Standard 2 113 3 2 4 2" xfId="24882" xr:uid="{00000000-0005-0000-0000-000089130000}"/>
    <cellStyle name="Standard 2 113 3 2 4 3" xfId="35262" xr:uid="{00000000-0005-0000-0000-00008A130000}"/>
    <cellStyle name="Standard 2 113 3 2 5" xfId="19692" xr:uid="{00000000-0005-0000-0000-00008B130000}"/>
    <cellStyle name="Standard 2 113 3 2 6" xfId="30072" xr:uid="{00000000-0005-0000-0000-00008C130000}"/>
    <cellStyle name="Standard 2 113 3 3" xfId="7576" xr:uid="{00000000-0005-0000-0000-00008D130000}"/>
    <cellStyle name="Standard 2 113 3 3 2" xfId="11909" xr:uid="{00000000-0005-0000-0000-00008E130000}"/>
    <cellStyle name="Standard 2 113 3 3 2 2" xfId="17099" xr:uid="{00000000-0005-0000-0000-00008F130000}"/>
    <cellStyle name="Standard 2 113 3 3 2 2 2" xfId="27479" xr:uid="{00000000-0005-0000-0000-000090130000}"/>
    <cellStyle name="Standard 2 113 3 3 2 2 3" xfId="37859" xr:uid="{00000000-0005-0000-0000-000091130000}"/>
    <cellStyle name="Standard 2 113 3 3 2 3" xfId="22289" xr:uid="{00000000-0005-0000-0000-000092130000}"/>
    <cellStyle name="Standard 2 113 3 3 2 4" xfId="32669" xr:uid="{00000000-0005-0000-0000-000093130000}"/>
    <cellStyle name="Standard 2 113 3 3 3" xfId="14504" xr:uid="{00000000-0005-0000-0000-000094130000}"/>
    <cellStyle name="Standard 2 113 3 3 3 2" xfId="24884" xr:uid="{00000000-0005-0000-0000-000095130000}"/>
    <cellStyle name="Standard 2 113 3 3 3 3" xfId="35264" xr:uid="{00000000-0005-0000-0000-000096130000}"/>
    <cellStyle name="Standard 2 113 3 3 4" xfId="19694" xr:uid="{00000000-0005-0000-0000-000097130000}"/>
    <cellStyle name="Standard 2 113 3 3 5" xfId="30074" xr:uid="{00000000-0005-0000-0000-000098130000}"/>
    <cellStyle name="Standard 2 113 3 4" xfId="7573" xr:uid="{00000000-0005-0000-0000-000099130000}"/>
    <cellStyle name="Standard 2 113 3 4 2" xfId="11906" xr:uid="{00000000-0005-0000-0000-00009A130000}"/>
    <cellStyle name="Standard 2 113 3 4 2 2" xfId="17096" xr:uid="{00000000-0005-0000-0000-00009B130000}"/>
    <cellStyle name="Standard 2 113 3 4 2 2 2" xfId="27476" xr:uid="{00000000-0005-0000-0000-00009C130000}"/>
    <cellStyle name="Standard 2 113 3 4 2 2 3" xfId="37856" xr:uid="{00000000-0005-0000-0000-00009D130000}"/>
    <cellStyle name="Standard 2 113 3 4 2 3" xfId="22286" xr:uid="{00000000-0005-0000-0000-00009E130000}"/>
    <cellStyle name="Standard 2 113 3 4 2 4" xfId="32666" xr:uid="{00000000-0005-0000-0000-00009F130000}"/>
    <cellStyle name="Standard 2 113 3 4 3" xfId="14501" xr:uid="{00000000-0005-0000-0000-0000A0130000}"/>
    <cellStyle name="Standard 2 113 3 4 3 2" xfId="24881" xr:uid="{00000000-0005-0000-0000-0000A1130000}"/>
    <cellStyle name="Standard 2 113 3 4 3 3" xfId="35261" xr:uid="{00000000-0005-0000-0000-0000A2130000}"/>
    <cellStyle name="Standard 2 113 3 4 4" xfId="19691" xr:uid="{00000000-0005-0000-0000-0000A3130000}"/>
    <cellStyle name="Standard 2 113 3 4 5" xfId="30071" xr:uid="{00000000-0005-0000-0000-0000A4130000}"/>
    <cellStyle name="Standard 2 113 3 5" xfId="11715" xr:uid="{00000000-0005-0000-0000-0000A5130000}"/>
    <cellStyle name="Standard 2 113 3 5 2" xfId="16905" xr:uid="{00000000-0005-0000-0000-0000A6130000}"/>
    <cellStyle name="Standard 2 113 3 5 2 2" xfId="27285" xr:uid="{00000000-0005-0000-0000-0000A7130000}"/>
    <cellStyle name="Standard 2 113 3 5 2 3" xfId="37665" xr:uid="{00000000-0005-0000-0000-0000A8130000}"/>
    <cellStyle name="Standard 2 113 3 5 3" xfId="22095" xr:uid="{00000000-0005-0000-0000-0000A9130000}"/>
    <cellStyle name="Standard 2 113 3 5 4" xfId="32475" xr:uid="{00000000-0005-0000-0000-0000AA130000}"/>
    <cellStyle name="Standard 2 113 3 6" xfId="14310" xr:uid="{00000000-0005-0000-0000-0000AB130000}"/>
    <cellStyle name="Standard 2 113 3 6 2" xfId="24690" xr:uid="{00000000-0005-0000-0000-0000AC130000}"/>
    <cellStyle name="Standard 2 113 3 6 3" xfId="35070" xr:uid="{00000000-0005-0000-0000-0000AD130000}"/>
    <cellStyle name="Standard 2 113 3 7" xfId="19500" xr:uid="{00000000-0005-0000-0000-0000AE130000}"/>
    <cellStyle name="Standard 2 113 3 8" xfId="29880" xr:uid="{00000000-0005-0000-0000-0000AF130000}"/>
    <cellStyle name="Standard 2 113 4" xfId="7577" xr:uid="{00000000-0005-0000-0000-0000B0130000}"/>
    <cellStyle name="Standard 2 113 4 2" xfId="7578" xr:uid="{00000000-0005-0000-0000-0000B1130000}"/>
    <cellStyle name="Standard 2 113 4 2 2" xfId="11911" xr:uid="{00000000-0005-0000-0000-0000B2130000}"/>
    <cellStyle name="Standard 2 113 4 2 2 2" xfId="17101" xr:uid="{00000000-0005-0000-0000-0000B3130000}"/>
    <cellStyle name="Standard 2 113 4 2 2 2 2" xfId="27481" xr:uid="{00000000-0005-0000-0000-0000B4130000}"/>
    <cellStyle name="Standard 2 113 4 2 2 2 3" xfId="37861" xr:uid="{00000000-0005-0000-0000-0000B5130000}"/>
    <cellStyle name="Standard 2 113 4 2 2 3" xfId="22291" xr:uid="{00000000-0005-0000-0000-0000B6130000}"/>
    <cellStyle name="Standard 2 113 4 2 2 4" xfId="32671" xr:uid="{00000000-0005-0000-0000-0000B7130000}"/>
    <cellStyle name="Standard 2 113 4 2 3" xfId="14506" xr:uid="{00000000-0005-0000-0000-0000B8130000}"/>
    <cellStyle name="Standard 2 113 4 2 3 2" xfId="24886" xr:uid="{00000000-0005-0000-0000-0000B9130000}"/>
    <cellStyle name="Standard 2 113 4 2 3 3" xfId="35266" xr:uid="{00000000-0005-0000-0000-0000BA130000}"/>
    <cellStyle name="Standard 2 113 4 2 4" xfId="19696" xr:uid="{00000000-0005-0000-0000-0000BB130000}"/>
    <cellStyle name="Standard 2 113 4 2 5" xfId="30076" xr:uid="{00000000-0005-0000-0000-0000BC130000}"/>
    <cellStyle name="Standard 2 113 4 3" xfId="11910" xr:uid="{00000000-0005-0000-0000-0000BD130000}"/>
    <cellStyle name="Standard 2 113 4 3 2" xfId="17100" xr:uid="{00000000-0005-0000-0000-0000BE130000}"/>
    <cellStyle name="Standard 2 113 4 3 2 2" xfId="27480" xr:uid="{00000000-0005-0000-0000-0000BF130000}"/>
    <cellStyle name="Standard 2 113 4 3 2 3" xfId="37860" xr:uid="{00000000-0005-0000-0000-0000C0130000}"/>
    <cellStyle name="Standard 2 113 4 3 3" xfId="22290" xr:uid="{00000000-0005-0000-0000-0000C1130000}"/>
    <cellStyle name="Standard 2 113 4 3 4" xfId="32670" xr:uid="{00000000-0005-0000-0000-0000C2130000}"/>
    <cellStyle name="Standard 2 113 4 4" xfId="14505" xr:uid="{00000000-0005-0000-0000-0000C3130000}"/>
    <cellStyle name="Standard 2 113 4 4 2" xfId="24885" xr:uid="{00000000-0005-0000-0000-0000C4130000}"/>
    <cellStyle name="Standard 2 113 4 4 3" xfId="35265" xr:uid="{00000000-0005-0000-0000-0000C5130000}"/>
    <cellStyle name="Standard 2 113 4 5" xfId="19695" xr:uid="{00000000-0005-0000-0000-0000C6130000}"/>
    <cellStyle name="Standard 2 113 4 6" xfId="30075" xr:uid="{00000000-0005-0000-0000-0000C7130000}"/>
    <cellStyle name="Standard 2 113 5" xfId="7579" xr:uid="{00000000-0005-0000-0000-0000C8130000}"/>
    <cellStyle name="Standard 2 113 5 2" xfId="11912" xr:uid="{00000000-0005-0000-0000-0000C9130000}"/>
    <cellStyle name="Standard 2 113 5 2 2" xfId="17102" xr:uid="{00000000-0005-0000-0000-0000CA130000}"/>
    <cellStyle name="Standard 2 113 5 2 2 2" xfId="27482" xr:uid="{00000000-0005-0000-0000-0000CB130000}"/>
    <cellStyle name="Standard 2 113 5 2 2 3" xfId="37862" xr:uid="{00000000-0005-0000-0000-0000CC130000}"/>
    <cellStyle name="Standard 2 113 5 2 3" xfId="22292" xr:uid="{00000000-0005-0000-0000-0000CD130000}"/>
    <cellStyle name="Standard 2 113 5 2 4" xfId="32672" xr:uid="{00000000-0005-0000-0000-0000CE130000}"/>
    <cellStyle name="Standard 2 113 5 3" xfId="14507" xr:uid="{00000000-0005-0000-0000-0000CF130000}"/>
    <cellStyle name="Standard 2 113 5 3 2" xfId="24887" xr:uid="{00000000-0005-0000-0000-0000D0130000}"/>
    <cellStyle name="Standard 2 113 5 3 3" xfId="35267" xr:uid="{00000000-0005-0000-0000-0000D1130000}"/>
    <cellStyle name="Standard 2 113 5 4" xfId="19697" xr:uid="{00000000-0005-0000-0000-0000D2130000}"/>
    <cellStyle name="Standard 2 113 5 5" xfId="30077" xr:uid="{00000000-0005-0000-0000-0000D3130000}"/>
    <cellStyle name="Standard 2 113 6" xfId="7568" xr:uid="{00000000-0005-0000-0000-0000D4130000}"/>
    <cellStyle name="Standard 2 113 6 2" xfId="11901" xr:uid="{00000000-0005-0000-0000-0000D5130000}"/>
    <cellStyle name="Standard 2 113 6 2 2" xfId="17091" xr:uid="{00000000-0005-0000-0000-0000D6130000}"/>
    <cellStyle name="Standard 2 113 6 2 2 2" xfId="27471" xr:uid="{00000000-0005-0000-0000-0000D7130000}"/>
    <cellStyle name="Standard 2 113 6 2 2 3" xfId="37851" xr:uid="{00000000-0005-0000-0000-0000D8130000}"/>
    <cellStyle name="Standard 2 113 6 2 3" xfId="22281" xr:uid="{00000000-0005-0000-0000-0000D9130000}"/>
    <cellStyle name="Standard 2 113 6 2 4" xfId="32661" xr:uid="{00000000-0005-0000-0000-0000DA130000}"/>
    <cellStyle name="Standard 2 113 6 3" xfId="14496" xr:uid="{00000000-0005-0000-0000-0000DB130000}"/>
    <cellStyle name="Standard 2 113 6 3 2" xfId="24876" xr:uid="{00000000-0005-0000-0000-0000DC130000}"/>
    <cellStyle name="Standard 2 113 6 3 3" xfId="35256" xr:uid="{00000000-0005-0000-0000-0000DD130000}"/>
    <cellStyle name="Standard 2 113 6 4" xfId="19686" xr:uid="{00000000-0005-0000-0000-0000DE130000}"/>
    <cellStyle name="Standard 2 113 6 5" xfId="30066" xr:uid="{00000000-0005-0000-0000-0000DF130000}"/>
    <cellStyle name="Standard 2 113 7" xfId="11404" xr:uid="{00000000-0005-0000-0000-0000E0130000}"/>
    <cellStyle name="Standard 2 113 7 2" xfId="16594" xr:uid="{00000000-0005-0000-0000-0000E1130000}"/>
    <cellStyle name="Standard 2 113 7 2 2" xfId="26974" xr:uid="{00000000-0005-0000-0000-0000E2130000}"/>
    <cellStyle name="Standard 2 113 7 2 3" xfId="37354" xr:uid="{00000000-0005-0000-0000-0000E3130000}"/>
    <cellStyle name="Standard 2 113 7 3" xfId="21784" xr:uid="{00000000-0005-0000-0000-0000E4130000}"/>
    <cellStyle name="Standard 2 113 7 4" xfId="32164" xr:uid="{00000000-0005-0000-0000-0000E5130000}"/>
    <cellStyle name="Standard 2 113 8" xfId="13999" xr:uid="{00000000-0005-0000-0000-0000E6130000}"/>
    <cellStyle name="Standard 2 113 8 2" xfId="24379" xr:uid="{00000000-0005-0000-0000-0000E7130000}"/>
    <cellStyle name="Standard 2 113 8 3" xfId="34759" xr:uid="{00000000-0005-0000-0000-0000E8130000}"/>
    <cellStyle name="Standard 2 113 9" xfId="19189" xr:uid="{00000000-0005-0000-0000-0000E9130000}"/>
    <cellStyle name="Standard 2 114" xfId="2427" xr:uid="{00000000-0005-0000-0000-0000EA130000}"/>
    <cellStyle name="Standard 2 114 10" xfId="29570" xr:uid="{00000000-0005-0000-0000-0000EB130000}"/>
    <cellStyle name="Standard 2 114 2" xfId="4043" xr:uid="{00000000-0005-0000-0000-0000EC130000}"/>
    <cellStyle name="Standard 2 114 2 2" xfId="7582" xr:uid="{00000000-0005-0000-0000-0000ED130000}"/>
    <cellStyle name="Standard 2 114 2 2 2" xfId="7583" xr:uid="{00000000-0005-0000-0000-0000EE130000}"/>
    <cellStyle name="Standard 2 114 2 2 2 2" xfId="11916" xr:uid="{00000000-0005-0000-0000-0000EF130000}"/>
    <cellStyle name="Standard 2 114 2 2 2 2 2" xfId="17106" xr:uid="{00000000-0005-0000-0000-0000F0130000}"/>
    <cellStyle name="Standard 2 114 2 2 2 2 2 2" xfId="27486" xr:uid="{00000000-0005-0000-0000-0000F1130000}"/>
    <cellStyle name="Standard 2 114 2 2 2 2 2 3" xfId="37866" xr:uid="{00000000-0005-0000-0000-0000F2130000}"/>
    <cellStyle name="Standard 2 114 2 2 2 2 3" xfId="22296" xr:uid="{00000000-0005-0000-0000-0000F3130000}"/>
    <cellStyle name="Standard 2 114 2 2 2 2 4" xfId="32676" xr:uid="{00000000-0005-0000-0000-0000F4130000}"/>
    <cellStyle name="Standard 2 114 2 2 2 3" xfId="14511" xr:uid="{00000000-0005-0000-0000-0000F5130000}"/>
    <cellStyle name="Standard 2 114 2 2 2 3 2" xfId="24891" xr:uid="{00000000-0005-0000-0000-0000F6130000}"/>
    <cellStyle name="Standard 2 114 2 2 2 3 3" xfId="35271" xr:uid="{00000000-0005-0000-0000-0000F7130000}"/>
    <cellStyle name="Standard 2 114 2 2 2 4" xfId="19701" xr:uid="{00000000-0005-0000-0000-0000F8130000}"/>
    <cellStyle name="Standard 2 114 2 2 2 5" xfId="30081" xr:uid="{00000000-0005-0000-0000-0000F9130000}"/>
    <cellStyle name="Standard 2 114 2 2 3" xfId="11915" xr:uid="{00000000-0005-0000-0000-0000FA130000}"/>
    <cellStyle name="Standard 2 114 2 2 3 2" xfId="17105" xr:uid="{00000000-0005-0000-0000-0000FB130000}"/>
    <cellStyle name="Standard 2 114 2 2 3 2 2" xfId="27485" xr:uid="{00000000-0005-0000-0000-0000FC130000}"/>
    <cellStyle name="Standard 2 114 2 2 3 2 3" xfId="37865" xr:uid="{00000000-0005-0000-0000-0000FD130000}"/>
    <cellStyle name="Standard 2 114 2 2 3 3" xfId="22295" xr:uid="{00000000-0005-0000-0000-0000FE130000}"/>
    <cellStyle name="Standard 2 114 2 2 3 4" xfId="32675" xr:uid="{00000000-0005-0000-0000-0000FF130000}"/>
    <cellStyle name="Standard 2 114 2 2 4" xfId="14510" xr:uid="{00000000-0005-0000-0000-000000140000}"/>
    <cellStyle name="Standard 2 114 2 2 4 2" xfId="24890" xr:uid="{00000000-0005-0000-0000-000001140000}"/>
    <cellStyle name="Standard 2 114 2 2 4 3" xfId="35270" xr:uid="{00000000-0005-0000-0000-000002140000}"/>
    <cellStyle name="Standard 2 114 2 2 5" xfId="19700" xr:uid="{00000000-0005-0000-0000-000003140000}"/>
    <cellStyle name="Standard 2 114 2 2 6" xfId="30080" xr:uid="{00000000-0005-0000-0000-000004140000}"/>
    <cellStyle name="Standard 2 114 2 3" xfId="7584" xr:uid="{00000000-0005-0000-0000-000005140000}"/>
    <cellStyle name="Standard 2 114 2 3 2" xfId="11917" xr:uid="{00000000-0005-0000-0000-000006140000}"/>
    <cellStyle name="Standard 2 114 2 3 2 2" xfId="17107" xr:uid="{00000000-0005-0000-0000-000007140000}"/>
    <cellStyle name="Standard 2 114 2 3 2 2 2" xfId="27487" xr:uid="{00000000-0005-0000-0000-000008140000}"/>
    <cellStyle name="Standard 2 114 2 3 2 2 3" xfId="37867" xr:uid="{00000000-0005-0000-0000-000009140000}"/>
    <cellStyle name="Standard 2 114 2 3 2 3" xfId="22297" xr:uid="{00000000-0005-0000-0000-00000A140000}"/>
    <cellStyle name="Standard 2 114 2 3 2 4" xfId="32677" xr:uid="{00000000-0005-0000-0000-00000B140000}"/>
    <cellStyle name="Standard 2 114 2 3 3" xfId="14512" xr:uid="{00000000-0005-0000-0000-00000C140000}"/>
    <cellStyle name="Standard 2 114 2 3 3 2" xfId="24892" xr:uid="{00000000-0005-0000-0000-00000D140000}"/>
    <cellStyle name="Standard 2 114 2 3 3 3" xfId="35272" xr:uid="{00000000-0005-0000-0000-00000E140000}"/>
    <cellStyle name="Standard 2 114 2 3 4" xfId="19702" xr:uid="{00000000-0005-0000-0000-00000F140000}"/>
    <cellStyle name="Standard 2 114 2 3 5" xfId="30082" xr:uid="{00000000-0005-0000-0000-000010140000}"/>
    <cellStyle name="Standard 2 114 2 4" xfId="7581" xr:uid="{00000000-0005-0000-0000-000011140000}"/>
    <cellStyle name="Standard 2 114 2 4 2" xfId="11914" xr:uid="{00000000-0005-0000-0000-000012140000}"/>
    <cellStyle name="Standard 2 114 2 4 2 2" xfId="17104" xr:uid="{00000000-0005-0000-0000-000013140000}"/>
    <cellStyle name="Standard 2 114 2 4 2 2 2" xfId="27484" xr:uid="{00000000-0005-0000-0000-000014140000}"/>
    <cellStyle name="Standard 2 114 2 4 2 2 3" xfId="37864" xr:uid="{00000000-0005-0000-0000-000015140000}"/>
    <cellStyle name="Standard 2 114 2 4 2 3" xfId="22294" xr:uid="{00000000-0005-0000-0000-000016140000}"/>
    <cellStyle name="Standard 2 114 2 4 2 4" xfId="32674" xr:uid="{00000000-0005-0000-0000-000017140000}"/>
    <cellStyle name="Standard 2 114 2 4 3" xfId="14509" xr:uid="{00000000-0005-0000-0000-000018140000}"/>
    <cellStyle name="Standard 2 114 2 4 3 2" xfId="24889" xr:uid="{00000000-0005-0000-0000-000019140000}"/>
    <cellStyle name="Standard 2 114 2 4 3 3" xfId="35269" xr:uid="{00000000-0005-0000-0000-00001A140000}"/>
    <cellStyle name="Standard 2 114 2 4 4" xfId="19699" xr:uid="{00000000-0005-0000-0000-00001B140000}"/>
    <cellStyle name="Standard 2 114 2 4 5" xfId="30079" xr:uid="{00000000-0005-0000-0000-00001C140000}"/>
    <cellStyle name="Standard 2 114 2 5" xfId="11559" xr:uid="{00000000-0005-0000-0000-00001D140000}"/>
    <cellStyle name="Standard 2 114 2 5 2" xfId="16749" xr:uid="{00000000-0005-0000-0000-00001E140000}"/>
    <cellStyle name="Standard 2 114 2 5 2 2" xfId="27129" xr:uid="{00000000-0005-0000-0000-00001F140000}"/>
    <cellStyle name="Standard 2 114 2 5 2 3" xfId="37509" xr:uid="{00000000-0005-0000-0000-000020140000}"/>
    <cellStyle name="Standard 2 114 2 5 3" xfId="21939" xr:uid="{00000000-0005-0000-0000-000021140000}"/>
    <cellStyle name="Standard 2 114 2 5 4" xfId="32319" xr:uid="{00000000-0005-0000-0000-000022140000}"/>
    <cellStyle name="Standard 2 114 2 6" xfId="14154" xr:uid="{00000000-0005-0000-0000-000023140000}"/>
    <cellStyle name="Standard 2 114 2 6 2" xfId="24534" xr:uid="{00000000-0005-0000-0000-000024140000}"/>
    <cellStyle name="Standard 2 114 2 6 3" xfId="34914" xr:uid="{00000000-0005-0000-0000-000025140000}"/>
    <cellStyle name="Standard 2 114 2 7" xfId="19344" xr:uid="{00000000-0005-0000-0000-000026140000}"/>
    <cellStyle name="Standard 2 114 2 8" xfId="29724" xr:uid="{00000000-0005-0000-0000-000027140000}"/>
    <cellStyle name="Standard 2 114 3" xfId="5695" xr:uid="{00000000-0005-0000-0000-000028140000}"/>
    <cellStyle name="Standard 2 114 3 2" xfId="7586" xr:uid="{00000000-0005-0000-0000-000029140000}"/>
    <cellStyle name="Standard 2 114 3 2 2" xfId="7587" xr:uid="{00000000-0005-0000-0000-00002A140000}"/>
    <cellStyle name="Standard 2 114 3 2 2 2" xfId="11920" xr:uid="{00000000-0005-0000-0000-00002B140000}"/>
    <cellStyle name="Standard 2 114 3 2 2 2 2" xfId="17110" xr:uid="{00000000-0005-0000-0000-00002C140000}"/>
    <cellStyle name="Standard 2 114 3 2 2 2 2 2" xfId="27490" xr:uid="{00000000-0005-0000-0000-00002D140000}"/>
    <cellStyle name="Standard 2 114 3 2 2 2 2 3" xfId="37870" xr:uid="{00000000-0005-0000-0000-00002E140000}"/>
    <cellStyle name="Standard 2 114 3 2 2 2 3" xfId="22300" xr:uid="{00000000-0005-0000-0000-00002F140000}"/>
    <cellStyle name="Standard 2 114 3 2 2 2 4" xfId="32680" xr:uid="{00000000-0005-0000-0000-000030140000}"/>
    <cellStyle name="Standard 2 114 3 2 2 3" xfId="14515" xr:uid="{00000000-0005-0000-0000-000031140000}"/>
    <cellStyle name="Standard 2 114 3 2 2 3 2" xfId="24895" xr:uid="{00000000-0005-0000-0000-000032140000}"/>
    <cellStyle name="Standard 2 114 3 2 2 3 3" xfId="35275" xr:uid="{00000000-0005-0000-0000-000033140000}"/>
    <cellStyle name="Standard 2 114 3 2 2 4" xfId="19705" xr:uid="{00000000-0005-0000-0000-000034140000}"/>
    <cellStyle name="Standard 2 114 3 2 2 5" xfId="30085" xr:uid="{00000000-0005-0000-0000-000035140000}"/>
    <cellStyle name="Standard 2 114 3 2 3" xfId="11919" xr:uid="{00000000-0005-0000-0000-000036140000}"/>
    <cellStyle name="Standard 2 114 3 2 3 2" xfId="17109" xr:uid="{00000000-0005-0000-0000-000037140000}"/>
    <cellStyle name="Standard 2 114 3 2 3 2 2" xfId="27489" xr:uid="{00000000-0005-0000-0000-000038140000}"/>
    <cellStyle name="Standard 2 114 3 2 3 2 3" xfId="37869" xr:uid="{00000000-0005-0000-0000-000039140000}"/>
    <cellStyle name="Standard 2 114 3 2 3 3" xfId="22299" xr:uid="{00000000-0005-0000-0000-00003A140000}"/>
    <cellStyle name="Standard 2 114 3 2 3 4" xfId="32679" xr:uid="{00000000-0005-0000-0000-00003B140000}"/>
    <cellStyle name="Standard 2 114 3 2 4" xfId="14514" xr:uid="{00000000-0005-0000-0000-00003C140000}"/>
    <cellStyle name="Standard 2 114 3 2 4 2" xfId="24894" xr:uid="{00000000-0005-0000-0000-00003D140000}"/>
    <cellStyle name="Standard 2 114 3 2 4 3" xfId="35274" xr:uid="{00000000-0005-0000-0000-00003E140000}"/>
    <cellStyle name="Standard 2 114 3 2 5" xfId="19704" xr:uid="{00000000-0005-0000-0000-00003F140000}"/>
    <cellStyle name="Standard 2 114 3 2 6" xfId="30084" xr:uid="{00000000-0005-0000-0000-000040140000}"/>
    <cellStyle name="Standard 2 114 3 3" xfId="7588" xr:uid="{00000000-0005-0000-0000-000041140000}"/>
    <cellStyle name="Standard 2 114 3 3 2" xfId="11921" xr:uid="{00000000-0005-0000-0000-000042140000}"/>
    <cellStyle name="Standard 2 114 3 3 2 2" xfId="17111" xr:uid="{00000000-0005-0000-0000-000043140000}"/>
    <cellStyle name="Standard 2 114 3 3 2 2 2" xfId="27491" xr:uid="{00000000-0005-0000-0000-000044140000}"/>
    <cellStyle name="Standard 2 114 3 3 2 2 3" xfId="37871" xr:uid="{00000000-0005-0000-0000-000045140000}"/>
    <cellStyle name="Standard 2 114 3 3 2 3" xfId="22301" xr:uid="{00000000-0005-0000-0000-000046140000}"/>
    <cellStyle name="Standard 2 114 3 3 2 4" xfId="32681" xr:uid="{00000000-0005-0000-0000-000047140000}"/>
    <cellStyle name="Standard 2 114 3 3 3" xfId="14516" xr:uid="{00000000-0005-0000-0000-000048140000}"/>
    <cellStyle name="Standard 2 114 3 3 3 2" xfId="24896" xr:uid="{00000000-0005-0000-0000-000049140000}"/>
    <cellStyle name="Standard 2 114 3 3 3 3" xfId="35276" xr:uid="{00000000-0005-0000-0000-00004A140000}"/>
    <cellStyle name="Standard 2 114 3 3 4" xfId="19706" xr:uid="{00000000-0005-0000-0000-00004B140000}"/>
    <cellStyle name="Standard 2 114 3 3 5" xfId="30086" xr:uid="{00000000-0005-0000-0000-00004C140000}"/>
    <cellStyle name="Standard 2 114 3 4" xfId="7585" xr:uid="{00000000-0005-0000-0000-00004D140000}"/>
    <cellStyle name="Standard 2 114 3 4 2" xfId="11918" xr:uid="{00000000-0005-0000-0000-00004E140000}"/>
    <cellStyle name="Standard 2 114 3 4 2 2" xfId="17108" xr:uid="{00000000-0005-0000-0000-00004F140000}"/>
    <cellStyle name="Standard 2 114 3 4 2 2 2" xfId="27488" xr:uid="{00000000-0005-0000-0000-000050140000}"/>
    <cellStyle name="Standard 2 114 3 4 2 2 3" xfId="37868" xr:uid="{00000000-0005-0000-0000-000051140000}"/>
    <cellStyle name="Standard 2 114 3 4 2 3" xfId="22298" xr:uid="{00000000-0005-0000-0000-000052140000}"/>
    <cellStyle name="Standard 2 114 3 4 2 4" xfId="32678" xr:uid="{00000000-0005-0000-0000-000053140000}"/>
    <cellStyle name="Standard 2 114 3 4 3" xfId="14513" xr:uid="{00000000-0005-0000-0000-000054140000}"/>
    <cellStyle name="Standard 2 114 3 4 3 2" xfId="24893" xr:uid="{00000000-0005-0000-0000-000055140000}"/>
    <cellStyle name="Standard 2 114 3 4 3 3" xfId="35273" xr:uid="{00000000-0005-0000-0000-000056140000}"/>
    <cellStyle name="Standard 2 114 3 4 4" xfId="19703" xr:uid="{00000000-0005-0000-0000-000057140000}"/>
    <cellStyle name="Standard 2 114 3 4 5" xfId="30083" xr:uid="{00000000-0005-0000-0000-000058140000}"/>
    <cellStyle name="Standard 2 114 3 5" xfId="11716" xr:uid="{00000000-0005-0000-0000-000059140000}"/>
    <cellStyle name="Standard 2 114 3 5 2" xfId="16906" xr:uid="{00000000-0005-0000-0000-00005A140000}"/>
    <cellStyle name="Standard 2 114 3 5 2 2" xfId="27286" xr:uid="{00000000-0005-0000-0000-00005B140000}"/>
    <cellStyle name="Standard 2 114 3 5 2 3" xfId="37666" xr:uid="{00000000-0005-0000-0000-00005C140000}"/>
    <cellStyle name="Standard 2 114 3 5 3" xfId="22096" xr:uid="{00000000-0005-0000-0000-00005D140000}"/>
    <cellStyle name="Standard 2 114 3 5 4" xfId="32476" xr:uid="{00000000-0005-0000-0000-00005E140000}"/>
    <cellStyle name="Standard 2 114 3 6" xfId="14311" xr:uid="{00000000-0005-0000-0000-00005F140000}"/>
    <cellStyle name="Standard 2 114 3 6 2" xfId="24691" xr:uid="{00000000-0005-0000-0000-000060140000}"/>
    <cellStyle name="Standard 2 114 3 6 3" xfId="35071" xr:uid="{00000000-0005-0000-0000-000061140000}"/>
    <cellStyle name="Standard 2 114 3 7" xfId="19501" xr:uid="{00000000-0005-0000-0000-000062140000}"/>
    <cellStyle name="Standard 2 114 3 8" xfId="29881" xr:uid="{00000000-0005-0000-0000-000063140000}"/>
    <cellStyle name="Standard 2 114 4" xfId="7589" xr:uid="{00000000-0005-0000-0000-000064140000}"/>
    <cellStyle name="Standard 2 114 4 2" xfId="7590" xr:uid="{00000000-0005-0000-0000-000065140000}"/>
    <cellStyle name="Standard 2 114 4 2 2" xfId="11923" xr:uid="{00000000-0005-0000-0000-000066140000}"/>
    <cellStyle name="Standard 2 114 4 2 2 2" xfId="17113" xr:uid="{00000000-0005-0000-0000-000067140000}"/>
    <cellStyle name="Standard 2 114 4 2 2 2 2" xfId="27493" xr:uid="{00000000-0005-0000-0000-000068140000}"/>
    <cellStyle name="Standard 2 114 4 2 2 2 3" xfId="37873" xr:uid="{00000000-0005-0000-0000-000069140000}"/>
    <cellStyle name="Standard 2 114 4 2 2 3" xfId="22303" xr:uid="{00000000-0005-0000-0000-00006A140000}"/>
    <cellStyle name="Standard 2 114 4 2 2 4" xfId="32683" xr:uid="{00000000-0005-0000-0000-00006B140000}"/>
    <cellStyle name="Standard 2 114 4 2 3" xfId="14518" xr:uid="{00000000-0005-0000-0000-00006C140000}"/>
    <cellStyle name="Standard 2 114 4 2 3 2" xfId="24898" xr:uid="{00000000-0005-0000-0000-00006D140000}"/>
    <cellStyle name="Standard 2 114 4 2 3 3" xfId="35278" xr:uid="{00000000-0005-0000-0000-00006E140000}"/>
    <cellStyle name="Standard 2 114 4 2 4" xfId="19708" xr:uid="{00000000-0005-0000-0000-00006F140000}"/>
    <cellStyle name="Standard 2 114 4 2 5" xfId="30088" xr:uid="{00000000-0005-0000-0000-000070140000}"/>
    <cellStyle name="Standard 2 114 4 3" xfId="11922" xr:uid="{00000000-0005-0000-0000-000071140000}"/>
    <cellStyle name="Standard 2 114 4 3 2" xfId="17112" xr:uid="{00000000-0005-0000-0000-000072140000}"/>
    <cellStyle name="Standard 2 114 4 3 2 2" xfId="27492" xr:uid="{00000000-0005-0000-0000-000073140000}"/>
    <cellStyle name="Standard 2 114 4 3 2 3" xfId="37872" xr:uid="{00000000-0005-0000-0000-000074140000}"/>
    <cellStyle name="Standard 2 114 4 3 3" xfId="22302" xr:uid="{00000000-0005-0000-0000-000075140000}"/>
    <cellStyle name="Standard 2 114 4 3 4" xfId="32682" xr:uid="{00000000-0005-0000-0000-000076140000}"/>
    <cellStyle name="Standard 2 114 4 4" xfId="14517" xr:uid="{00000000-0005-0000-0000-000077140000}"/>
    <cellStyle name="Standard 2 114 4 4 2" xfId="24897" xr:uid="{00000000-0005-0000-0000-000078140000}"/>
    <cellStyle name="Standard 2 114 4 4 3" xfId="35277" xr:uid="{00000000-0005-0000-0000-000079140000}"/>
    <cellStyle name="Standard 2 114 4 5" xfId="19707" xr:uid="{00000000-0005-0000-0000-00007A140000}"/>
    <cellStyle name="Standard 2 114 4 6" xfId="30087" xr:uid="{00000000-0005-0000-0000-00007B140000}"/>
    <cellStyle name="Standard 2 114 5" xfId="7591" xr:uid="{00000000-0005-0000-0000-00007C140000}"/>
    <cellStyle name="Standard 2 114 5 2" xfId="11924" xr:uid="{00000000-0005-0000-0000-00007D140000}"/>
    <cellStyle name="Standard 2 114 5 2 2" xfId="17114" xr:uid="{00000000-0005-0000-0000-00007E140000}"/>
    <cellStyle name="Standard 2 114 5 2 2 2" xfId="27494" xr:uid="{00000000-0005-0000-0000-00007F140000}"/>
    <cellStyle name="Standard 2 114 5 2 2 3" xfId="37874" xr:uid="{00000000-0005-0000-0000-000080140000}"/>
    <cellStyle name="Standard 2 114 5 2 3" xfId="22304" xr:uid="{00000000-0005-0000-0000-000081140000}"/>
    <cellStyle name="Standard 2 114 5 2 4" xfId="32684" xr:uid="{00000000-0005-0000-0000-000082140000}"/>
    <cellStyle name="Standard 2 114 5 3" xfId="14519" xr:uid="{00000000-0005-0000-0000-000083140000}"/>
    <cellStyle name="Standard 2 114 5 3 2" xfId="24899" xr:uid="{00000000-0005-0000-0000-000084140000}"/>
    <cellStyle name="Standard 2 114 5 3 3" xfId="35279" xr:uid="{00000000-0005-0000-0000-000085140000}"/>
    <cellStyle name="Standard 2 114 5 4" xfId="19709" xr:uid="{00000000-0005-0000-0000-000086140000}"/>
    <cellStyle name="Standard 2 114 5 5" xfId="30089" xr:uid="{00000000-0005-0000-0000-000087140000}"/>
    <cellStyle name="Standard 2 114 6" xfId="7580" xr:uid="{00000000-0005-0000-0000-000088140000}"/>
    <cellStyle name="Standard 2 114 6 2" xfId="11913" xr:uid="{00000000-0005-0000-0000-000089140000}"/>
    <cellStyle name="Standard 2 114 6 2 2" xfId="17103" xr:uid="{00000000-0005-0000-0000-00008A140000}"/>
    <cellStyle name="Standard 2 114 6 2 2 2" xfId="27483" xr:uid="{00000000-0005-0000-0000-00008B140000}"/>
    <cellStyle name="Standard 2 114 6 2 2 3" xfId="37863" xr:uid="{00000000-0005-0000-0000-00008C140000}"/>
    <cellStyle name="Standard 2 114 6 2 3" xfId="22293" xr:uid="{00000000-0005-0000-0000-00008D140000}"/>
    <cellStyle name="Standard 2 114 6 2 4" xfId="32673" xr:uid="{00000000-0005-0000-0000-00008E140000}"/>
    <cellStyle name="Standard 2 114 6 3" xfId="14508" xr:uid="{00000000-0005-0000-0000-00008F140000}"/>
    <cellStyle name="Standard 2 114 6 3 2" xfId="24888" xr:uid="{00000000-0005-0000-0000-000090140000}"/>
    <cellStyle name="Standard 2 114 6 3 3" xfId="35268" xr:uid="{00000000-0005-0000-0000-000091140000}"/>
    <cellStyle name="Standard 2 114 6 4" xfId="19698" xr:uid="{00000000-0005-0000-0000-000092140000}"/>
    <cellStyle name="Standard 2 114 6 5" xfId="30078" xr:uid="{00000000-0005-0000-0000-000093140000}"/>
    <cellStyle name="Standard 2 114 7" xfId="11405" xr:uid="{00000000-0005-0000-0000-000094140000}"/>
    <cellStyle name="Standard 2 114 7 2" xfId="16595" xr:uid="{00000000-0005-0000-0000-000095140000}"/>
    <cellStyle name="Standard 2 114 7 2 2" xfId="26975" xr:uid="{00000000-0005-0000-0000-000096140000}"/>
    <cellStyle name="Standard 2 114 7 2 3" xfId="37355" xr:uid="{00000000-0005-0000-0000-000097140000}"/>
    <cellStyle name="Standard 2 114 7 3" xfId="21785" xr:uid="{00000000-0005-0000-0000-000098140000}"/>
    <cellStyle name="Standard 2 114 7 4" xfId="32165" xr:uid="{00000000-0005-0000-0000-000099140000}"/>
    <cellStyle name="Standard 2 114 8" xfId="14000" xr:uid="{00000000-0005-0000-0000-00009A140000}"/>
    <cellStyle name="Standard 2 114 8 2" xfId="24380" xr:uid="{00000000-0005-0000-0000-00009B140000}"/>
    <cellStyle name="Standard 2 114 8 3" xfId="34760" xr:uid="{00000000-0005-0000-0000-00009C140000}"/>
    <cellStyle name="Standard 2 114 9" xfId="19190" xr:uid="{00000000-0005-0000-0000-00009D140000}"/>
    <cellStyle name="Standard 2 115" xfId="2428" xr:uid="{00000000-0005-0000-0000-00009E140000}"/>
    <cellStyle name="Standard 2 115 10" xfId="29571" xr:uid="{00000000-0005-0000-0000-00009F140000}"/>
    <cellStyle name="Standard 2 115 2" xfId="4044" xr:uid="{00000000-0005-0000-0000-0000A0140000}"/>
    <cellStyle name="Standard 2 115 2 2" xfId="7594" xr:uid="{00000000-0005-0000-0000-0000A1140000}"/>
    <cellStyle name="Standard 2 115 2 2 2" xfId="7595" xr:uid="{00000000-0005-0000-0000-0000A2140000}"/>
    <cellStyle name="Standard 2 115 2 2 2 2" xfId="11928" xr:uid="{00000000-0005-0000-0000-0000A3140000}"/>
    <cellStyle name="Standard 2 115 2 2 2 2 2" xfId="17118" xr:uid="{00000000-0005-0000-0000-0000A4140000}"/>
    <cellStyle name="Standard 2 115 2 2 2 2 2 2" xfId="27498" xr:uid="{00000000-0005-0000-0000-0000A5140000}"/>
    <cellStyle name="Standard 2 115 2 2 2 2 2 3" xfId="37878" xr:uid="{00000000-0005-0000-0000-0000A6140000}"/>
    <cellStyle name="Standard 2 115 2 2 2 2 3" xfId="22308" xr:uid="{00000000-0005-0000-0000-0000A7140000}"/>
    <cellStyle name="Standard 2 115 2 2 2 2 4" xfId="32688" xr:uid="{00000000-0005-0000-0000-0000A8140000}"/>
    <cellStyle name="Standard 2 115 2 2 2 3" xfId="14523" xr:uid="{00000000-0005-0000-0000-0000A9140000}"/>
    <cellStyle name="Standard 2 115 2 2 2 3 2" xfId="24903" xr:uid="{00000000-0005-0000-0000-0000AA140000}"/>
    <cellStyle name="Standard 2 115 2 2 2 3 3" xfId="35283" xr:uid="{00000000-0005-0000-0000-0000AB140000}"/>
    <cellStyle name="Standard 2 115 2 2 2 4" xfId="19713" xr:uid="{00000000-0005-0000-0000-0000AC140000}"/>
    <cellStyle name="Standard 2 115 2 2 2 5" xfId="30093" xr:uid="{00000000-0005-0000-0000-0000AD140000}"/>
    <cellStyle name="Standard 2 115 2 2 3" xfId="11927" xr:uid="{00000000-0005-0000-0000-0000AE140000}"/>
    <cellStyle name="Standard 2 115 2 2 3 2" xfId="17117" xr:uid="{00000000-0005-0000-0000-0000AF140000}"/>
    <cellStyle name="Standard 2 115 2 2 3 2 2" xfId="27497" xr:uid="{00000000-0005-0000-0000-0000B0140000}"/>
    <cellStyle name="Standard 2 115 2 2 3 2 3" xfId="37877" xr:uid="{00000000-0005-0000-0000-0000B1140000}"/>
    <cellStyle name="Standard 2 115 2 2 3 3" xfId="22307" xr:uid="{00000000-0005-0000-0000-0000B2140000}"/>
    <cellStyle name="Standard 2 115 2 2 3 4" xfId="32687" xr:uid="{00000000-0005-0000-0000-0000B3140000}"/>
    <cellStyle name="Standard 2 115 2 2 4" xfId="14522" xr:uid="{00000000-0005-0000-0000-0000B4140000}"/>
    <cellStyle name="Standard 2 115 2 2 4 2" xfId="24902" xr:uid="{00000000-0005-0000-0000-0000B5140000}"/>
    <cellStyle name="Standard 2 115 2 2 4 3" xfId="35282" xr:uid="{00000000-0005-0000-0000-0000B6140000}"/>
    <cellStyle name="Standard 2 115 2 2 5" xfId="19712" xr:uid="{00000000-0005-0000-0000-0000B7140000}"/>
    <cellStyle name="Standard 2 115 2 2 6" xfId="30092" xr:uid="{00000000-0005-0000-0000-0000B8140000}"/>
    <cellStyle name="Standard 2 115 2 3" xfId="7596" xr:uid="{00000000-0005-0000-0000-0000B9140000}"/>
    <cellStyle name="Standard 2 115 2 3 2" xfId="11929" xr:uid="{00000000-0005-0000-0000-0000BA140000}"/>
    <cellStyle name="Standard 2 115 2 3 2 2" xfId="17119" xr:uid="{00000000-0005-0000-0000-0000BB140000}"/>
    <cellStyle name="Standard 2 115 2 3 2 2 2" xfId="27499" xr:uid="{00000000-0005-0000-0000-0000BC140000}"/>
    <cellStyle name="Standard 2 115 2 3 2 2 3" xfId="37879" xr:uid="{00000000-0005-0000-0000-0000BD140000}"/>
    <cellStyle name="Standard 2 115 2 3 2 3" xfId="22309" xr:uid="{00000000-0005-0000-0000-0000BE140000}"/>
    <cellStyle name="Standard 2 115 2 3 2 4" xfId="32689" xr:uid="{00000000-0005-0000-0000-0000BF140000}"/>
    <cellStyle name="Standard 2 115 2 3 3" xfId="14524" xr:uid="{00000000-0005-0000-0000-0000C0140000}"/>
    <cellStyle name="Standard 2 115 2 3 3 2" xfId="24904" xr:uid="{00000000-0005-0000-0000-0000C1140000}"/>
    <cellStyle name="Standard 2 115 2 3 3 3" xfId="35284" xr:uid="{00000000-0005-0000-0000-0000C2140000}"/>
    <cellStyle name="Standard 2 115 2 3 4" xfId="19714" xr:uid="{00000000-0005-0000-0000-0000C3140000}"/>
    <cellStyle name="Standard 2 115 2 3 5" xfId="30094" xr:uid="{00000000-0005-0000-0000-0000C4140000}"/>
    <cellStyle name="Standard 2 115 2 4" xfId="7593" xr:uid="{00000000-0005-0000-0000-0000C5140000}"/>
    <cellStyle name="Standard 2 115 2 4 2" xfId="11926" xr:uid="{00000000-0005-0000-0000-0000C6140000}"/>
    <cellStyle name="Standard 2 115 2 4 2 2" xfId="17116" xr:uid="{00000000-0005-0000-0000-0000C7140000}"/>
    <cellStyle name="Standard 2 115 2 4 2 2 2" xfId="27496" xr:uid="{00000000-0005-0000-0000-0000C8140000}"/>
    <cellStyle name="Standard 2 115 2 4 2 2 3" xfId="37876" xr:uid="{00000000-0005-0000-0000-0000C9140000}"/>
    <cellStyle name="Standard 2 115 2 4 2 3" xfId="22306" xr:uid="{00000000-0005-0000-0000-0000CA140000}"/>
    <cellStyle name="Standard 2 115 2 4 2 4" xfId="32686" xr:uid="{00000000-0005-0000-0000-0000CB140000}"/>
    <cellStyle name="Standard 2 115 2 4 3" xfId="14521" xr:uid="{00000000-0005-0000-0000-0000CC140000}"/>
    <cellStyle name="Standard 2 115 2 4 3 2" xfId="24901" xr:uid="{00000000-0005-0000-0000-0000CD140000}"/>
    <cellStyle name="Standard 2 115 2 4 3 3" xfId="35281" xr:uid="{00000000-0005-0000-0000-0000CE140000}"/>
    <cellStyle name="Standard 2 115 2 4 4" xfId="19711" xr:uid="{00000000-0005-0000-0000-0000CF140000}"/>
    <cellStyle name="Standard 2 115 2 4 5" xfId="30091" xr:uid="{00000000-0005-0000-0000-0000D0140000}"/>
    <cellStyle name="Standard 2 115 2 5" xfId="11560" xr:uid="{00000000-0005-0000-0000-0000D1140000}"/>
    <cellStyle name="Standard 2 115 2 5 2" xfId="16750" xr:uid="{00000000-0005-0000-0000-0000D2140000}"/>
    <cellStyle name="Standard 2 115 2 5 2 2" xfId="27130" xr:uid="{00000000-0005-0000-0000-0000D3140000}"/>
    <cellStyle name="Standard 2 115 2 5 2 3" xfId="37510" xr:uid="{00000000-0005-0000-0000-0000D4140000}"/>
    <cellStyle name="Standard 2 115 2 5 3" xfId="21940" xr:uid="{00000000-0005-0000-0000-0000D5140000}"/>
    <cellStyle name="Standard 2 115 2 5 4" xfId="32320" xr:uid="{00000000-0005-0000-0000-0000D6140000}"/>
    <cellStyle name="Standard 2 115 2 6" xfId="14155" xr:uid="{00000000-0005-0000-0000-0000D7140000}"/>
    <cellStyle name="Standard 2 115 2 6 2" xfId="24535" xr:uid="{00000000-0005-0000-0000-0000D8140000}"/>
    <cellStyle name="Standard 2 115 2 6 3" xfId="34915" xr:uid="{00000000-0005-0000-0000-0000D9140000}"/>
    <cellStyle name="Standard 2 115 2 7" xfId="19345" xr:uid="{00000000-0005-0000-0000-0000DA140000}"/>
    <cellStyle name="Standard 2 115 2 8" xfId="29725" xr:uid="{00000000-0005-0000-0000-0000DB140000}"/>
    <cellStyle name="Standard 2 115 3" xfId="5696" xr:uid="{00000000-0005-0000-0000-0000DC140000}"/>
    <cellStyle name="Standard 2 115 3 2" xfId="7598" xr:uid="{00000000-0005-0000-0000-0000DD140000}"/>
    <cellStyle name="Standard 2 115 3 2 2" xfId="7599" xr:uid="{00000000-0005-0000-0000-0000DE140000}"/>
    <cellStyle name="Standard 2 115 3 2 2 2" xfId="11932" xr:uid="{00000000-0005-0000-0000-0000DF140000}"/>
    <cellStyle name="Standard 2 115 3 2 2 2 2" xfId="17122" xr:uid="{00000000-0005-0000-0000-0000E0140000}"/>
    <cellStyle name="Standard 2 115 3 2 2 2 2 2" xfId="27502" xr:uid="{00000000-0005-0000-0000-0000E1140000}"/>
    <cellStyle name="Standard 2 115 3 2 2 2 2 3" xfId="37882" xr:uid="{00000000-0005-0000-0000-0000E2140000}"/>
    <cellStyle name="Standard 2 115 3 2 2 2 3" xfId="22312" xr:uid="{00000000-0005-0000-0000-0000E3140000}"/>
    <cellStyle name="Standard 2 115 3 2 2 2 4" xfId="32692" xr:uid="{00000000-0005-0000-0000-0000E4140000}"/>
    <cellStyle name="Standard 2 115 3 2 2 3" xfId="14527" xr:uid="{00000000-0005-0000-0000-0000E5140000}"/>
    <cellStyle name="Standard 2 115 3 2 2 3 2" xfId="24907" xr:uid="{00000000-0005-0000-0000-0000E6140000}"/>
    <cellStyle name="Standard 2 115 3 2 2 3 3" xfId="35287" xr:uid="{00000000-0005-0000-0000-0000E7140000}"/>
    <cellStyle name="Standard 2 115 3 2 2 4" xfId="19717" xr:uid="{00000000-0005-0000-0000-0000E8140000}"/>
    <cellStyle name="Standard 2 115 3 2 2 5" xfId="30097" xr:uid="{00000000-0005-0000-0000-0000E9140000}"/>
    <cellStyle name="Standard 2 115 3 2 3" xfId="11931" xr:uid="{00000000-0005-0000-0000-0000EA140000}"/>
    <cellStyle name="Standard 2 115 3 2 3 2" xfId="17121" xr:uid="{00000000-0005-0000-0000-0000EB140000}"/>
    <cellStyle name="Standard 2 115 3 2 3 2 2" xfId="27501" xr:uid="{00000000-0005-0000-0000-0000EC140000}"/>
    <cellStyle name="Standard 2 115 3 2 3 2 3" xfId="37881" xr:uid="{00000000-0005-0000-0000-0000ED140000}"/>
    <cellStyle name="Standard 2 115 3 2 3 3" xfId="22311" xr:uid="{00000000-0005-0000-0000-0000EE140000}"/>
    <cellStyle name="Standard 2 115 3 2 3 4" xfId="32691" xr:uid="{00000000-0005-0000-0000-0000EF140000}"/>
    <cellStyle name="Standard 2 115 3 2 4" xfId="14526" xr:uid="{00000000-0005-0000-0000-0000F0140000}"/>
    <cellStyle name="Standard 2 115 3 2 4 2" xfId="24906" xr:uid="{00000000-0005-0000-0000-0000F1140000}"/>
    <cellStyle name="Standard 2 115 3 2 4 3" xfId="35286" xr:uid="{00000000-0005-0000-0000-0000F2140000}"/>
    <cellStyle name="Standard 2 115 3 2 5" xfId="19716" xr:uid="{00000000-0005-0000-0000-0000F3140000}"/>
    <cellStyle name="Standard 2 115 3 2 6" xfId="30096" xr:uid="{00000000-0005-0000-0000-0000F4140000}"/>
    <cellStyle name="Standard 2 115 3 3" xfId="7600" xr:uid="{00000000-0005-0000-0000-0000F5140000}"/>
    <cellStyle name="Standard 2 115 3 3 2" xfId="11933" xr:uid="{00000000-0005-0000-0000-0000F6140000}"/>
    <cellStyle name="Standard 2 115 3 3 2 2" xfId="17123" xr:uid="{00000000-0005-0000-0000-0000F7140000}"/>
    <cellStyle name="Standard 2 115 3 3 2 2 2" xfId="27503" xr:uid="{00000000-0005-0000-0000-0000F8140000}"/>
    <cellStyle name="Standard 2 115 3 3 2 2 3" xfId="37883" xr:uid="{00000000-0005-0000-0000-0000F9140000}"/>
    <cellStyle name="Standard 2 115 3 3 2 3" xfId="22313" xr:uid="{00000000-0005-0000-0000-0000FA140000}"/>
    <cellStyle name="Standard 2 115 3 3 2 4" xfId="32693" xr:uid="{00000000-0005-0000-0000-0000FB140000}"/>
    <cellStyle name="Standard 2 115 3 3 3" xfId="14528" xr:uid="{00000000-0005-0000-0000-0000FC140000}"/>
    <cellStyle name="Standard 2 115 3 3 3 2" xfId="24908" xr:uid="{00000000-0005-0000-0000-0000FD140000}"/>
    <cellStyle name="Standard 2 115 3 3 3 3" xfId="35288" xr:uid="{00000000-0005-0000-0000-0000FE140000}"/>
    <cellStyle name="Standard 2 115 3 3 4" xfId="19718" xr:uid="{00000000-0005-0000-0000-0000FF140000}"/>
    <cellStyle name="Standard 2 115 3 3 5" xfId="30098" xr:uid="{00000000-0005-0000-0000-000000150000}"/>
    <cellStyle name="Standard 2 115 3 4" xfId="7597" xr:uid="{00000000-0005-0000-0000-000001150000}"/>
    <cellStyle name="Standard 2 115 3 4 2" xfId="11930" xr:uid="{00000000-0005-0000-0000-000002150000}"/>
    <cellStyle name="Standard 2 115 3 4 2 2" xfId="17120" xr:uid="{00000000-0005-0000-0000-000003150000}"/>
    <cellStyle name="Standard 2 115 3 4 2 2 2" xfId="27500" xr:uid="{00000000-0005-0000-0000-000004150000}"/>
    <cellStyle name="Standard 2 115 3 4 2 2 3" xfId="37880" xr:uid="{00000000-0005-0000-0000-000005150000}"/>
    <cellStyle name="Standard 2 115 3 4 2 3" xfId="22310" xr:uid="{00000000-0005-0000-0000-000006150000}"/>
    <cellStyle name="Standard 2 115 3 4 2 4" xfId="32690" xr:uid="{00000000-0005-0000-0000-000007150000}"/>
    <cellStyle name="Standard 2 115 3 4 3" xfId="14525" xr:uid="{00000000-0005-0000-0000-000008150000}"/>
    <cellStyle name="Standard 2 115 3 4 3 2" xfId="24905" xr:uid="{00000000-0005-0000-0000-000009150000}"/>
    <cellStyle name="Standard 2 115 3 4 3 3" xfId="35285" xr:uid="{00000000-0005-0000-0000-00000A150000}"/>
    <cellStyle name="Standard 2 115 3 4 4" xfId="19715" xr:uid="{00000000-0005-0000-0000-00000B150000}"/>
    <cellStyle name="Standard 2 115 3 4 5" xfId="30095" xr:uid="{00000000-0005-0000-0000-00000C150000}"/>
    <cellStyle name="Standard 2 115 3 5" xfId="11717" xr:uid="{00000000-0005-0000-0000-00000D150000}"/>
    <cellStyle name="Standard 2 115 3 5 2" xfId="16907" xr:uid="{00000000-0005-0000-0000-00000E150000}"/>
    <cellStyle name="Standard 2 115 3 5 2 2" xfId="27287" xr:uid="{00000000-0005-0000-0000-00000F150000}"/>
    <cellStyle name="Standard 2 115 3 5 2 3" xfId="37667" xr:uid="{00000000-0005-0000-0000-000010150000}"/>
    <cellStyle name="Standard 2 115 3 5 3" xfId="22097" xr:uid="{00000000-0005-0000-0000-000011150000}"/>
    <cellStyle name="Standard 2 115 3 5 4" xfId="32477" xr:uid="{00000000-0005-0000-0000-000012150000}"/>
    <cellStyle name="Standard 2 115 3 6" xfId="14312" xr:uid="{00000000-0005-0000-0000-000013150000}"/>
    <cellStyle name="Standard 2 115 3 6 2" xfId="24692" xr:uid="{00000000-0005-0000-0000-000014150000}"/>
    <cellStyle name="Standard 2 115 3 6 3" xfId="35072" xr:uid="{00000000-0005-0000-0000-000015150000}"/>
    <cellStyle name="Standard 2 115 3 7" xfId="19502" xr:uid="{00000000-0005-0000-0000-000016150000}"/>
    <cellStyle name="Standard 2 115 3 8" xfId="29882" xr:uid="{00000000-0005-0000-0000-000017150000}"/>
    <cellStyle name="Standard 2 115 4" xfId="7601" xr:uid="{00000000-0005-0000-0000-000018150000}"/>
    <cellStyle name="Standard 2 115 4 2" xfId="7602" xr:uid="{00000000-0005-0000-0000-000019150000}"/>
    <cellStyle name="Standard 2 115 4 2 2" xfId="11935" xr:uid="{00000000-0005-0000-0000-00001A150000}"/>
    <cellStyle name="Standard 2 115 4 2 2 2" xfId="17125" xr:uid="{00000000-0005-0000-0000-00001B150000}"/>
    <cellStyle name="Standard 2 115 4 2 2 2 2" xfId="27505" xr:uid="{00000000-0005-0000-0000-00001C150000}"/>
    <cellStyle name="Standard 2 115 4 2 2 2 3" xfId="37885" xr:uid="{00000000-0005-0000-0000-00001D150000}"/>
    <cellStyle name="Standard 2 115 4 2 2 3" xfId="22315" xr:uid="{00000000-0005-0000-0000-00001E150000}"/>
    <cellStyle name="Standard 2 115 4 2 2 4" xfId="32695" xr:uid="{00000000-0005-0000-0000-00001F150000}"/>
    <cellStyle name="Standard 2 115 4 2 3" xfId="14530" xr:uid="{00000000-0005-0000-0000-000020150000}"/>
    <cellStyle name="Standard 2 115 4 2 3 2" xfId="24910" xr:uid="{00000000-0005-0000-0000-000021150000}"/>
    <cellStyle name="Standard 2 115 4 2 3 3" xfId="35290" xr:uid="{00000000-0005-0000-0000-000022150000}"/>
    <cellStyle name="Standard 2 115 4 2 4" xfId="19720" xr:uid="{00000000-0005-0000-0000-000023150000}"/>
    <cellStyle name="Standard 2 115 4 2 5" xfId="30100" xr:uid="{00000000-0005-0000-0000-000024150000}"/>
    <cellStyle name="Standard 2 115 4 3" xfId="11934" xr:uid="{00000000-0005-0000-0000-000025150000}"/>
    <cellStyle name="Standard 2 115 4 3 2" xfId="17124" xr:uid="{00000000-0005-0000-0000-000026150000}"/>
    <cellStyle name="Standard 2 115 4 3 2 2" xfId="27504" xr:uid="{00000000-0005-0000-0000-000027150000}"/>
    <cellStyle name="Standard 2 115 4 3 2 3" xfId="37884" xr:uid="{00000000-0005-0000-0000-000028150000}"/>
    <cellStyle name="Standard 2 115 4 3 3" xfId="22314" xr:uid="{00000000-0005-0000-0000-000029150000}"/>
    <cellStyle name="Standard 2 115 4 3 4" xfId="32694" xr:uid="{00000000-0005-0000-0000-00002A150000}"/>
    <cellStyle name="Standard 2 115 4 4" xfId="14529" xr:uid="{00000000-0005-0000-0000-00002B150000}"/>
    <cellStyle name="Standard 2 115 4 4 2" xfId="24909" xr:uid="{00000000-0005-0000-0000-00002C150000}"/>
    <cellStyle name="Standard 2 115 4 4 3" xfId="35289" xr:uid="{00000000-0005-0000-0000-00002D150000}"/>
    <cellStyle name="Standard 2 115 4 5" xfId="19719" xr:uid="{00000000-0005-0000-0000-00002E150000}"/>
    <cellStyle name="Standard 2 115 4 6" xfId="30099" xr:uid="{00000000-0005-0000-0000-00002F150000}"/>
    <cellStyle name="Standard 2 115 5" xfId="7603" xr:uid="{00000000-0005-0000-0000-000030150000}"/>
    <cellStyle name="Standard 2 115 5 2" xfId="11936" xr:uid="{00000000-0005-0000-0000-000031150000}"/>
    <cellStyle name="Standard 2 115 5 2 2" xfId="17126" xr:uid="{00000000-0005-0000-0000-000032150000}"/>
    <cellStyle name="Standard 2 115 5 2 2 2" xfId="27506" xr:uid="{00000000-0005-0000-0000-000033150000}"/>
    <cellStyle name="Standard 2 115 5 2 2 3" xfId="37886" xr:uid="{00000000-0005-0000-0000-000034150000}"/>
    <cellStyle name="Standard 2 115 5 2 3" xfId="22316" xr:uid="{00000000-0005-0000-0000-000035150000}"/>
    <cellStyle name="Standard 2 115 5 2 4" xfId="32696" xr:uid="{00000000-0005-0000-0000-000036150000}"/>
    <cellStyle name="Standard 2 115 5 3" xfId="14531" xr:uid="{00000000-0005-0000-0000-000037150000}"/>
    <cellStyle name="Standard 2 115 5 3 2" xfId="24911" xr:uid="{00000000-0005-0000-0000-000038150000}"/>
    <cellStyle name="Standard 2 115 5 3 3" xfId="35291" xr:uid="{00000000-0005-0000-0000-000039150000}"/>
    <cellStyle name="Standard 2 115 5 4" xfId="19721" xr:uid="{00000000-0005-0000-0000-00003A150000}"/>
    <cellStyle name="Standard 2 115 5 5" xfId="30101" xr:uid="{00000000-0005-0000-0000-00003B150000}"/>
    <cellStyle name="Standard 2 115 6" xfId="7592" xr:uid="{00000000-0005-0000-0000-00003C150000}"/>
    <cellStyle name="Standard 2 115 6 2" xfId="11925" xr:uid="{00000000-0005-0000-0000-00003D150000}"/>
    <cellStyle name="Standard 2 115 6 2 2" xfId="17115" xr:uid="{00000000-0005-0000-0000-00003E150000}"/>
    <cellStyle name="Standard 2 115 6 2 2 2" xfId="27495" xr:uid="{00000000-0005-0000-0000-00003F150000}"/>
    <cellStyle name="Standard 2 115 6 2 2 3" xfId="37875" xr:uid="{00000000-0005-0000-0000-000040150000}"/>
    <cellStyle name="Standard 2 115 6 2 3" xfId="22305" xr:uid="{00000000-0005-0000-0000-000041150000}"/>
    <cellStyle name="Standard 2 115 6 2 4" xfId="32685" xr:uid="{00000000-0005-0000-0000-000042150000}"/>
    <cellStyle name="Standard 2 115 6 3" xfId="14520" xr:uid="{00000000-0005-0000-0000-000043150000}"/>
    <cellStyle name="Standard 2 115 6 3 2" xfId="24900" xr:uid="{00000000-0005-0000-0000-000044150000}"/>
    <cellStyle name="Standard 2 115 6 3 3" xfId="35280" xr:uid="{00000000-0005-0000-0000-000045150000}"/>
    <cellStyle name="Standard 2 115 6 4" xfId="19710" xr:uid="{00000000-0005-0000-0000-000046150000}"/>
    <cellStyle name="Standard 2 115 6 5" xfId="30090" xr:uid="{00000000-0005-0000-0000-000047150000}"/>
    <cellStyle name="Standard 2 115 7" xfId="11406" xr:uid="{00000000-0005-0000-0000-000048150000}"/>
    <cellStyle name="Standard 2 115 7 2" xfId="16596" xr:uid="{00000000-0005-0000-0000-000049150000}"/>
    <cellStyle name="Standard 2 115 7 2 2" xfId="26976" xr:uid="{00000000-0005-0000-0000-00004A150000}"/>
    <cellStyle name="Standard 2 115 7 2 3" xfId="37356" xr:uid="{00000000-0005-0000-0000-00004B150000}"/>
    <cellStyle name="Standard 2 115 7 3" xfId="21786" xr:uid="{00000000-0005-0000-0000-00004C150000}"/>
    <cellStyle name="Standard 2 115 7 4" xfId="32166" xr:uid="{00000000-0005-0000-0000-00004D150000}"/>
    <cellStyle name="Standard 2 115 8" xfId="14001" xr:uid="{00000000-0005-0000-0000-00004E150000}"/>
    <cellStyle name="Standard 2 115 8 2" xfId="24381" xr:uid="{00000000-0005-0000-0000-00004F150000}"/>
    <cellStyle name="Standard 2 115 8 3" xfId="34761" xr:uid="{00000000-0005-0000-0000-000050150000}"/>
    <cellStyle name="Standard 2 115 9" xfId="19191" xr:uid="{00000000-0005-0000-0000-000051150000}"/>
    <cellStyle name="Standard 2 116" xfId="2429" xr:uid="{00000000-0005-0000-0000-000052150000}"/>
    <cellStyle name="Standard 2 116 10" xfId="29572" xr:uid="{00000000-0005-0000-0000-000053150000}"/>
    <cellStyle name="Standard 2 116 2" xfId="4045" xr:uid="{00000000-0005-0000-0000-000054150000}"/>
    <cellStyle name="Standard 2 116 2 2" xfId="7606" xr:uid="{00000000-0005-0000-0000-000055150000}"/>
    <cellStyle name="Standard 2 116 2 2 2" xfId="7607" xr:uid="{00000000-0005-0000-0000-000056150000}"/>
    <cellStyle name="Standard 2 116 2 2 2 2" xfId="11940" xr:uid="{00000000-0005-0000-0000-000057150000}"/>
    <cellStyle name="Standard 2 116 2 2 2 2 2" xfId="17130" xr:uid="{00000000-0005-0000-0000-000058150000}"/>
    <cellStyle name="Standard 2 116 2 2 2 2 2 2" xfId="27510" xr:uid="{00000000-0005-0000-0000-000059150000}"/>
    <cellStyle name="Standard 2 116 2 2 2 2 2 3" xfId="37890" xr:uid="{00000000-0005-0000-0000-00005A150000}"/>
    <cellStyle name="Standard 2 116 2 2 2 2 3" xfId="22320" xr:uid="{00000000-0005-0000-0000-00005B150000}"/>
    <cellStyle name="Standard 2 116 2 2 2 2 4" xfId="32700" xr:uid="{00000000-0005-0000-0000-00005C150000}"/>
    <cellStyle name="Standard 2 116 2 2 2 3" xfId="14535" xr:uid="{00000000-0005-0000-0000-00005D150000}"/>
    <cellStyle name="Standard 2 116 2 2 2 3 2" xfId="24915" xr:uid="{00000000-0005-0000-0000-00005E150000}"/>
    <cellStyle name="Standard 2 116 2 2 2 3 3" xfId="35295" xr:uid="{00000000-0005-0000-0000-00005F150000}"/>
    <cellStyle name="Standard 2 116 2 2 2 4" xfId="19725" xr:uid="{00000000-0005-0000-0000-000060150000}"/>
    <cellStyle name="Standard 2 116 2 2 2 5" xfId="30105" xr:uid="{00000000-0005-0000-0000-000061150000}"/>
    <cellStyle name="Standard 2 116 2 2 3" xfId="11939" xr:uid="{00000000-0005-0000-0000-000062150000}"/>
    <cellStyle name="Standard 2 116 2 2 3 2" xfId="17129" xr:uid="{00000000-0005-0000-0000-000063150000}"/>
    <cellStyle name="Standard 2 116 2 2 3 2 2" xfId="27509" xr:uid="{00000000-0005-0000-0000-000064150000}"/>
    <cellStyle name="Standard 2 116 2 2 3 2 3" xfId="37889" xr:uid="{00000000-0005-0000-0000-000065150000}"/>
    <cellStyle name="Standard 2 116 2 2 3 3" xfId="22319" xr:uid="{00000000-0005-0000-0000-000066150000}"/>
    <cellStyle name="Standard 2 116 2 2 3 4" xfId="32699" xr:uid="{00000000-0005-0000-0000-000067150000}"/>
    <cellStyle name="Standard 2 116 2 2 4" xfId="14534" xr:uid="{00000000-0005-0000-0000-000068150000}"/>
    <cellStyle name="Standard 2 116 2 2 4 2" xfId="24914" xr:uid="{00000000-0005-0000-0000-000069150000}"/>
    <cellStyle name="Standard 2 116 2 2 4 3" xfId="35294" xr:uid="{00000000-0005-0000-0000-00006A150000}"/>
    <cellStyle name="Standard 2 116 2 2 5" xfId="19724" xr:uid="{00000000-0005-0000-0000-00006B150000}"/>
    <cellStyle name="Standard 2 116 2 2 6" xfId="30104" xr:uid="{00000000-0005-0000-0000-00006C150000}"/>
    <cellStyle name="Standard 2 116 2 3" xfId="7608" xr:uid="{00000000-0005-0000-0000-00006D150000}"/>
    <cellStyle name="Standard 2 116 2 3 2" xfId="11941" xr:uid="{00000000-0005-0000-0000-00006E150000}"/>
    <cellStyle name="Standard 2 116 2 3 2 2" xfId="17131" xr:uid="{00000000-0005-0000-0000-00006F150000}"/>
    <cellStyle name="Standard 2 116 2 3 2 2 2" xfId="27511" xr:uid="{00000000-0005-0000-0000-000070150000}"/>
    <cellStyle name="Standard 2 116 2 3 2 2 3" xfId="37891" xr:uid="{00000000-0005-0000-0000-000071150000}"/>
    <cellStyle name="Standard 2 116 2 3 2 3" xfId="22321" xr:uid="{00000000-0005-0000-0000-000072150000}"/>
    <cellStyle name="Standard 2 116 2 3 2 4" xfId="32701" xr:uid="{00000000-0005-0000-0000-000073150000}"/>
    <cellStyle name="Standard 2 116 2 3 3" xfId="14536" xr:uid="{00000000-0005-0000-0000-000074150000}"/>
    <cellStyle name="Standard 2 116 2 3 3 2" xfId="24916" xr:uid="{00000000-0005-0000-0000-000075150000}"/>
    <cellStyle name="Standard 2 116 2 3 3 3" xfId="35296" xr:uid="{00000000-0005-0000-0000-000076150000}"/>
    <cellStyle name="Standard 2 116 2 3 4" xfId="19726" xr:uid="{00000000-0005-0000-0000-000077150000}"/>
    <cellStyle name="Standard 2 116 2 3 5" xfId="30106" xr:uid="{00000000-0005-0000-0000-000078150000}"/>
    <cellStyle name="Standard 2 116 2 4" xfId="7605" xr:uid="{00000000-0005-0000-0000-000079150000}"/>
    <cellStyle name="Standard 2 116 2 4 2" xfId="11938" xr:uid="{00000000-0005-0000-0000-00007A150000}"/>
    <cellStyle name="Standard 2 116 2 4 2 2" xfId="17128" xr:uid="{00000000-0005-0000-0000-00007B150000}"/>
    <cellStyle name="Standard 2 116 2 4 2 2 2" xfId="27508" xr:uid="{00000000-0005-0000-0000-00007C150000}"/>
    <cellStyle name="Standard 2 116 2 4 2 2 3" xfId="37888" xr:uid="{00000000-0005-0000-0000-00007D150000}"/>
    <cellStyle name="Standard 2 116 2 4 2 3" xfId="22318" xr:uid="{00000000-0005-0000-0000-00007E150000}"/>
    <cellStyle name="Standard 2 116 2 4 2 4" xfId="32698" xr:uid="{00000000-0005-0000-0000-00007F150000}"/>
    <cellStyle name="Standard 2 116 2 4 3" xfId="14533" xr:uid="{00000000-0005-0000-0000-000080150000}"/>
    <cellStyle name="Standard 2 116 2 4 3 2" xfId="24913" xr:uid="{00000000-0005-0000-0000-000081150000}"/>
    <cellStyle name="Standard 2 116 2 4 3 3" xfId="35293" xr:uid="{00000000-0005-0000-0000-000082150000}"/>
    <cellStyle name="Standard 2 116 2 4 4" xfId="19723" xr:uid="{00000000-0005-0000-0000-000083150000}"/>
    <cellStyle name="Standard 2 116 2 4 5" xfId="30103" xr:uid="{00000000-0005-0000-0000-000084150000}"/>
    <cellStyle name="Standard 2 116 2 5" xfId="11561" xr:uid="{00000000-0005-0000-0000-000085150000}"/>
    <cellStyle name="Standard 2 116 2 5 2" xfId="16751" xr:uid="{00000000-0005-0000-0000-000086150000}"/>
    <cellStyle name="Standard 2 116 2 5 2 2" xfId="27131" xr:uid="{00000000-0005-0000-0000-000087150000}"/>
    <cellStyle name="Standard 2 116 2 5 2 3" xfId="37511" xr:uid="{00000000-0005-0000-0000-000088150000}"/>
    <cellStyle name="Standard 2 116 2 5 3" xfId="21941" xr:uid="{00000000-0005-0000-0000-000089150000}"/>
    <cellStyle name="Standard 2 116 2 5 4" xfId="32321" xr:uid="{00000000-0005-0000-0000-00008A150000}"/>
    <cellStyle name="Standard 2 116 2 6" xfId="14156" xr:uid="{00000000-0005-0000-0000-00008B150000}"/>
    <cellStyle name="Standard 2 116 2 6 2" xfId="24536" xr:uid="{00000000-0005-0000-0000-00008C150000}"/>
    <cellStyle name="Standard 2 116 2 6 3" xfId="34916" xr:uid="{00000000-0005-0000-0000-00008D150000}"/>
    <cellStyle name="Standard 2 116 2 7" xfId="19346" xr:uid="{00000000-0005-0000-0000-00008E150000}"/>
    <cellStyle name="Standard 2 116 2 8" xfId="29726" xr:uid="{00000000-0005-0000-0000-00008F150000}"/>
    <cellStyle name="Standard 2 116 3" xfId="5697" xr:uid="{00000000-0005-0000-0000-000090150000}"/>
    <cellStyle name="Standard 2 116 3 2" xfId="7610" xr:uid="{00000000-0005-0000-0000-000091150000}"/>
    <cellStyle name="Standard 2 116 3 2 2" xfId="7611" xr:uid="{00000000-0005-0000-0000-000092150000}"/>
    <cellStyle name="Standard 2 116 3 2 2 2" xfId="11944" xr:uid="{00000000-0005-0000-0000-000093150000}"/>
    <cellStyle name="Standard 2 116 3 2 2 2 2" xfId="17134" xr:uid="{00000000-0005-0000-0000-000094150000}"/>
    <cellStyle name="Standard 2 116 3 2 2 2 2 2" xfId="27514" xr:uid="{00000000-0005-0000-0000-000095150000}"/>
    <cellStyle name="Standard 2 116 3 2 2 2 2 3" xfId="37894" xr:uid="{00000000-0005-0000-0000-000096150000}"/>
    <cellStyle name="Standard 2 116 3 2 2 2 3" xfId="22324" xr:uid="{00000000-0005-0000-0000-000097150000}"/>
    <cellStyle name="Standard 2 116 3 2 2 2 4" xfId="32704" xr:uid="{00000000-0005-0000-0000-000098150000}"/>
    <cellStyle name="Standard 2 116 3 2 2 3" xfId="14539" xr:uid="{00000000-0005-0000-0000-000099150000}"/>
    <cellStyle name="Standard 2 116 3 2 2 3 2" xfId="24919" xr:uid="{00000000-0005-0000-0000-00009A150000}"/>
    <cellStyle name="Standard 2 116 3 2 2 3 3" xfId="35299" xr:uid="{00000000-0005-0000-0000-00009B150000}"/>
    <cellStyle name="Standard 2 116 3 2 2 4" xfId="19729" xr:uid="{00000000-0005-0000-0000-00009C150000}"/>
    <cellStyle name="Standard 2 116 3 2 2 5" xfId="30109" xr:uid="{00000000-0005-0000-0000-00009D150000}"/>
    <cellStyle name="Standard 2 116 3 2 3" xfId="11943" xr:uid="{00000000-0005-0000-0000-00009E150000}"/>
    <cellStyle name="Standard 2 116 3 2 3 2" xfId="17133" xr:uid="{00000000-0005-0000-0000-00009F150000}"/>
    <cellStyle name="Standard 2 116 3 2 3 2 2" xfId="27513" xr:uid="{00000000-0005-0000-0000-0000A0150000}"/>
    <cellStyle name="Standard 2 116 3 2 3 2 3" xfId="37893" xr:uid="{00000000-0005-0000-0000-0000A1150000}"/>
    <cellStyle name="Standard 2 116 3 2 3 3" xfId="22323" xr:uid="{00000000-0005-0000-0000-0000A2150000}"/>
    <cellStyle name="Standard 2 116 3 2 3 4" xfId="32703" xr:uid="{00000000-0005-0000-0000-0000A3150000}"/>
    <cellStyle name="Standard 2 116 3 2 4" xfId="14538" xr:uid="{00000000-0005-0000-0000-0000A4150000}"/>
    <cellStyle name="Standard 2 116 3 2 4 2" xfId="24918" xr:uid="{00000000-0005-0000-0000-0000A5150000}"/>
    <cellStyle name="Standard 2 116 3 2 4 3" xfId="35298" xr:uid="{00000000-0005-0000-0000-0000A6150000}"/>
    <cellStyle name="Standard 2 116 3 2 5" xfId="19728" xr:uid="{00000000-0005-0000-0000-0000A7150000}"/>
    <cellStyle name="Standard 2 116 3 2 6" xfId="30108" xr:uid="{00000000-0005-0000-0000-0000A8150000}"/>
    <cellStyle name="Standard 2 116 3 3" xfId="7612" xr:uid="{00000000-0005-0000-0000-0000A9150000}"/>
    <cellStyle name="Standard 2 116 3 3 2" xfId="11945" xr:uid="{00000000-0005-0000-0000-0000AA150000}"/>
    <cellStyle name="Standard 2 116 3 3 2 2" xfId="17135" xr:uid="{00000000-0005-0000-0000-0000AB150000}"/>
    <cellStyle name="Standard 2 116 3 3 2 2 2" xfId="27515" xr:uid="{00000000-0005-0000-0000-0000AC150000}"/>
    <cellStyle name="Standard 2 116 3 3 2 2 3" xfId="37895" xr:uid="{00000000-0005-0000-0000-0000AD150000}"/>
    <cellStyle name="Standard 2 116 3 3 2 3" xfId="22325" xr:uid="{00000000-0005-0000-0000-0000AE150000}"/>
    <cellStyle name="Standard 2 116 3 3 2 4" xfId="32705" xr:uid="{00000000-0005-0000-0000-0000AF150000}"/>
    <cellStyle name="Standard 2 116 3 3 3" xfId="14540" xr:uid="{00000000-0005-0000-0000-0000B0150000}"/>
    <cellStyle name="Standard 2 116 3 3 3 2" xfId="24920" xr:uid="{00000000-0005-0000-0000-0000B1150000}"/>
    <cellStyle name="Standard 2 116 3 3 3 3" xfId="35300" xr:uid="{00000000-0005-0000-0000-0000B2150000}"/>
    <cellStyle name="Standard 2 116 3 3 4" xfId="19730" xr:uid="{00000000-0005-0000-0000-0000B3150000}"/>
    <cellStyle name="Standard 2 116 3 3 5" xfId="30110" xr:uid="{00000000-0005-0000-0000-0000B4150000}"/>
    <cellStyle name="Standard 2 116 3 4" xfId="7609" xr:uid="{00000000-0005-0000-0000-0000B5150000}"/>
    <cellStyle name="Standard 2 116 3 4 2" xfId="11942" xr:uid="{00000000-0005-0000-0000-0000B6150000}"/>
    <cellStyle name="Standard 2 116 3 4 2 2" xfId="17132" xr:uid="{00000000-0005-0000-0000-0000B7150000}"/>
    <cellStyle name="Standard 2 116 3 4 2 2 2" xfId="27512" xr:uid="{00000000-0005-0000-0000-0000B8150000}"/>
    <cellStyle name="Standard 2 116 3 4 2 2 3" xfId="37892" xr:uid="{00000000-0005-0000-0000-0000B9150000}"/>
    <cellStyle name="Standard 2 116 3 4 2 3" xfId="22322" xr:uid="{00000000-0005-0000-0000-0000BA150000}"/>
    <cellStyle name="Standard 2 116 3 4 2 4" xfId="32702" xr:uid="{00000000-0005-0000-0000-0000BB150000}"/>
    <cellStyle name="Standard 2 116 3 4 3" xfId="14537" xr:uid="{00000000-0005-0000-0000-0000BC150000}"/>
    <cellStyle name="Standard 2 116 3 4 3 2" xfId="24917" xr:uid="{00000000-0005-0000-0000-0000BD150000}"/>
    <cellStyle name="Standard 2 116 3 4 3 3" xfId="35297" xr:uid="{00000000-0005-0000-0000-0000BE150000}"/>
    <cellStyle name="Standard 2 116 3 4 4" xfId="19727" xr:uid="{00000000-0005-0000-0000-0000BF150000}"/>
    <cellStyle name="Standard 2 116 3 4 5" xfId="30107" xr:uid="{00000000-0005-0000-0000-0000C0150000}"/>
    <cellStyle name="Standard 2 116 3 5" xfId="11718" xr:uid="{00000000-0005-0000-0000-0000C1150000}"/>
    <cellStyle name="Standard 2 116 3 5 2" xfId="16908" xr:uid="{00000000-0005-0000-0000-0000C2150000}"/>
    <cellStyle name="Standard 2 116 3 5 2 2" xfId="27288" xr:uid="{00000000-0005-0000-0000-0000C3150000}"/>
    <cellStyle name="Standard 2 116 3 5 2 3" xfId="37668" xr:uid="{00000000-0005-0000-0000-0000C4150000}"/>
    <cellStyle name="Standard 2 116 3 5 3" xfId="22098" xr:uid="{00000000-0005-0000-0000-0000C5150000}"/>
    <cellStyle name="Standard 2 116 3 5 4" xfId="32478" xr:uid="{00000000-0005-0000-0000-0000C6150000}"/>
    <cellStyle name="Standard 2 116 3 6" xfId="14313" xr:uid="{00000000-0005-0000-0000-0000C7150000}"/>
    <cellStyle name="Standard 2 116 3 6 2" xfId="24693" xr:uid="{00000000-0005-0000-0000-0000C8150000}"/>
    <cellStyle name="Standard 2 116 3 6 3" xfId="35073" xr:uid="{00000000-0005-0000-0000-0000C9150000}"/>
    <cellStyle name="Standard 2 116 3 7" xfId="19503" xr:uid="{00000000-0005-0000-0000-0000CA150000}"/>
    <cellStyle name="Standard 2 116 3 8" xfId="29883" xr:uid="{00000000-0005-0000-0000-0000CB150000}"/>
    <cellStyle name="Standard 2 116 4" xfId="7613" xr:uid="{00000000-0005-0000-0000-0000CC150000}"/>
    <cellStyle name="Standard 2 116 4 2" xfId="7614" xr:uid="{00000000-0005-0000-0000-0000CD150000}"/>
    <cellStyle name="Standard 2 116 4 2 2" xfId="11947" xr:uid="{00000000-0005-0000-0000-0000CE150000}"/>
    <cellStyle name="Standard 2 116 4 2 2 2" xfId="17137" xr:uid="{00000000-0005-0000-0000-0000CF150000}"/>
    <cellStyle name="Standard 2 116 4 2 2 2 2" xfId="27517" xr:uid="{00000000-0005-0000-0000-0000D0150000}"/>
    <cellStyle name="Standard 2 116 4 2 2 2 3" xfId="37897" xr:uid="{00000000-0005-0000-0000-0000D1150000}"/>
    <cellStyle name="Standard 2 116 4 2 2 3" xfId="22327" xr:uid="{00000000-0005-0000-0000-0000D2150000}"/>
    <cellStyle name="Standard 2 116 4 2 2 4" xfId="32707" xr:uid="{00000000-0005-0000-0000-0000D3150000}"/>
    <cellStyle name="Standard 2 116 4 2 3" xfId="14542" xr:uid="{00000000-0005-0000-0000-0000D4150000}"/>
    <cellStyle name="Standard 2 116 4 2 3 2" xfId="24922" xr:uid="{00000000-0005-0000-0000-0000D5150000}"/>
    <cellStyle name="Standard 2 116 4 2 3 3" xfId="35302" xr:uid="{00000000-0005-0000-0000-0000D6150000}"/>
    <cellStyle name="Standard 2 116 4 2 4" xfId="19732" xr:uid="{00000000-0005-0000-0000-0000D7150000}"/>
    <cellStyle name="Standard 2 116 4 2 5" xfId="30112" xr:uid="{00000000-0005-0000-0000-0000D8150000}"/>
    <cellStyle name="Standard 2 116 4 3" xfId="11946" xr:uid="{00000000-0005-0000-0000-0000D9150000}"/>
    <cellStyle name="Standard 2 116 4 3 2" xfId="17136" xr:uid="{00000000-0005-0000-0000-0000DA150000}"/>
    <cellStyle name="Standard 2 116 4 3 2 2" xfId="27516" xr:uid="{00000000-0005-0000-0000-0000DB150000}"/>
    <cellStyle name="Standard 2 116 4 3 2 3" xfId="37896" xr:uid="{00000000-0005-0000-0000-0000DC150000}"/>
    <cellStyle name="Standard 2 116 4 3 3" xfId="22326" xr:uid="{00000000-0005-0000-0000-0000DD150000}"/>
    <cellStyle name="Standard 2 116 4 3 4" xfId="32706" xr:uid="{00000000-0005-0000-0000-0000DE150000}"/>
    <cellStyle name="Standard 2 116 4 4" xfId="14541" xr:uid="{00000000-0005-0000-0000-0000DF150000}"/>
    <cellStyle name="Standard 2 116 4 4 2" xfId="24921" xr:uid="{00000000-0005-0000-0000-0000E0150000}"/>
    <cellStyle name="Standard 2 116 4 4 3" xfId="35301" xr:uid="{00000000-0005-0000-0000-0000E1150000}"/>
    <cellStyle name="Standard 2 116 4 5" xfId="19731" xr:uid="{00000000-0005-0000-0000-0000E2150000}"/>
    <cellStyle name="Standard 2 116 4 6" xfId="30111" xr:uid="{00000000-0005-0000-0000-0000E3150000}"/>
    <cellStyle name="Standard 2 116 5" xfId="7615" xr:uid="{00000000-0005-0000-0000-0000E4150000}"/>
    <cellStyle name="Standard 2 116 5 2" xfId="11948" xr:uid="{00000000-0005-0000-0000-0000E5150000}"/>
    <cellStyle name="Standard 2 116 5 2 2" xfId="17138" xr:uid="{00000000-0005-0000-0000-0000E6150000}"/>
    <cellStyle name="Standard 2 116 5 2 2 2" xfId="27518" xr:uid="{00000000-0005-0000-0000-0000E7150000}"/>
    <cellStyle name="Standard 2 116 5 2 2 3" xfId="37898" xr:uid="{00000000-0005-0000-0000-0000E8150000}"/>
    <cellStyle name="Standard 2 116 5 2 3" xfId="22328" xr:uid="{00000000-0005-0000-0000-0000E9150000}"/>
    <cellStyle name="Standard 2 116 5 2 4" xfId="32708" xr:uid="{00000000-0005-0000-0000-0000EA150000}"/>
    <cellStyle name="Standard 2 116 5 3" xfId="14543" xr:uid="{00000000-0005-0000-0000-0000EB150000}"/>
    <cellStyle name="Standard 2 116 5 3 2" xfId="24923" xr:uid="{00000000-0005-0000-0000-0000EC150000}"/>
    <cellStyle name="Standard 2 116 5 3 3" xfId="35303" xr:uid="{00000000-0005-0000-0000-0000ED150000}"/>
    <cellStyle name="Standard 2 116 5 4" xfId="19733" xr:uid="{00000000-0005-0000-0000-0000EE150000}"/>
    <cellStyle name="Standard 2 116 5 5" xfId="30113" xr:uid="{00000000-0005-0000-0000-0000EF150000}"/>
    <cellStyle name="Standard 2 116 6" xfId="7604" xr:uid="{00000000-0005-0000-0000-0000F0150000}"/>
    <cellStyle name="Standard 2 116 6 2" xfId="11937" xr:uid="{00000000-0005-0000-0000-0000F1150000}"/>
    <cellStyle name="Standard 2 116 6 2 2" xfId="17127" xr:uid="{00000000-0005-0000-0000-0000F2150000}"/>
    <cellStyle name="Standard 2 116 6 2 2 2" xfId="27507" xr:uid="{00000000-0005-0000-0000-0000F3150000}"/>
    <cellStyle name="Standard 2 116 6 2 2 3" xfId="37887" xr:uid="{00000000-0005-0000-0000-0000F4150000}"/>
    <cellStyle name="Standard 2 116 6 2 3" xfId="22317" xr:uid="{00000000-0005-0000-0000-0000F5150000}"/>
    <cellStyle name="Standard 2 116 6 2 4" xfId="32697" xr:uid="{00000000-0005-0000-0000-0000F6150000}"/>
    <cellStyle name="Standard 2 116 6 3" xfId="14532" xr:uid="{00000000-0005-0000-0000-0000F7150000}"/>
    <cellStyle name="Standard 2 116 6 3 2" xfId="24912" xr:uid="{00000000-0005-0000-0000-0000F8150000}"/>
    <cellStyle name="Standard 2 116 6 3 3" xfId="35292" xr:uid="{00000000-0005-0000-0000-0000F9150000}"/>
    <cellStyle name="Standard 2 116 6 4" xfId="19722" xr:uid="{00000000-0005-0000-0000-0000FA150000}"/>
    <cellStyle name="Standard 2 116 6 5" xfId="30102" xr:uid="{00000000-0005-0000-0000-0000FB150000}"/>
    <cellStyle name="Standard 2 116 7" xfId="11407" xr:uid="{00000000-0005-0000-0000-0000FC150000}"/>
    <cellStyle name="Standard 2 116 7 2" xfId="16597" xr:uid="{00000000-0005-0000-0000-0000FD150000}"/>
    <cellStyle name="Standard 2 116 7 2 2" xfId="26977" xr:uid="{00000000-0005-0000-0000-0000FE150000}"/>
    <cellStyle name="Standard 2 116 7 2 3" xfId="37357" xr:uid="{00000000-0005-0000-0000-0000FF150000}"/>
    <cellStyle name="Standard 2 116 7 3" xfId="21787" xr:uid="{00000000-0005-0000-0000-000000160000}"/>
    <cellStyle name="Standard 2 116 7 4" xfId="32167" xr:uid="{00000000-0005-0000-0000-000001160000}"/>
    <cellStyle name="Standard 2 116 8" xfId="14002" xr:uid="{00000000-0005-0000-0000-000002160000}"/>
    <cellStyle name="Standard 2 116 8 2" xfId="24382" xr:uid="{00000000-0005-0000-0000-000003160000}"/>
    <cellStyle name="Standard 2 116 8 3" xfId="34762" xr:uid="{00000000-0005-0000-0000-000004160000}"/>
    <cellStyle name="Standard 2 116 9" xfId="19192" xr:uid="{00000000-0005-0000-0000-000005160000}"/>
    <cellStyle name="Standard 2 117" xfId="2430" xr:uid="{00000000-0005-0000-0000-000006160000}"/>
    <cellStyle name="Standard 2 117 10" xfId="29573" xr:uid="{00000000-0005-0000-0000-000007160000}"/>
    <cellStyle name="Standard 2 117 2" xfId="4046" xr:uid="{00000000-0005-0000-0000-000008160000}"/>
    <cellStyle name="Standard 2 117 2 2" xfId="7618" xr:uid="{00000000-0005-0000-0000-000009160000}"/>
    <cellStyle name="Standard 2 117 2 2 2" xfId="7619" xr:uid="{00000000-0005-0000-0000-00000A160000}"/>
    <cellStyle name="Standard 2 117 2 2 2 2" xfId="11952" xr:uid="{00000000-0005-0000-0000-00000B160000}"/>
    <cellStyle name="Standard 2 117 2 2 2 2 2" xfId="17142" xr:uid="{00000000-0005-0000-0000-00000C160000}"/>
    <cellStyle name="Standard 2 117 2 2 2 2 2 2" xfId="27522" xr:uid="{00000000-0005-0000-0000-00000D160000}"/>
    <cellStyle name="Standard 2 117 2 2 2 2 2 3" xfId="37902" xr:uid="{00000000-0005-0000-0000-00000E160000}"/>
    <cellStyle name="Standard 2 117 2 2 2 2 3" xfId="22332" xr:uid="{00000000-0005-0000-0000-00000F160000}"/>
    <cellStyle name="Standard 2 117 2 2 2 2 4" xfId="32712" xr:uid="{00000000-0005-0000-0000-000010160000}"/>
    <cellStyle name="Standard 2 117 2 2 2 3" xfId="14547" xr:uid="{00000000-0005-0000-0000-000011160000}"/>
    <cellStyle name="Standard 2 117 2 2 2 3 2" xfId="24927" xr:uid="{00000000-0005-0000-0000-000012160000}"/>
    <cellStyle name="Standard 2 117 2 2 2 3 3" xfId="35307" xr:uid="{00000000-0005-0000-0000-000013160000}"/>
    <cellStyle name="Standard 2 117 2 2 2 4" xfId="19737" xr:uid="{00000000-0005-0000-0000-000014160000}"/>
    <cellStyle name="Standard 2 117 2 2 2 5" xfId="30117" xr:uid="{00000000-0005-0000-0000-000015160000}"/>
    <cellStyle name="Standard 2 117 2 2 3" xfId="11951" xr:uid="{00000000-0005-0000-0000-000016160000}"/>
    <cellStyle name="Standard 2 117 2 2 3 2" xfId="17141" xr:uid="{00000000-0005-0000-0000-000017160000}"/>
    <cellStyle name="Standard 2 117 2 2 3 2 2" xfId="27521" xr:uid="{00000000-0005-0000-0000-000018160000}"/>
    <cellStyle name="Standard 2 117 2 2 3 2 3" xfId="37901" xr:uid="{00000000-0005-0000-0000-000019160000}"/>
    <cellStyle name="Standard 2 117 2 2 3 3" xfId="22331" xr:uid="{00000000-0005-0000-0000-00001A160000}"/>
    <cellStyle name="Standard 2 117 2 2 3 4" xfId="32711" xr:uid="{00000000-0005-0000-0000-00001B160000}"/>
    <cellStyle name="Standard 2 117 2 2 4" xfId="14546" xr:uid="{00000000-0005-0000-0000-00001C160000}"/>
    <cellStyle name="Standard 2 117 2 2 4 2" xfId="24926" xr:uid="{00000000-0005-0000-0000-00001D160000}"/>
    <cellStyle name="Standard 2 117 2 2 4 3" xfId="35306" xr:uid="{00000000-0005-0000-0000-00001E160000}"/>
    <cellStyle name="Standard 2 117 2 2 5" xfId="19736" xr:uid="{00000000-0005-0000-0000-00001F160000}"/>
    <cellStyle name="Standard 2 117 2 2 6" xfId="30116" xr:uid="{00000000-0005-0000-0000-000020160000}"/>
    <cellStyle name="Standard 2 117 2 3" xfId="7620" xr:uid="{00000000-0005-0000-0000-000021160000}"/>
    <cellStyle name="Standard 2 117 2 3 2" xfId="11953" xr:uid="{00000000-0005-0000-0000-000022160000}"/>
    <cellStyle name="Standard 2 117 2 3 2 2" xfId="17143" xr:uid="{00000000-0005-0000-0000-000023160000}"/>
    <cellStyle name="Standard 2 117 2 3 2 2 2" xfId="27523" xr:uid="{00000000-0005-0000-0000-000024160000}"/>
    <cellStyle name="Standard 2 117 2 3 2 2 3" xfId="37903" xr:uid="{00000000-0005-0000-0000-000025160000}"/>
    <cellStyle name="Standard 2 117 2 3 2 3" xfId="22333" xr:uid="{00000000-0005-0000-0000-000026160000}"/>
    <cellStyle name="Standard 2 117 2 3 2 4" xfId="32713" xr:uid="{00000000-0005-0000-0000-000027160000}"/>
    <cellStyle name="Standard 2 117 2 3 3" xfId="14548" xr:uid="{00000000-0005-0000-0000-000028160000}"/>
    <cellStyle name="Standard 2 117 2 3 3 2" xfId="24928" xr:uid="{00000000-0005-0000-0000-000029160000}"/>
    <cellStyle name="Standard 2 117 2 3 3 3" xfId="35308" xr:uid="{00000000-0005-0000-0000-00002A160000}"/>
    <cellStyle name="Standard 2 117 2 3 4" xfId="19738" xr:uid="{00000000-0005-0000-0000-00002B160000}"/>
    <cellStyle name="Standard 2 117 2 3 5" xfId="30118" xr:uid="{00000000-0005-0000-0000-00002C160000}"/>
    <cellStyle name="Standard 2 117 2 4" xfId="7617" xr:uid="{00000000-0005-0000-0000-00002D160000}"/>
    <cellStyle name="Standard 2 117 2 4 2" xfId="11950" xr:uid="{00000000-0005-0000-0000-00002E160000}"/>
    <cellStyle name="Standard 2 117 2 4 2 2" xfId="17140" xr:uid="{00000000-0005-0000-0000-00002F160000}"/>
    <cellStyle name="Standard 2 117 2 4 2 2 2" xfId="27520" xr:uid="{00000000-0005-0000-0000-000030160000}"/>
    <cellStyle name="Standard 2 117 2 4 2 2 3" xfId="37900" xr:uid="{00000000-0005-0000-0000-000031160000}"/>
    <cellStyle name="Standard 2 117 2 4 2 3" xfId="22330" xr:uid="{00000000-0005-0000-0000-000032160000}"/>
    <cellStyle name="Standard 2 117 2 4 2 4" xfId="32710" xr:uid="{00000000-0005-0000-0000-000033160000}"/>
    <cellStyle name="Standard 2 117 2 4 3" xfId="14545" xr:uid="{00000000-0005-0000-0000-000034160000}"/>
    <cellStyle name="Standard 2 117 2 4 3 2" xfId="24925" xr:uid="{00000000-0005-0000-0000-000035160000}"/>
    <cellStyle name="Standard 2 117 2 4 3 3" xfId="35305" xr:uid="{00000000-0005-0000-0000-000036160000}"/>
    <cellStyle name="Standard 2 117 2 4 4" xfId="19735" xr:uid="{00000000-0005-0000-0000-000037160000}"/>
    <cellStyle name="Standard 2 117 2 4 5" xfId="30115" xr:uid="{00000000-0005-0000-0000-000038160000}"/>
    <cellStyle name="Standard 2 117 2 5" xfId="11562" xr:uid="{00000000-0005-0000-0000-000039160000}"/>
    <cellStyle name="Standard 2 117 2 5 2" xfId="16752" xr:uid="{00000000-0005-0000-0000-00003A160000}"/>
    <cellStyle name="Standard 2 117 2 5 2 2" xfId="27132" xr:uid="{00000000-0005-0000-0000-00003B160000}"/>
    <cellStyle name="Standard 2 117 2 5 2 3" xfId="37512" xr:uid="{00000000-0005-0000-0000-00003C160000}"/>
    <cellStyle name="Standard 2 117 2 5 3" xfId="21942" xr:uid="{00000000-0005-0000-0000-00003D160000}"/>
    <cellStyle name="Standard 2 117 2 5 4" xfId="32322" xr:uid="{00000000-0005-0000-0000-00003E160000}"/>
    <cellStyle name="Standard 2 117 2 6" xfId="14157" xr:uid="{00000000-0005-0000-0000-00003F160000}"/>
    <cellStyle name="Standard 2 117 2 6 2" xfId="24537" xr:uid="{00000000-0005-0000-0000-000040160000}"/>
    <cellStyle name="Standard 2 117 2 6 3" xfId="34917" xr:uid="{00000000-0005-0000-0000-000041160000}"/>
    <cellStyle name="Standard 2 117 2 7" xfId="19347" xr:uid="{00000000-0005-0000-0000-000042160000}"/>
    <cellStyle name="Standard 2 117 2 8" xfId="29727" xr:uid="{00000000-0005-0000-0000-000043160000}"/>
    <cellStyle name="Standard 2 117 3" xfId="5698" xr:uid="{00000000-0005-0000-0000-000044160000}"/>
    <cellStyle name="Standard 2 117 3 2" xfId="7622" xr:uid="{00000000-0005-0000-0000-000045160000}"/>
    <cellStyle name="Standard 2 117 3 2 2" xfId="7623" xr:uid="{00000000-0005-0000-0000-000046160000}"/>
    <cellStyle name="Standard 2 117 3 2 2 2" xfId="11956" xr:uid="{00000000-0005-0000-0000-000047160000}"/>
    <cellStyle name="Standard 2 117 3 2 2 2 2" xfId="17146" xr:uid="{00000000-0005-0000-0000-000048160000}"/>
    <cellStyle name="Standard 2 117 3 2 2 2 2 2" xfId="27526" xr:uid="{00000000-0005-0000-0000-000049160000}"/>
    <cellStyle name="Standard 2 117 3 2 2 2 2 3" xfId="37906" xr:uid="{00000000-0005-0000-0000-00004A160000}"/>
    <cellStyle name="Standard 2 117 3 2 2 2 3" xfId="22336" xr:uid="{00000000-0005-0000-0000-00004B160000}"/>
    <cellStyle name="Standard 2 117 3 2 2 2 4" xfId="32716" xr:uid="{00000000-0005-0000-0000-00004C160000}"/>
    <cellStyle name="Standard 2 117 3 2 2 3" xfId="14551" xr:uid="{00000000-0005-0000-0000-00004D160000}"/>
    <cellStyle name="Standard 2 117 3 2 2 3 2" xfId="24931" xr:uid="{00000000-0005-0000-0000-00004E160000}"/>
    <cellStyle name="Standard 2 117 3 2 2 3 3" xfId="35311" xr:uid="{00000000-0005-0000-0000-00004F160000}"/>
    <cellStyle name="Standard 2 117 3 2 2 4" xfId="19741" xr:uid="{00000000-0005-0000-0000-000050160000}"/>
    <cellStyle name="Standard 2 117 3 2 2 5" xfId="30121" xr:uid="{00000000-0005-0000-0000-000051160000}"/>
    <cellStyle name="Standard 2 117 3 2 3" xfId="11955" xr:uid="{00000000-0005-0000-0000-000052160000}"/>
    <cellStyle name="Standard 2 117 3 2 3 2" xfId="17145" xr:uid="{00000000-0005-0000-0000-000053160000}"/>
    <cellStyle name="Standard 2 117 3 2 3 2 2" xfId="27525" xr:uid="{00000000-0005-0000-0000-000054160000}"/>
    <cellStyle name="Standard 2 117 3 2 3 2 3" xfId="37905" xr:uid="{00000000-0005-0000-0000-000055160000}"/>
    <cellStyle name="Standard 2 117 3 2 3 3" xfId="22335" xr:uid="{00000000-0005-0000-0000-000056160000}"/>
    <cellStyle name="Standard 2 117 3 2 3 4" xfId="32715" xr:uid="{00000000-0005-0000-0000-000057160000}"/>
    <cellStyle name="Standard 2 117 3 2 4" xfId="14550" xr:uid="{00000000-0005-0000-0000-000058160000}"/>
    <cellStyle name="Standard 2 117 3 2 4 2" xfId="24930" xr:uid="{00000000-0005-0000-0000-000059160000}"/>
    <cellStyle name="Standard 2 117 3 2 4 3" xfId="35310" xr:uid="{00000000-0005-0000-0000-00005A160000}"/>
    <cellStyle name="Standard 2 117 3 2 5" xfId="19740" xr:uid="{00000000-0005-0000-0000-00005B160000}"/>
    <cellStyle name="Standard 2 117 3 2 6" xfId="30120" xr:uid="{00000000-0005-0000-0000-00005C160000}"/>
    <cellStyle name="Standard 2 117 3 3" xfId="7624" xr:uid="{00000000-0005-0000-0000-00005D160000}"/>
    <cellStyle name="Standard 2 117 3 3 2" xfId="11957" xr:uid="{00000000-0005-0000-0000-00005E160000}"/>
    <cellStyle name="Standard 2 117 3 3 2 2" xfId="17147" xr:uid="{00000000-0005-0000-0000-00005F160000}"/>
    <cellStyle name="Standard 2 117 3 3 2 2 2" xfId="27527" xr:uid="{00000000-0005-0000-0000-000060160000}"/>
    <cellStyle name="Standard 2 117 3 3 2 2 3" xfId="37907" xr:uid="{00000000-0005-0000-0000-000061160000}"/>
    <cellStyle name="Standard 2 117 3 3 2 3" xfId="22337" xr:uid="{00000000-0005-0000-0000-000062160000}"/>
    <cellStyle name="Standard 2 117 3 3 2 4" xfId="32717" xr:uid="{00000000-0005-0000-0000-000063160000}"/>
    <cellStyle name="Standard 2 117 3 3 3" xfId="14552" xr:uid="{00000000-0005-0000-0000-000064160000}"/>
    <cellStyle name="Standard 2 117 3 3 3 2" xfId="24932" xr:uid="{00000000-0005-0000-0000-000065160000}"/>
    <cellStyle name="Standard 2 117 3 3 3 3" xfId="35312" xr:uid="{00000000-0005-0000-0000-000066160000}"/>
    <cellStyle name="Standard 2 117 3 3 4" xfId="19742" xr:uid="{00000000-0005-0000-0000-000067160000}"/>
    <cellStyle name="Standard 2 117 3 3 5" xfId="30122" xr:uid="{00000000-0005-0000-0000-000068160000}"/>
    <cellStyle name="Standard 2 117 3 4" xfId="7621" xr:uid="{00000000-0005-0000-0000-000069160000}"/>
    <cellStyle name="Standard 2 117 3 4 2" xfId="11954" xr:uid="{00000000-0005-0000-0000-00006A160000}"/>
    <cellStyle name="Standard 2 117 3 4 2 2" xfId="17144" xr:uid="{00000000-0005-0000-0000-00006B160000}"/>
    <cellStyle name="Standard 2 117 3 4 2 2 2" xfId="27524" xr:uid="{00000000-0005-0000-0000-00006C160000}"/>
    <cellStyle name="Standard 2 117 3 4 2 2 3" xfId="37904" xr:uid="{00000000-0005-0000-0000-00006D160000}"/>
    <cellStyle name="Standard 2 117 3 4 2 3" xfId="22334" xr:uid="{00000000-0005-0000-0000-00006E160000}"/>
    <cellStyle name="Standard 2 117 3 4 2 4" xfId="32714" xr:uid="{00000000-0005-0000-0000-00006F160000}"/>
    <cellStyle name="Standard 2 117 3 4 3" xfId="14549" xr:uid="{00000000-0005-0000-0000-000070160000}"/>
    <cellStyle name="Standard 2 117 3 4 3 2" xfId="24929" xr:uid="{00000000-0005-0000-0000-000071160000}"/>
    <cellStyle name="Standard 2 117 3 4 3 3" xfId="35309" xr:uid="{00000000-0005-0000-0000-000072160000}"/>
    <cellStyle name="Standard 2 117 3 4 4" xfId="19739" xr:uid="{00000000-0005-0000-0000-000073160000}"/>
    <cellStyle name="Standard 2 117 3 4 5" xfId="30119" xr:uid="{00000000-0005-0000-0000-000074160000}"/>
    <cellStyle name="Standard 2 117 3 5" xfId="11719" xr:uid="{00000000-0005-0000-0000-000075160000}"/>
    <cellStyle name="Standard 2 117 3 5 2" xfId="16909" xr:uid="{00000000-0005-0000-0000-000076160000}"/>
    <cellStyle name="Standard 2 117 3 5 2 2" xfId="27289" xr:uid="{00000000-0005-0000-0000-000077160000}"/>
    <cellStyle name="Standard 2 117 3 5 2 3" xfId="37669" xr:uid="{00000000-0005-0000-0000-000078160000}"/>
    <cellStyle name="Standard 2 117 3 5 3" xfId="22099" xr:uid="{00000000-0005-0000-0000-000079160000}"/>
    <cellStyle name="Standard 2 117 3 5 4" xfId="32479" xr:uid="{00000000-0005-0000-0000-00007A160000}"/>
    <cellStyle name="Standard 2 117 3 6" xfId="14314" xr:uid="{00000000-0005-0000-0000-00007B160000}"/>
    <cellStyle name="Standard 2 117 3 6 2" xfId="24694" xr:uid="{00000000-0005-0000-0000-00007C160000}"/>
    <cellStyle name="Standard 2 117 3 6 3" xfId="35074" xr:uid="{00000000-0005-0000-0000-00007D160000}"/>
    <cellStyle name="Standard 2 117 3 7" xfId="19504" xr:uid="{00000000-0005-0000-0000-00007E160000}"/>
    <cellStyle name="Standard 2 117 3 8" xfId="29884" xr:uid="{00000000-0005-0000-0000-00007F160000}"/>
    <cellStyle name="Standard 2 117 4" xfId="7625" xr:uid="{00000000-0005-0000-0000-000080160000}"/>
    <cellStyle name="Standard 2 117 4 2" xfId="7626" xr:uid="{00000000-0005-0000-0000-000081160000}"/>
    <cellStyle name="Standard 2 117 4 2 2" xfId="11959" xr:uid="{00000000-0005-0000-0000-000082160000}"/>
    <cellStyle name="Standard 2 117 4 2 2 2" xfId="17149" xr:uid="{00000000-0005-0000-0000-000083160000}"/>
    <cellStyle name="Standard 2 117 4 2 2 2 2" xfId="27529" xr:uid="{00000000-0005-0000-0000-000084160000}"/>
    <cellStyle name="Standard 2 117 4 2 2 2 3" xfId="37909" xr:uid="{00000000-0005-0000-0000-000085160000}"/>
    <cellStyle name="Standard 2 117 4 2 2 3" xfId="22339" xr:uid="{00000000-0005-0000-0000-000086160000}"/>
    <cellStyle name="Standard 2 117 4 2 2 4" xfId="32719" xr:uid="{00000000-0005-0000-0000-000087160000}"/>
    <cellStyle name="Standard 2 117 4 2 3" xfId="14554" xr:uid="{00000000-0005-0000-0000-000088160000}"/>
    <cellStyle name="Standard 2 117 4 2 3 2" xfId="24934" xr:uid="{00000000-0005-0000-0000-000089160000}"/>
    <cellStyle name="Standard 2 117 4 2 3 3" xfId="35314" xr:uid="{00000000-0005-0000-0000-00008A160000}"/>
    <cellStyle name="Standard 2 117 4 2 4" xfId="19744" xr:uid="{00000000-0005-0000-0000-00008B160000}"/>
    <cellStyle name="Standard 2 117 4 2 5" xfId="30124" xr:uid="{00000000-0005-0000-0000-00008C160000}"/>
    <cellStyle name="Standard 2 117 4 3" xfId="11958" xr:uid="{00000000-0005-0000-0000-00008D160000}"/>
    <cellStyle name="Standard 2 117 4 3 2" xfId="17148" xr:uid="{00000000-0005-0000-0000-00008E160000}"/>
    <cellStyle name="Standard 2 117 4 3 2 2" xfId="27528" xr:uid="{00000000-0005-0000-0000-00008F160000}"/>
    <cellStyle name="Standard 2 117 4 3 2 3" xfId="37908" xr:uid="{00000000-0005-0000-0000-000090160000}"/>
    <cellStyle name="Standard 2 117 4 3 3" xfId="22338" xr:uid="{00000000-0005-0000-0000-000091160000}"/>
    <cellStyle name="Standard 2 117 4 3 4" xfId="32718" xr:uid="{00000000-0005-0000-0000-000092160000}"/>
    <cellStyle name="Standard 2 117 4 4" xfId="14553" xr:uid="{00000000-0005-0000-0000-000093160000}"/>
    <cellStyle name="Standard 2 117 4 4 2" xfId="24933" xr:uid="{00000000-0005-0000-0000-000094160000}"/>
    <cellStyle name="Standard 2 117 4 4 3" xfId="35313" xr:uid="{00000000-0005-0000-0000-000095160000}"/>
    <cellStyle name="Standard 2 117 4 5" xfId="19743" xr:uid="{00000000-0005-0000-0000-000096160000}"/>
    <cellStyle name="Standard 2 117 4 6" xfId="30123" xr:uid="{00000000-0005-0000-0000-000097160000}"/>
    <cellStyle name="Standard 2 117 5" xfId="7627" xr:uid="{00000000-0005-0000-0000-000098160000}"/>
    <cellStyle name="Standard 2 117 5 2" xfId="11960" xr:uid="{00000000-0005-0000-0000-000099160000}"/>
    <cellStyle name="Standard 2 117 5 2 2" xfId="17150" xr:uid="{00000000-0005-0000-0000-00009A160000}"/>
    <cellStyle name="Standard 2 117 5 2 2 2" xfId="27530" xr:uid="{00000000-0005-0000-0000-00009B160000}"/>
    <cellStyle name="Standard 2 117 5 2 2 3" xfId="37910" xr:uid="{00000000-0005-0000-0000-00009C160000}"/>
    <cellStyle name="Standard 2 117 5 2 3" xfId="22340" xr:uid="{00000000-0005-0000-0000-00009D160000}"/>
    <cellStyle name="Standard 2 117 5 2 4" xfId="32720" xr:uid="{00000000-0005-0000-0000-00009E160000}"/>
    <cellStyle name="Standard 2 117 5 3" xfId="14555" xr:uid="{00000000-0005-0000-0000-00009F160000}"/>
    <cellStyle name="Standard 2 117 5 3 2" xfId="24935" xr:uid="{00000000-0005-0000-0000-0000A0160000}"/>
    <cellStyle name="Standard 2 117 5 3 3" xfId="35315" xr:uid="{00000000-0005-0000-0000-0000A1160000}"/>
    <cellStyle name="Standard 2 117 5 4" xfId="19745" xr:uid="{00000000-0005-0000-0000-0000A2160000}"/>
    <cellStyle name="Standard 2 117 5 5" xfId="30125" xr:uid="{00000000-0005-0000-0000-0000A3160000}"/>
    <cellStyle name="Standard 2 117 6" xfId="7616" xr:uid="{00000000-0005-0000-0000-0000A4160000}"/>
    <cellStyle name="Standard 2 117 6 2" xfId="11949" xr:uid="{00000000-0005-0000-0000-0000A5160000}"/>
    <cellStyle name="Standard 2 117 6 2 2" xfId="17139" xr:uid="{00000000-0005-0000-0000-0000A6160000}"/>
    <cellStyle name="Standard 2 117 6 2 2 2" xfId="27519" xr:uid="{00000000-0005-0000-0000-0000A7160000}"/>
    <cellStyle name="Standard 2 117 6 2 2 3" xfId="37899" xr:uid="{00000000-0005-0000-0000-0000A8160000}"/>
    <cellStyle name="Standard 2 117 6 2 3" xfId="22329" xr:uid="{00000000-0005-0000-0000-0000A9160000}"/>
    <cellStyle name="Standard 2 117 6 2 4" xfId="32709" xr:uid="{00000000-0005-0000-0000-0000AA160000}"/>
    <cellStyle name="Standard 2 117 6 3" xfId="14544" xr:uid="{00000000-0005-0000-0000-0000AB160000}"/>
    <cellStyle name="Standard 2 117 6 3 2" xfId="24924" xr:uid="{00000000-0005-0000-0000-0000AC160000}"/>
    <cellStyle name="Standard 2 117 6 3 3" xfId="35304" xr:uid="{00000000-0005-0000-0000-0000AD160000}"/>
    <cellStyle name="Standard 2 117 6 4" xfId="19734" xr:uid="{00000000-0005-0000-0000-0000AE160000}"/>
    <cellStyle name="Standard 2 117 6 5" xfId="30114" xr:uid="{00000000-0005-0000-0000-0000AF160000}"/>
    <cellStyle name="Standard 2 117 7" xfId="11408" xr:uid="{00000000-0005-0000-0000-0000B0160000}"/>
    <cellStyle name="Standard 2 117 7 2" xfId="16598" xr:uid="{00000000-0005-0000-0000-0000B1160000}"/>
    <cellStyle name="Standard 2 117 7 2 2" xfId="26978" xr:uid="{00000000-0005-0000-0000-0000B2160000}"/>
    <cellStyle name="Standard 2 117 7 2 3" xfId="37358" xr:uid="{00000000-0005-0000-0000-0000B3160000}"/>
    <cellStyle name="Standard 2 117 7 3" xfId="21788" xr:uid="{00000000-0005-0000-0000-0000B4160000}"/>
    <cellStyle name="Standard 2 117 7 4" xfId="32168" xr:uid="{00000000-0005-0000-0000-0000B5160000}"/>
    <cellStyle name="Standard 2 117 8" xfId="14003" xr:uid="{00000000-0005-0000-0000-0000B6160000}"/>
    <cellStyle name="Standard 2 117 8 2" xfId="24383" xr:uid="{00000000-0005-0000-0000-0000B7160000}"/>
    <cellStyle name="Standard 2 117 8 3" xfId="34763" xr:uid="{00000000-0005-0000-0000-0000B8160000}"/>
    <cellStyle name="Standard 2 117 9" xfId="19193" xr:uid="{00000000-0005-0000-0000-0000B9160000}"/>
    <cellStyle name="Standard 2 118" xfId="2431" xr:uid="{00000000-0005-0000-0000-0000BA160000}"/>
    <cellStyle name="Standard 2 118 10" xfId="29574" xr:uid="{00000000-0005-0000-0000-0000BB160000}"/>
    <cellStyle name="Standard 2 118 2" xfId="4047" xr:uid="{00000000-0005-0000-0000-0000BC160000}"/>
    <cellStyle name="Standard 2 118 2 2" xfId="7630" xr:uid="{00000000-0005-0000-0000-0000BD160000}"/>
    <cellStyle name="Standard 2 118 2 2 2" xfId="7631" xr:uid="{00000000-0005-0000-0000-0000BE160000}"/>
    <cellStyle name="Standard 2 118 2 2 2 2" xfId="11964" xr:uid="{00000000-0005-0000-0000-0000BF160000}"/>
    <cellStyle name="Standard 2 118 2 2 2 2 2" xfId="17154" xr:uid="{00000000-0005-0000-0000-0000C0160000}"/>
    <cellStyle name="Standard 2 118 2 2 2 2 2 2" xfId="27534" xr:uid="{00000000-0005-0000-0000-0000C1160000}"/>
    <cellStyle name="Standard 2 118 2 2 2 2 2 3" xfId="37914" xr:uid="{00000000-0005-0000-0000-0000C2160000}"/>
    <cellStyle name="Standard 2 118 2 2 2 2 3" xfId="22344" xr:uid="{00000000-0005-0000-0000-0000C3160000}"/>
    <cellStyle name="Standard 2 118 2 2 2 2 4" xfId="32724" xr:uid="{00000000-0005-0000-0000-0000C4160000}"/>
    <cellStyle name="Standard 2 118 2 2 2 3" xfId="14559" xr:uid="{00000000-0005-0000-0000-0000C5160000}"/>
    <cellStyle name="Standard 2 118 2 2 2 3 2" xfId="24939" xr:uid="{00000000-0005-0000-0000-0000C6160000}"/>
    <cellStyle name="Standard 2 118 2 2 2 3 3" xfId="35319" xr:uid="{00000000-0005-0000-0000-0000C7160000}"/>
    <cellStyle name="Standard 2 118 2 2 2 4" xfId="19749" xr:uid="{00000000-0005-0000-0000-0000C8160000}"/>
    <cellStyle name="Standard 2 118 2 2 2 5" xfId="30129" xr:uid="{00000000-0005-0000-0000-0000C9160000}"/>
    <cellStyle name="Standard 2 118 2 2 3" xfId="11963" xr:uid="{00000000-0005-0000-0000-0000CA160000}"/>
    <cellStyle name="Standard 2 118 2 2 3 2" xfId="17153" xr:uid="{00000000-0005-0000-0000-0000CB160000}"/>
    <cellStyle name="Standard 2 118 2 2 3 2 2" xfId="27533" xr:uid="{00000000-0005-0000-0000-0000CC160000}"/>
    <cellStyle name="Standard 2 118 2 2 3 2 3" xfId="37913" xr:uid="{00000000-0005-0000-0000-0000CD160000}"/>
    <cellStyle name="Standard 2 118 2 2 3 3" xfId="22343" xr:uid="{00000000-0005-0000-0000-0000CE160000}"/>
    <cellStyle name="Standard 2 118 2 2 3 4" xfId="32723" xr:uid="{00000000-0005-0000-0000-0000CF160000}"/>
    <cellStyle name="Standard 2 118 2 2 4" xfId="14558" xr:uid="{00000000-0005-0000-0000-0000D0160000}"/>
    <cellStyle name="Standard 2 118 2 2 4 2" xfId="24938" xr:uid="{00000000-0005-0000-0000-0000D1160000}"/>
    <cellStyle name="Standard 2 118 2 2 4 3" xfId="35318" xr:uid="{00000000-0005-0000-0000-0000D2160000}"/>
    <cellStyle name="Standard 2 118 2 2 5" xfId="19748" xr:uid="{00000000-0005-0000-0000-0000D3160000}"/>
    <cellStyle name="Standard 2 118 2 2 6" xfId="30128" xr:uid="{00000000-0005-0000-0000-0000D4160000}"/>
    <cellStyle name="Standard 2 118 2 3" xfId="7632" xr:uid="{00000000-0005-0000-0000-0000D5160000}"/>
    <cellStyle name="Standard 2 118 2 3 2" xfId="11965" xr:uid="{00000000-0005-0000-0000-0000D6160000}"/>
    <cellStyle name="Standard 2 118 2 3 2 2" xfId="17155" xr:uid="{00000000-0005-0000-0000-0000D7160000}"/>
    <cellStyle name="Standard 2 118 2 3 2 2 2" xfId="27535" xr:uid="{00000000-0005-0000-0000-0000D8160000}"/>
    <cellStyle name="Standard 2 118 2 3 2 2 3" xfId="37915" xr:uid="{00000000-0005-0000-0000-0000D9160000}"/>
    <cellStyle name="Standard 2 118 2 3 2 3" xfId="22345" xr:uid="{00000000-0005-0000-0000-0000DA160000}"/>
    <cellStyle name="Standard 2 118 2 3 2 4" xfId="32725" xr:uid="{00000000-0005-0000-0000-0000DB160000}"/>
    <cellStyle name="Standard 2 118 2 3 3" xfId="14560" xr:uid="{00000000-0005-0000-0000-0000DC160000}"/>
    <cellStyle name="Standard 2 118 2 3 3 2" xfId="24940" xr:uid="{00000000-0005-0000-0000-0000DD160000}"/>
    <cellStyle name="Standard 2 118 2 3 3 3" xfId="35320" xr:uid="{00000000-0005-0000-0000-0000DE160000}"/>
    <cellStyle name="Standard 2 118 2 3 4" xfId="19750" xr:uid="{00000000-0005-0000-0000-0000DF160000}"/>
    <cellStyle name="Standard 2 118 2 3 5" xfId="30130" xr:uid="{00000000-0005-0000-0000-0000E0160000}"/>
    <cellStyle name="Standard 2 118 2 4" xfId="7629" xr:uid="{00000000-0005-0000-0000-0000E1160000}"/>
    <cellStyle name="Standard 2 118 2 4 2" xfId="11962" xr:uid="{00000000-0005-0000-0000-0000E2160000}"/>
    <cellStyle name="Standard 2 118 2 4 2 2" xfId="17152" xr:uid="{00000000-0005-0000-0000-0000E3160000}"/>
    <cellStyle name="Standard 2 118 2 4 2 2 2" xfId="27532" xr:uid="{00000000-0005-0000-0000-0000E4160000}"/>
    <cellStyle name="Standard 2 118 2 4 2 2 3" xfId="37912" xr:uid="{00000000-0005-0000-0000-0000E5160000}"/>
    <cellStyle name="Standard 2 118 2 4 2 3" xfId="22342" xr:uid="{00000000-0005-0000-0000-0000E6160000}"/>
    <cellStyle name="Standard 2 118 2 4 2 4" xfId="32722" xr:uid="{00000000-0005-0000-0000-0000E7160000}"/>
    <cellStyle name="Standard 2 118 2 4 3" xfId="14557" xr:uid="{00000000-0005-0000-0000-0000E8160000}"/>
    <cellStyle name="Standard 2 118 2 4 3 2" xfId="24937" xr:uid="{00000000-0005-0000-0000-0000E9160000}"/>
    <cellStyle name="Standard 2 118 2 4 3 3" xfId="35317" xr:uid="{00000000-0005-0000-0000-0000EA160000}"/>
    <cellStyle name="Standard 2 118 2 4 4" xfId="19747" xr:uid="{00000000-0005-0000-0000-0000EB160000}"/>
    <cellStyle name="Standard 2 118 2 4 5" xfId="30127" xr:uid="{00000000-0005-0000-0000-0000EC160000}"/>
    <cellStyle name="Standard 2 118 2 5" xfId="11563" xr:uid="{00000000-0005-0000-0000-0000ED160000}"/>
    <cellStyle name="Standard 2 118 2 5 2" xfId="16753" xr:uid="{00000000-0005-0000-0000-0000EE160000}"/>
    <cellStyle name="Standard 2 118 2 5 2 2" xfId="27133" xr:uid="{00000000-0005-0000-0000-0000EF160000}"/>
    <cellStyle name="Standard 2 118 2 5 2 3" xfId="37513" xr:uid="{00000000-0005-0000-0000-0000F0160000}"/>
    <cellStyle name="Standard 2 118 2 5 3" xfId="21943" xr:uid="{00000000-0005-0000-0000-0000F1160000}"/>
    <cellStyle name="Standard 2 118 2 5 4" xfId="32323" xr:uid="{00000000-0005-0000-0000-0000F2160000}"/>
    <cellStyle name="Standard 2 118 2 6" xfId="14158" xr:uid="{00000000-0005-0000-0000-0000F3160000}"/>
    <cellStyle name="Standard 2 118 2 6 2" xfId="24538" xr:uid="{00000000-0005-0000-0000-0000F4160000}"/>
    <cellStyle name="Standard 2 118 2 6 3" xfId="34918" xr:uid="{00000000-0005-0000-0000-0000F5160000}"/>
    <cellStyle name="Standard 2 118 2 7" xfId="19348" xr:uid="{00000000-0005-0000-0000-0000F6160000}"/>
    <cellStyle name="Standard 2 118 2 8" xfId="29728" xr:uid="{00000000-0005-0000-0000-0000F7160000}"/>
    <cellStyle name="Standard 2 118 3" xfId="5699" xr:uid="{00000000-0005-0000-0000-0000F8160000}"/>
    <cellStyle name="Standard 2 118 3 2" xfId="7634" xr:uid="{00000000-0005-0000-0000-0000F9160000}"/>
    <cellStyle name="Standard 2 118 3 2 2" xfId="7635" xr:uid="{00000000-0005-0000-0000-0000FA160000}"/>
    <cellStyle name="Standard 2 118 3 2 2 2" xfId="11968" xr:uid="{00000000-0005-0000-0000-0000FB160000}"/>
    <cellStyle name="Standard 2 118 3 2 2 2 2" xfId="17158" xr:uid="{00000000-0005-0000-0000-0000FC160000}"/>
    <cellStyle name="Standard 2 118 3 2 2 2 2 2" xfId="27538" xr:uid="{00000000-0005-0000-0000-0000FD160000}"/>
    <cellStyle name="Standard 2 118 3 2 2 2 2 3" xfId="37918" xr:uid="{00000000-0005-0000-0000-0000FE160000}"/>
    <cellStyle name="Standard 2 118 3 2 2 2 3" xfId="22348" xr:uid="{00000000-0005-0000-0000-0000FF160000}"/>
    <cellStyle name="Standard 2 118 3 2 2 2 4" xfId="32728" xr:uid="{00000000-0005-0000-0000-000000170000}"/>
    <cellStyle name="Standard 2 118 3 2 2 3" xfId="14563" xr:uid="{00000000-0005-0000-0000-000001170000}"/>
    <cellStyle name="Standard 2 118 3 2 2 3 2" xfId="24943" xr:uid="{00000000-0005-0000-0000-000002170000}"/>
    <cellStyle name="Standard 2 118 3 2 2 3 3" xfId="35323" xr:uid="{00000000-0005-0000-0000-000003170000}"/>
    <cellStyle name="Standard 2 118 3 2 2 4" xfId="19753" xr:uid="{00000000-0005-0000-0000-000004170000}"/>
    <cellStyle name="Standard 2 118 3 2 2 5" xfId="30133" xr:uid="{00000000-0005-0000-0000-000005170000}"/>
    <cellStyle name="Standard 2 118 3 2 3" xfId="11967" xr:uid="{00000000-0005-0000-0000-000006170000}"/>
    <cellStyle name="Standard 2 118 3 2 3 2" xfId="17157" xr:uid="{00000000-0005-0000-0000-000007170000}"/>
    <cellStyle name="Standard 2 118 3 2 3 2 2" xfId="27537" xr:uid="{00000000-0005-0000-0000-000008170000}"/>
    <cellStyle name="Standard 2 118 3 2 3 2 3" xfId="37917" xr:uid="{00000000-0005-0000-0000-000009170000}"/>
    <cellStyle name="Standard 2 118 3 2 3 3" xfId="22347" xr:uid="{00000000-0005-0000-0000-00000A170000}"/>
    <cellStyle name="Standard 2 118 3 2 3 4" xfId="32727" xr:uid="{00000000-0005-0000-0000-00000B170000}"/>
    <cellStyle name="Standard 2 118 3 2 4" xfId="14562" xr:uid="{00000000-0005-0000-0000-00000C170000}"/>
    <cellStyle name="Standard 2 118 3 2 4 2" xfId="24942" xr:uid="{00000000-0005-0000-0000-00000D170000}"/>
    <cellStyle name="Standard 2 118 3 2 4 3" xfId="35322" xr:uid="{00000000-0005-0000-0000-00000E170000}"/>
    <cellStyle name="Standard 2 118 3 2 5" xfId="19752" xr:uid="{00000000-0005-0000-0000-00000F170000}"/>
    <cellStyle name="Standard 2 118 3 2 6" xfId="30132" xr:uid="{00000000-0005-0000-0000-000010170000}"/>
    <cellStyle name="Standard 2 118 3 3" xfId="7636" xr:uid="{00000000-0005-0000-0000-000011170000}"/>
    <cellStyle name="Standard 2 118 3 3 2" xfId="11969" xr:uid="{00000000-0005-0000-0000-000012170000}"/>
    <cellStyle name="Standard 2 118 3 3 2 2" xfId="17159" xr:uid="{00000000-0005-0000-0000-000013170000}"/>
    <cellStyle name="Standard 2 118 3 3 2 2 2" xfId="27539" xr:uid="{00000000-0005-0000-0000-000014170000}"/>
    <cellStyle name="Standard 2 118 3 3 2 2 3" xfId="37919" xr:uid="{00000000-0005-0000-0000-000015170000}"/>
    <cellStyle name="Standard 2 118 3 3 2 3" xfId="22349" xr:uid="{00000000-0005-0000-0000-000016170000}"/>
    <cellStyle name="Standard 2 118 3 3 2 4" xfId="32729" xr:uid="{00000000-0005-0000-0000-000017170000}"/>
    <cellStyle name="Standard 2 118 3 3 3" xfId="14564" xr:uid="{00000000-0005-0000-0000-000018170000}"/>
    <cellStyle name="Standard 2 118 3 3 3 2" xfId="24944" xr:uid="{00000000-0005-0000-0000-000019170000}"/>
    <cellStyle name="Standard 2 118 3 3 3 3" xfId="35324" xr:uid="{00000000-0005-0000-0000-00001A170000}"/>
    <cellStyle name="Standard 2 118 3 3 4" xfId="19754" xr:uid="{00000000-0005-0000-0000-00001B170000}"/>
    <cellStyle name="Standard 2 118 3 3 5" xfId="30134" xr:uid="{00000000-0005-0000-0000-00001C170000}"/>
    <cellStyle name="Standard 2 118 3 4" xfId="7633" xr:uid="{00000000-0005-0000-0000-00001D170000}"/>
    <cellStyle name="Standard 2 118 3 4 2" xfId="11966" xr:uid="{00000000-0005-0000-0000-00001E170000}"/>
    <cellStyle name="Standard 2 118 3 4 2 2" xfId="17156" xr:uid="{00000000-0005-0000-0000-00001F170000}"/>
    <cellStyle name="Standard 2 118 3 4 2 2 2" xfId="27536" xr:uid="{00000000-0005-0000-0000-000020170000}"/>
    <cellStyle name="Standard 2 118 3 4 2 2 3" xfId="37916" xr:uid="{00000000-0005-0000-0000-000021170000}"/>
    <cellStyle name="Standard 2 118 3 4 2 3" xfId="22346" xr:uid="{00000000-0005-0000-0000-000022170000}"/>
    <cellStyle name="Standard 2 118 3 4 2 4" xfId="32726" xr:uid="{00000000-0005-0000-0000-000023170000}"/>
    <cellStyle name="Standard 2 118 3 4 3" xfId="14561" xr:uid="{00000000-0005-0000-0000-000024170000}"/>
    <cellStyle name="Standard 2 118 3 4 3 2" xfId="24941" xr:uid="{00000000-0005-0000-0000-000025170000}"/>
    <cellStyle name="Standard 2 118 3 4 3 3" xfId="35321" xr:uid="{00000000-0005-0000-0000-000026170000}"/>
    <cellStyle name="Standard 2 118 3 4 4" xfId="19751" xr:uid="{00000000-0005-0000-0000-000027170000}"/>
    <cellStyle name="Standard 2 118 3 4 5" xfId="30131" xr:uid="{00000000-0005-0000-0000-000028170000}"/>
    <cellStyle name="Standard 2 118 3 5" xfId="11720" xr:uid="{00000000-0005-0000-0000-000029170000}"/>
    <cellStyle name="Standard 2 118 3 5 2" xfId="16910" xr:uid="{00000000-0005-0000-0000-00002A170000}"/>
    <cellStyle name="Standard 2 118 3 5 2 2" xfId="27290" xr:uid="{00000000-0005-0000-0000-00002B170000}"/>
    <cellStyle name="Standard 2 118 3 5 2 3" xfId="37670" xr:uid="{00000000-0005-0000-0000-00002C170000}"/>
    <cellStyle name="Standard 2 118 3 5 3" xfId="22100" xr:uid="{00000000-0005-0000-0000-00002D170000}"/>
    <cellStyle name="Standard 2 118 3 5 4" xfId="32480" xr:uid="{00000000-0005-0000-0000-00002E170000}"/>
    <cellStyle name="Standard 2 118 3 6" xfId="14315" xr:uid="{00000000-0005-0000-0000-00002F170000}"/>
    <cellStyle name="Standard 2 118 3 6 2" xfId="24695" xr:uid="{00000000-0005-0000-0000-000030170000}"/>
    <cellStyle name="Standard 2 118 3 6 3" xfId="35075" xr:uid="{00000000-0005-0000-0000-000031170000}"/>
    <cellStyle name="Standard 2 118 3 7" xfId="19505" xr:uid="{00000000-0005-0000-0000-000032170000}"/>
    <cellStyle name="Standard 2 118 3 8" xfId="29885" xr:uid="{00000000-0005-0000-0000-000033170000}"/>
    <cellStyle name="Standard 2 118 4" xfId="7637" xr:uid="{00000000-0005-0000-0000-000034170000}"/>
    <cellStyle name="Standard 2 118 4 2" xfId="7638" xr:uid="{00000000-0005-0000-0000-000035170000}"/>
    <cellStyle name="Standard 2 118 4 2 2" xfId="11971" xr:uid="{00000000-0005-0000-0000-000036170000}"/>
    <cellStyle name="Standard 2 118 4 2 2 2" xfId="17161" xr:uid="{00000000-0005-0000-0000-000037170000}"/>
    <cellStyle name="Standard 2 118 4 2 2 2 2" xfId="27541" xr:uid="{00000000-0005-0000-0000-000038170000}"/>
    <cellStyle name="Standard 2 118 4 2 2 2 3" xfId="37921" xr:uid="{00000000-0005-0000-0000-000039170000}"/>
    <cellStyle name="Standard 2 118 4 2 2 3" xfId="22351" xr:uid="{00000000-0005-0000-0000-00003A170000}"/>
    <cellStyle name="Standard 2 118 4 2 2 4" xfId="32731" xr:uid="{00000000-0005-0000-0000-00003B170000}"/>
    <cellStyle name="Standard 2 118 4 2 3" xfId="14566" xr:uid="{00000000-0005-0000-0000-00003C170000}"/>
    <cellStyle name="Standard 2 118 4 2 3 2" xfId="24946" xr:uid="{00000000-0005-0000-0000-00003D170000}"/>
    <cellStyle name="Standard 2 118 4 2 3 3" xfId="35326" xr:uid="{00000000-0005-0000-0000-00003E170000}"/>
    <cellStyle name="Standard 2 118 4 2 4" xfId="19756" xr:uid="{00000000-0005-0000-0000-00003F170000}"/>
    <cellStyle name="Standard 2 118 4 2 5" xfId="30136" xr:uid="{00000000-0005-0000-0000-000040170000}"/>
    <cellStyle name="Standard 2 118 4 3" xfId="11970" xr:uid="{00000000-0005-0000-0000-000041170000}"/>
    <cellStyle name="Standard 2 118 4 3 2" xfId="17160" xr:uid="{00000000-0005-0000-0000-000042170000}"/>
    <cellStyle name="Standard 2 118 4 3 2 2" xfId="27540" xr:uid="{00000000-0005-0000-0000-000043170000}"/>
    <cellStyle name="Standard 2 118 4 3 2 3" xfId="37920" xr:uid="{00000000-0005-0000-0000-000044170000}"/>
    <cellStyle name="Standard 2 118 4 3 3" xfId="22350" xr:uid="{00000000-0005-0000-0000-000045170000}"/>
    <cellStyle name="Standard 2 118 4 3 4" xfId="32730" xr:uid="{00000000-0005-0000-0000-000046170000}"/>
    <cellStyle name="Standard 2 118 4 4" xfId="14565" xr:uid="{00000000-0005-0000-0000-000047170000}"/>
    <cellStyle name="Standard 2 118 4 4 2" xfId="24945" xr:uid="{00000000-0005-0000-0000-000048170000}"/>
    <cellStyle name="Standard 2 118 4 4 3" xfId="35325" xr:uid="{00000000-0005-0000-0000-000049170000}"/>
    <cellStyle name="Standard 2 118 4 5" xfId="19755" xr:uid="{00000000-0005-0000-0000-00004A170000}"/>
    <cellStyle name="Standard 2 118 4 6" xfId="30135" xr:uid="{00000000-0005-0000-0000-00004B170000}"/>
    <cellStyle name="Standard 2 118 5" xfId="7639" xr:uid="{00000000-0005-0000-0000-00004C170000}"/>
    <cellStyle name="Standard 2 118 5 2" xfId="11972" xr:uid="{00000000-0005-0000-0000-00004D170000}"/>
    <cellStyle name="Standard 2 118 5 2 2" xfId="17162" xr:uid="{00000000-0005-0000-0000-00004E170000}"/>
    <cellStyle name="Standard 2 118 5 2 2 2" xfId="27542" xr:uid="{00000000-0005-0000-0000-00004F170000}"/>
    <cellStyle name="Standard 2 118 5 2 2 3" xfId="37922" xr:uid="{00000000-0005-0000-0000-000050170000}"/>
    <cellStyle name="Standard 2 118 5 2 3" xfId="22352" xr:uid="{00000000-0005-0000-0000-000051170000}"/>
    <cellStyle name="Standard 2 118 5 2 4" xfId="32732" xr:uid="{00000000-0005-0000-0000-000052170000}"/>
    <cellStyle name="Standard 2 118 5 3" xfId="14567" xr:uid="{00000000-0005-0000-0000-000053170000}"/>
    <cellStyle name="Standard 2 118 5 3 2" xfId="24947" xr:uid="{00000000-0005-0000-0000-000054170000}"/>
    <cellStyle name="Standard 2 118 5 3 3" xfId="35327" xr:uid="{00000000-0005-0000-0000-000055170000}"/>
    <cellStyle name="Standard 2 118 5 4" xfId="19757" xr:uid="{00000000-0005-0000-0000-000056170000}"/>
    <cellStyle name="Standard 2 118 5 5" xfId="30137" xr:uid="{00000000-0005-0000-0000-000057170000}"/>
    <cellStyle name="Standard 2 118 6" xfId="7628" xr:uid="{00000000-0005-0000-0000-000058170000}"/>
    <cellStyle name="Standard 2 118 6 2" xfId="11961" xr:uid="{00000000-0005-0000-0000-000059170000}"/>
    <cellStyle name="Standard 2 118 6 2 2" xfId="17151" xr:uid="{00000000-0005-0000-0000-00005A170000}"/>
    <cellStyle name="Standard 2 118 6 2 2 2" xfId="27531" xr:uid="{00000000-0005-0000-0000-00005B170000}"/>
    <cellStyle name="Standard 2 118 6 2 2 3" xfId="37911" xr:uid="{00000000-0005-0000-0000-00005C170000}"/>
    <cellStyle name="Standard 2 118 6 2 3" xfId="22341" xr:uid="{00000000-0005-0000-0000-00005D170000}"/>
    <cellStyle name="Standard 2 118 6 2 4" xfId="32721" xr:uid="{00000000-0005-0000-0000-00005E170000}"/>
    <cellStyle name="Standard 2 118 6 3" xfId="14556" xr:uid="{00000000-0005-0000-0000-00005F170000}"/>
    <cellStyle name="Standard 2 118 6 3 2" xfId="24936" xr:uid="{00000000-0005-0000-0000-000060170000}"/>
    <cellStyle name="Standard 2 118 6 3 3" xfId="35316" xr:uid="{00000000-0005-0000-0000-000061170000}"/>
    <cellStyle name="Standard 2 118 6 4" xfId="19746" xr:uid="{00000000-0005-0000-0000-000062170000}"/>
    <cellStyle name="Standard 2 118 6 5" xfId="30126" xr:uid="{00000000-0005-0000-0000-000063170000}"/>
    <cellStyle name="Standard 2 118 7" xfId="11409" xr:uid="{00000000-0005-0000-0000-000064170000}"/>
    <cellStyle name="Standard 2 118 7 2" xfId="16599" xr:uid="{00000000-0005-0000-0000-000065170000}"/>
    <cellStyle name="Standard 2 118 7 2 2" xfId="26979" xr:uid="{00000000-0005-0000-0000-000066170000}"/>
    <cellStyle name="Standard 2 118 7 2 3" xfId="37359" xr:uid="{00000000-0005-0000-0000-000067170000}"/>
    <cellStyle name="Standard 2 118 7 3" xfId="21789" xr:uid="{00000000-0005-0000-0000-000068170000}"/>
    <cellStyle name="Standard 2 118 7 4" xfId="32169" xr:uid="{00000000-0005-0000-0000-000069170000}"/>
    <cellStyle name="Standard 2 118 8" xfId="14004" xr:uid="{00000000-0005-0000-0000-00006A170000}"/>
    <cellStyle name="Standard 2 118 8 2" xfId="24384" xr:uid="{00000000-0005-0000-0000-00006B170000}"/>
    <cellStyle name="Standard 2 118 8 3" xfId="34764" xr:uid="{00000000-0005-0000-0000-00006C170000}"/>
    <cellStyle name="Standard 2 118 9" xfId="19194" xr:uid="{00000000-0005-0000-0000-00006D170000}"/>
    <cellStyle name="Standard 2 119" xfId="2432" xr:uid="{00000000-0005-0000-0000-00006E170000}"/>
    <cellStyle name="Standard 2 119 10" xfId="29575" xr:uid="{00000000-0005-0000-0000-00006F170000}"/>
    <cellStyle name="Standard 2 119 2" xfId="4048" xr:uid="{00000000-0005-0000-0000-000070170000}"/>
    <cellStyle name="Standard 2 119 2 2" xfId="7642" xr:uid="{00000000-0005-0000-0000-000071170000}"/>
    <cellStyle name="Standard 2 119 2 2 2" xfId="7643" xr:uid="{00000000-0005-0000-0000-000072170000}"/>
    <cellStyle name="Standard 2 119 2 2 2 2" xfId="11976" xr:uid="{00000000-0005-0000-0000-000073170000}"/>
    <cellStyle name="Standard 2 119 2 2 2 2 2" xfId="17166" xr:uid="{00000000-0005-0000-0000-000074170000}"/>
    <cellStyle name="Standard 2 119 2 2 2 2 2 2" xfId="27546" xr:uid="{00000000-0005-0000-0000-000075170000}"/>
    <cellStyle name="Standard 2 119 2 2 2 2 2 3" xfId="37926" xr:uid="{00000000-0005-0000-0000-000076170000}"/>
    <cellStyle name="Standard 2 119 2 2 2 2 3" xfId="22356" xr:uid="{00000000-0005-0000-0000-000077170000}"/>
    <cellStyle name="Standard 2 119 2 2 2 2 4" xfId="32736" xr:uid="{00000000-0005-0000-0000-000078170000}"/>
    <cellStyle name="Standard 2 119 2 2 2 3" xfId="14571" xr:uid="{00000000-0005-0000-0000-000079170000}"/>
    <cellStyle name="Standard 2 119 2 2 2 3 2" xfId="24951" xr:uid="{00000000-0005-0000-0000-00007A170000}"/>
    <cellStyle name="Standard 2 119 2 2 2 3 3" xfId="35331" xr:uid="{00000000-0005-0000-0000-00007B170000}"/>
    <cellStyle name="Standard 2 119 2 2 2 4" xfId="19761" xr:uid="{00000000-0005-0000-0000-00007C170000}"/>
    <cellStyle name="Standard 2 119 2 2 2 5" xfId="30141" xr:uid="{00000000-0005-0000-0000-00007D170000}"/>
    <cellStyle name="Standard 2 119 2 2 3" xfId="11975" xr:uid="{00000000-0005-0000-0000-00007E170000}"/>
    <cellStyle name="Standard 2 119 2 2 3 2" xfId="17165" xr:uid="{00000000-0005-0000-0000-00007F170000}"/>
    <cellStyle name="Standard 2 119 2 2 3 2 2" xfId="27545" xr:uid="{00000000-0005-0000-0000-000080170000}"/>
    <cellStyle name="Standard 2 119 2 2 3 2 3" xfId="37925" xr:uid="{00000000-0005-0000-0000-000081170000}"/>
    <cellStyle name="Standard 2 119 2 2 3 3" xfId="22355" xr:uid="{00000000-0005-0000-0000-000082170000}"/>
    <cellStyle name="Standard 2 119 2 2 3 4" xfId="32735" xr:uid="{00000000-0005-0000-0000-000083170000}"/>
    <cellStyle name="Standard 2 119 2 2 4" xfId="14570" xr:uid="{00000000-0005-0000-0000-000084170000}"/>
    <cellStyle name="Standard 2 119 2 2 4 2" xfId="24950" xr:uid="{00000000-0005-0000-0000-000085170000}"/>
    <cellStyle name="Standard 2 119 2 2 4 3" xfId="35330" xr:uid="{00000000-0005-0000-0000-000086170000}"/>
    <cellStyle name="Standard 2 119 2 2 5" xfId="19760" xr:uid="{00000000-0005-0000-0000-000087170000}"/>
    <cellStyle name="Standard 2 119 2 2 6" xfId="30140" xr:uid="{00000000-0005-0000-0000-000088170000}"/>
    <cellStyle name="Standard 2 119 2 3" xfId="7644" xr:uid="{00000000-0005-0000-0000-000089170000}"/>
    <cellStyle name="Standard 2 119 2 3 2" xfId="11977" xr:uid="{00000000-0005-0000-0000-00008A170000}"/>
    <cellStyle name="Standard 2 119 2 3 2 2" xfId="17167" xr:uid="{00000000-0005-0000-0000-00008B170000}"/>
    <cellStyle name="Standard 2 119 2 3 2 2 2" xfId="27547" xr:uid="{00000000-0005-0000-0000-00008C170000}"/>
    <cellStyle name="Standard 2 119 2 3 2 2 3" xfId="37927" xr:uid="{00000000-0005-0000-0000-00008D170000}"/>
    <cellStyle name="Standard 2 119 2 3 2 3" xfId="22357" xr:uid="{00000000-0005-0000-0000-00008E170000}"/>
    <cellStyle name="Standard 2 119 2 3 2 4" xfId="32737" xr:uid="{00000000-0005-0000-0000-00008F170000}"/>
    <cellStyle name="Standard 2 119 2 3 3" xfId="14572" xr:uid="{00000000-0005-0000-0000-000090170000}"/>
    <cellStyle name="Standard 2 119 2 3 3 2" xfId="24952" xr:uid="{00000000-0005-0000-0000-000091170000}"/>
    <cellStyle name="Standard 2 119 2 3 3 3" xfId="35332" xr:uid="{00000000-0005-0000-0000-000092170000}"/>
    <cellStyle name="Standard 2 119 2 3 4" xfId="19762" xr:uid="{00000000-0005-0000-0000-000093170000}"/>
    <cellStyle name="Standard 2 119 2 3 5" xfId="30142" xr:uid="{00000000-0005-0000-0000-000094170000}"/>
    <cellStyle name="Standard 2 119 2 4" xfId="7641" xr:uid="{00000000-0005-0000-0000-000095170000}"/>
    <cellStyle name="Standard 2 119 2 4 2" xfId="11974" xr:uid="{00000000-0005-0000-0000-000096170000}"/>
    <cellStyle name="Standard 2 119 2 4 2 2" xfId="17164" xr:uid="{00000000-0005-0000-0000-000097170000}"/>
    <cellStyle name="Standard 2 119 2 4 2 2 2" xfId="27544" xr:uid="{00000000-0005-0000-0000-000098170000}"/>
    <cellStyle name="Standard 2 119 2 4 2 2 3" xfId="37924" xr:uid="{00000000-0005-0000-0000-000099170000}"/>
    <cellStyle name="Standard 2 119 2 4 2 3" xfId="22354" xr:uid="{00000000-0005-0000-0000-00009A170000}"/>
    <cellStyle name="Standard 2 119 2 4 2 4" xfId="32734" xr:uid="{00000000-0005-0000-0000-00009B170000}"/>
    <cellStyle name="Standard 2 119 2 4 3" xfId="14569" xr:uid="{00000000-0005-0000-0000-00009C170000}"/>
    <cellStyle name="Standard 2 119 2 4 3 2" xfId="24949" xr:uid="{00000000-0005-0000-0000-00009D170000}"/>
    <cellStyle name="Standard 2 119 2 4 3 3" xfId="35329" xr:uid="{00000000-0005-0000-0000-00009E170000}"/>
    <cellStyle name="Standard 2 119 2 4 4" xfId="19759" xr:uid="{00000000-0005-0000-0000-00009F170000}"/>
    <cellStyle name="Standard 2 119 2 4 5" xfId="30139" xr:uid="{00000000-0005-0000-0000-0000A0170000}"/>
    <cellStyle name="Standard 2 119 2 5" xfId="11564" xr:uid="{00000000-0005-0000-0000-0000A1170000}"/>
    <cellStyle name="Standard 2 119 2 5 2" xfId="16754" xr:uid="{00000000-0005-0000-0000-0000A2170000}"/>
    <cellStyle name="Standard 2 119 2 5 2 2" xfId="27134" xr:uid="{00000000-0005-0000-0000-0000A3170000}"/>
    <cellStyle name="Standard 2 119 2 5 2 3" xfId="37514" xr:uid="{00000000-0005-0000-0000-0000A4170000}"/>
    <cellStyle name="Standard 2 119 2 5 3" xfId="21944" xr:uid="{00000000-0005-0000-0000-0000A5170000}"/>
    <cellStyle name="Standard 2 119 2 5 4" xfId="32324" xr:uid="{00000000-0005-0000-0000-0000A6170000}"/>
    <cellStyle name="Standard 2 119 2 6" xfId="14159" xr:uid="{00000000-0005-0000-0000-0000A7170000}"/>
    <cellStyle name="Standard 2 119 2 6 2" xfId="24539" xr:uid="{00000000-0005-0000-0000-0000A8170000}"/>
    <cellStyle name="Standard 2 119 2 6 3" xfId="34919" xr:uid="{00000000-0005-0000-0000-0000A9170000}"/>
    <cellStyle name="Standard 2 119 2 7" xfId="19349" xr:uid="{00000000-0005-0000-0000-0000AA170000}"/>
    <cellStyle name="Standard 2 119 2 8" xfId="29729" xr:uid="{00000000-0005-0000-0000-0000AB170000}"/>
    <cellStyle name="Standard 2 119 3" xfId="5700" xr:uid="{00000000-0005-0000-0000-0000AC170000}"/>
    <cellStyle name="Standard 2 119 3 2" xfId="7646" xr:uid="{00000000-0005-0000-0000-0000AD170000}"/>
    <cellStyle name="Standard 2 119 3 2 2" xfId="7647" xr:uid="{00000000-0005-0000-0000-0000AE170000}"/>
    <cellStyle name="Standard 2 119 3 2 2 2" xfId="11980" xr:uid="{00000000-0005-0000-0000-0000AF170000}"/>
    <cellStyle name="Standard 2 119 3 2 2 2 2" xfId="17170" xr:uid="{00000000-0005-0000-0000-0000B0170000}"/>
    <cellStyle name="Standard 2 119 3 2 2 2 2 2" xfId="27550" xr:uid="{00000000-0005-0000-0000-0000B1170000}"/>
    <cellStyle name="Standard 2 119 3 2 2 2 2 3" xfId="37930" xr:uid="{00000000-0005-0000-0000-0000B2170000}"/>
    <cellStyle name="Standard 2 119 3 2 2 2 3" xfId="22360" xr:uid="{00000000-0005-0000-0000-0000B3170000}"/>
    <cellStyle name="Standard 2 119 3 2 2 2 4" xfId="32740" xr:uid="{00000000-0005-0000-0000-0000B4170000}"/>
    <cellStyle name="Standard 2 119 3 2 2 3" xfId="14575" xr:uid="{00000000-0005-0000-0000-0000B5170000}"/>
    <cellStyle name="Standard 2 119 3 2 2 3 2" xfId="24955" xr:uid="{00000000-0005-0000-0000-0000B6170000}"/>
    <cellStyle name="Standard 2 119 3 2 2 3 3" xfId="35335" xr:uid="{00000000-0005-0000-0000-0000B7170000}"/>
    <cellStyle name="Standard 2 119 3 2 2 4" xfId="19765" xr:uid="{00000000-0005-0000-0000-0000B8170000}"/>
    <cellStyle name="Standard 2 119 3 2 2 5" xfId="30145" xr:uid="{00000000-0005-0000-0000-0000B9170000}"/>
    <cellStyle name="Standard 2 119 3 2 3" xfId="11979" xr:uid="{00000000-0005-0000-0000-0000BA170000}"/>
    <cellStyle name="Standard 2 119 3 2 3 2" xfId="17169" xr:uid="{00000000-0005-0000-0000-0000BB170000}"/>
    <cellStyle name="Standard 2 119 3 2 3 2 2" xfId="27549" xr:uid="{00000000-0005-0000-0000-0000BC170000}"/>
    <cellStyle name="Standard 2 119 3 2 3 2 3" xfId="37929" xr:uid="{00000000-0005-0000-0000-0000BD170000}"/>
    <cellStyle name="Standard 2 119 3 2 3 3" xfId="22359" xr:uid="{00000000-0005-0000-0000-0000BE170000}"/>
    <cellStyle name="Standard 2 119 3 2 3 4" xfId="32739" xr:uid="{00000000-0005-0000-0000-0000BF170000}"/>
    <cellStyle name="Standard 2 119 3 2 4" xfId="14574" xr:uid="{00000000-0005-0000-0000-0000C0170000}"/>
    <cellStyle name="Standard 2 119 3 2 4 2" xfId="24954" xr:uid="{00000000-0005-0000-0000-0000C1170000}"/>
    <cellStyle name="Standard 2 119 3 2 4 3" xfId="35334" xr:uid="{00000000-0005-0000-0000-0000C2170000}"/>
    <cellStyle name="Standard 2 119 3 2 5" xfId="19764" xr:uid="{00000000-0005-0000-0000-0000C3170000}"/>
    <cellStyle name="Standard 2 119 3 2 6" xfId="30144" xr:uid="{00000000-0005-0000-0000-0000C4170000}"/>
    <cellStyle name="Standard 2 119 3 3" xfId="7648" xr:uid="{00000000-0005-0000-0000-0000C5170000}"/>
    <cellStyle name="Standard 2 119 3 3 2" xfId="11981" xr:uid="{00000000-0005-0000-0000-0000C6170000}"/>
    <cellStyle name="Standard 2 119 3 3 2 2" xfId="17171" xr:uid="{00000000-0005-0000-0000-0000C7170000}"/>
    <cellStyle name="Standard 2 119 3 3 2 2 2" xfId="27551" xr:uid="{00000000-0005-0000-0000-0000C8170000}"/>
    <cellStyle name="Standard 2 119 3 3 2 2 3" xfId="37931" xr:uid="{00000000-0005-0000-0000-0000C9170000}"/>
    <cellStyle name="Standard 2 119 3 3 2 3" xfId="22361" xr:uid="{00000000-0005-0000-0000-0000CA170000}"/>
    <cellStyle name="Standard 2 119 3 3 2 4" xfId="32741" xr:uid="{00000000-0005-0000-0000-0000CB170000}"/>
    <cellStyle name="Standard 2 119 3 3 3" xfId="14576" xr:uid="{00000000-0005-0000-0000-0000CC170000}"/>
    <cellStyle name="Standard 2 119 3 3 3 2" xfId="24956" xr:uid="{00000000-0005-0000-0000-0000CD170000}"/>
    <cellStyle name="Standard 2 119 3 3 3 3" xfId="35336" xr:uid="{00000000-0005-0000-0000-0000CE170000}"/>
    <cellStyle name="Standard 2 119 3 3 4" xfId="19766" xr:uid="{00000000-0005-0000-0000-0000CF170000}"/>
    <cellStyle name="Standard 2 119 3 3 5" xfId="30146" xr:uid="{00000000-0005-0000-0000-0000D0170000}"/>
    <cellStyle name="Standard 2 119 3 4" xfId="7645" xr:uid="{00000000-0005-0000-0000-0000D1170000}"/>
    <cellStyle name="Standard 2 119 3 4 2" xfId="11978" xr:uid="{00000000-0005-0000-0000-0000D2170000}"/>
    <cellStyle name="Standard 2 119 3 4 2 2" xfId="17168" xr:uid="{00000000-0005-0000-0000-0000D3170000}"/>
    <cellStyle name="Standard 2 119 3 4 2 2 2" xfId="27548" xr:uid="{00000000-0005-0000-0000-0000D4170000}"/>
    <cellStyle name="Standard 2 119 3 4 2 2 3" xfId="37928" xr:uid="{00000000-0005-0000-0000-0000D5170000}"/>
    <cellStyle name="Standard 2 119 3 4 2 3" xfId="22358" xr:uid="{00000000-0005-0000-0000-0000D6170000}"/>
    <cellStyle name="Standard 2 119 3 4 2 4" xfId="32738" xr:uid="{00000000-0005-0000-0000-0000D7170000}"/>
    <cellStyle name="Standard 2 119 3 4 3" xfId="14573" xr:uid="{00000000-0005-0000-0000-0000D8170000}"/>
    <cellStyle name="Standard 2 119 3 4 3 2" xfId="24953" xr:uid="{00000000-0005-0000-0000-0000D9170000}"/>
    <cellStyle name="Standard 2 119 3 4 3 3" xfId="35333" xr:uid="{00000000-0005-0000-0000-0000DA170000}"/>
    <cellStyle name="Standard 2 119 3 4 4" xfId="19763" xr:uid="{00000000-0005-0000-0000-0000DB170000}"/>
    <cellStyle name="Standard 2 119 3 4 5" xfId="30143" xr:uid="{00000000-0005-0000-0000-0000DC170000}"/>
    <cellStyle name="Standard 2 119 3 5" xfId="11721" xr:uid="{00000000-0005-0000-0000-0000DD170000}"/>
    <cellStyle name="Standard 2 119 3 5 2" xfId="16911" xr:uid="{00000000-0005-0000-0000-0000DE170000}"/>
    <cellStyle name="Standard 2 119 3 5 2 2" xfId="27291" xr:uid="{00000000-0005-0000-0000-0000DF170000}"/>
    <cellStyle name="Standard 2 119 3 5 2 3" xfId="37671" xr:uid="{00000000-0005-0000-0000-0000E0170000}"/>
    <cellStyle name="Standard 2 119 3 5 3" xfId="22101" xr:uid="{00000000-0005-0000-0000-0000E1170000}"/>
    <cellStyle name="Standard 2 119 3 5 4" xfId="32481" xr:uid="{00000000-0005-0000-0000-0000E2170000}"/>
    <cellStyle name="Standard 2 119 3 6" xfId="14316" xr:uid="{00000000-0005-0000-0000-0000E3170000}"/>
    <cellStyle name="Standard 2 119 3 6 2" xfId="24696" xr:uid="{00000000-0005-0000-0000-0000E4170000}"/>
    <cellStyle name="Standard 2 119 3 6 3" xfId="35076" xr:uid="{00000000-0005-0000-0000-0000E5170000}"/>
    <cellStyle name="Standard 2 119 3 7" xfId="19506" xr:uid="{00000000-0005-0000-0000-0000E6170000}"/>
    <cellStyle name="Standard 2 119 3 8" xfId="29886" xr:uid="{00000000-0005-0000-0000-0000E7170000}"/>
    <cellStyle name="Standard 2 119 4" xfId="7649" xr:uid="{00000000-0005-0000-0000-0000E8170000}"/>
    <cellStyle name="Standard 2 119 4 2" xfId="7650" xr:uid="{00000000-0005-0000-0000-0000E9170000}"/>
    <cellStyle name="Standard 2 119 4 2 2" xfId="11983" xr:uid="{00000000-0005-0000-0000-0000EA170000}"/>
    <cellStyle name="Standard 2 119 4 2 2 2" xfId="17173" xr:uid="{00000000-0005-0000-0000-0000EB170000}"/>
    <cellStyle name="Standard 2 119 4 2 2 2 2" xfId="27553" xr:uid="{00000000-0005-0000-0000-0000EC170000}"/>
    <cellStyle name="Standard 2 119 4 2 2 2 3" xfId="37933" xr:uid="{00000000-0005-0000-0000-0000ED170000}"/>
    <cellStyle name="Standard 2 119 4 2 2 3" xfId="22363" xr:uid="{00000000-0005-0000-0000-0000EE170000}"/>
    <cellStyle name="Standard 2 119 4 2 2 4" xfId="32743" xr:uid="{00000000-0005-0000-0000-0000EF170000}"/>
    <cellStyle name="Standard 2 119 4 2 3" xfId="14578" xr:uid="{00000000-0005-0000-0000-0000F0170000}"/>
    <cellStyle name="Standard 2 119 4 2 3 2" xfId="24958" xr:uid="{00000000-0005-0000-0000-0000F1170000}"/>
    <cellStyle name="Standard 2 119 4 2 3 3" xfId="35338" xr:uid="{00000000-0005-0000-0000-0000F2170000}"/>
    <cellStyle name="Standard 2 119 4 2 4" xfId="19768" xr:uid="{00000000-0005-0000-0000-0000F3170000}"/>
    <cellStyle name="Standard 2 119 4 2 5" xfId="30148" xr:uid="{00000000-0005-0000-0000-0000F4170000}"/>
    <cellStyle name="Standard 2 119 4 3" xfId="11982" xr:uid="{00000000-0005-0000-0000-0000F5170000}"/>
    <cellStyle name="Standard 2 119 4 3 2" xfId="17172" xr:uid="{00000000-0005-0000-0000-0000F6170000}"/>
    <cellStyle name="Standard 2 119 4 3 2 2" xfId="27552" xr:uid="{00000000-0005-0000-0000-0000F7170000}"/>
    <cellStyle name="Standard 2 119 4 3 2 3" xfId="37932" xr:uid="{00000000-0005-0000-0000-0000F8170000}"/>
    <cellStyle name="Standard 2 119 4 3 3" xfId="22362" xr:uid="{00000000-0005-0000-0000-0000F9170000}"/>
    <cellStyle name="Standard 2 119 4 3 4" xfId="32742" xr:uid="{00000000-0005-0000-0000-0000FA170000}"/>
    <cellStyle name="Standard 2 119 4 4" xfId="14577" xr:uid="{00000000-0005-0000-0000-0000FB170000}"/>
    <cellStyle name="Standard 2 119 4 4 2" xfId="24957" xr:uid="{00000000-0005-0000-0000-0000FC170000}"/>
    <cellStyle name="Standard 2 119 4 4 3" xfId="35337" xr:uid="{00000000-0005-0000-0000-0000FD170000}"/>
    <cellStyle name="Standard 2 119 4 5" xfId="19767" xr:uid="{00000000-0005-0000-0000-0000FE170000}"/>
    <cellStyle name="Standard 2 119 4 6" xfId="30147" xr:uid="{00000000-0005-0000-0000-0000FF170000}"/>
    <cellStyle name="Standard 2 119 5" xfId="7651" xr:uid="{00000000-0005-0000-0000-000000180000}"/>
    <cellStyle name="Standard 2 119 5 2" xfId="11984" xr:uid="{00000000-0005-0000-0000-000001180000}"/>
    <cellStyle name="Standard 2 119 5 2 2" xfId="17174" xr:uid="{00000000-0005-0000-0000-000002180000}"/>
    <cellStyle name="Standard 2 119 5 2 2 2" xfId="27554" xr:uid="{00000000-0005-0000-0000-000003180000}"/>
    <cellStyle name="Standard 2 119 5 2 2 3" xfId="37934" xr:uid="{00000000-0005-0000-0000-000004180000}"/>
    <cellStyle name="Standard 2 119 5 2 3" xfId="22364" xr:uid="{00000000-0005-0000-0000-000005180000}"/>
    <cellStyle name="Standard 2 119 5 2 4" xfId="32744" xr:uid="{00000000-0005-0000-0000-000006180000}"/>
    <cellStyle name="Standard 2 119 5 3" xfId="14579" xr:uid="{00000000-0005-0000-0000-000007180000}"/>
    <cellStyle name="Standard 2 119 5 3 2" xfId="24959" xr:uid="{00000000-0005-0000-0000-000008180000}"/>
    <cellStyle name="Standard 2 119 5 3 3" xfId="35339" xr:uid="{00000000-0005-0000-0000-000009180000}"/>
    <cellStyle name="Standard 2 119 5 4" xfId="19769" xr:uid="{00000000-0005-0000-0000-00000A180000}"/>
    <cellStyle name="Standard 2 119 5 5" xfId="30149" xr:uid="{00000000-0005-0000-0000-00000B180000}"/>
    <cellStyle name="Standard 2 119 6" xfId="7640" xr:uid="{00000000-0005-0000-0000-00000C180000}"/>
    <cellStyle name="Standard 2 119 6 2" xfId="11973" xr:uid="{00000000-0005-0000-0000-00000D180000}"/>
    <cellStyle name="Standard 2 119 6 2 2" xfId="17163" xr:uid="{00000000-0005-0000-0000-00000E180000}"/>
    <cellStyle name="Standard 2 119 6 2 2 2" xfId="27543" xr:uid="{00000000-0005-0000-0000-00000F180000}"/>
    <cellStyle name="Standard 2 119 6 2 2 3" xfId="37923" xr:uid="{00000000-0005-0000-0000-000010180000}"/>
    <cellStyle name="Standard 2 119 6 2 3" xfId="22353" xr:uid="{00000000-0005-0000-0000-000011180000}"/>
    <cellStyle name="Standard 2 119 6 2 4" xfId="32733" xr:uid="{00000000-0005-0000-0000-000012180000}"/>
    <cellStyle name="Standard 2 119 6 3" xfId="14568" xr:uid="{00000000-0005-0000-0000-000013180000}"/>
    <cellStyle name="Standard 2 119 6 3 2" xfId="24948" xr:uid="{00000000-0005-0000-0000-000014180000}"/>
    <cellStyle name="Standard 2 119 6 3 3" xfId="35328" xr:uid="{00000000-0005-0000-0000-000015180000}"/>
    <cellStyle name="Standard 2 119 6 4" xfId="19758" xr:uid="{00000000-0005-0000-0000-000016180000}"/>
    <cellStyle name="Standard 2 119 6 5" xfId="30138" xr:uid="{00000000-0005-0000-0000-000017180000}"/>
    <cellStyle name="Standard 2 119 7" xfId="11410" xr:uid="{00000000-0005-0000-0000-000018180000}"/>
    <cellStyle name="Standard 2 119 7 2" xfId="16600" xr:uid="{00000000-0005-0000-0000-000019180000}"/>
    <cellStyle name="Standard 2 119 7 2 2" xfId="26980" xr:uid="{00000000-0005-0000-0000-00001A180000}"/>
    <cellStyle name="Standard 2 119 7 2 3" xfId="37360" xr:uid="{00000000-0005-0000-0000-00001B180000}"/>
    <cellStyle name="Standard 2 119 7 3" xfId="21790" xr:uid="{00000000-0005-0000-0000-00001C180000}"/>
    <cellStyle name="Standard 2 119 7 4" xfId="32170" xr:uid="{00000000-0005-0000-0000-00001D180000}"/>
    <cellStyle name="Standard 2 119 8" xfId="14005" xr:uid="{00000000-0005-0000-0000-00001E180000}"/>
    <cellStyle name="Standard 2 119 8 2" xfId="24385" xr:uid="{00000000-0005-0000-0000-00001F180000}"/>
    <cellStyle name="Standard 2 119 8 3" xfId="34765" xr:uid="{00000000-0005-0000-0000-000020180000}"/>
    <cellStyle name="Standard 2 119 9" xfId="19195" xr:uid="{00000000-0005-0000-0000-000021180000}"/>
    <cellStyle name="Standard 2 12" xfId="38" xr:uid="{00000000-0005-0000-0000-000022180000}"/>
    <cellStyle name="Standard 2 12 10" xfId="2433" xr:uid="{00000000-0005-0000-0000-000023180000}"/>
    <cellStyle name="Standard 2 12 10 2" xfId="4050" xr:uid="{00000000-0005-0000-0000-000024180000}"/>
    <cellStyle name="Standard 2 12 10 3" xfId="5702" xr:uid="{00000000-0005-0000-0000-000025180000}"/>
    <cellStyle name="Standard 2 12 10 4" xfId="7653" xr:uid="{00000000-0005-0000-0000-000026180000}"/>
    <cellStyle name="Standard 2 12 10 5" xfId="7652" xr:uid="{00000000-0005-0000-0000-000027180000}"/>
    <cellStyle name="Standard 2 12 11" xfId="2434" xr:uid="{00000000-0005-0000-0000-000028180000}"/>
    <cellStyle name="Standard 2 12 11 2" xfId="4051" xr:uid="{00000000-0005-0000-0000-000029180000}"/>
    <cellStyle name="Standard 2 12 11 3" xfId="5703" xr:uid="{00000000-0005-0000-0000-00002A180000}"/>
    <cellStyle name="Standard 2 12 11 4" xfId="7655" xr:uid="{00000000-0005-0000-0000-00002B180000}"/>
    <cellStyle name="Standard 2 12 11 5" xfId="7654" xr:uid="{00000000-0005-0000-0000-00002C180000}"/>
    <cellStyle name="Standard 2 12 12" xfId="2435" xr:uid="{00000000-0005-0000-0000-00002D180000}"/>
    <cellStyle name="Standard 2 12 12 2" xfId="4052" xr:uid="{00000000-0005-0000-0000-00002E180000}"/>
    <cellStyle name="Standard 2 12 12 3" xfId="5704" xr:uid="{00000000-0005-0000-0000-00002F180000}"/>
    <cellStyle name="Standard 2 12 12 4" xfId="7657" xr:uid="{00000000-0005-0000-0000-000030180000}"/>
    <cellStyle name="Standard 2 12 12 5" xfId="7656" xr:uid="{00000000-0005-0000-0000-000031180000}"/>
    <cellStyle name="Standard 2 12 13" xfId="2436" xr:uid="{00000000-0005-0000-0000-000032180000}"/>
    <cellStyle name="Standard 2 12 13 2" xfId="4053" xr:uid="{00000000-0005-0000-0000-000033180000}"/>
    <cellStyle name="Standard 2 12 13 3" xfId="5705" xr:uid="{00000000-0005-0000-0000-000034180000}"/>
    <cellStyle name="Standard 2 12 13 4" xfId="7659" xr:uid="{00000000-0005-0000-0000-000035180000}"/>
    <cellStyle name="Standard 2 12 13 5" xfId="7658" xr:uid="{00000000-0005-0000-0000-000036180000}"/>
    <cellStyle name="Standard 2 12 14" xfId="2437" xr:uid="{00000000-0005-0000-0000-000037180000}"/>
    <cellStyle name="Standard 2 12 14 2" xfId="4054" xr:uid="{00000000-0005-0000-0000-000038180000}"/>
    <cellStyle name="Standard 2 12 14 3" xfId="5706" xr:uid="{00000000-0005-0000-0000-000039180000}"/>
    <cellStyle name="Standard 2 12 14 4" xfId="7661" xr:uid="{00000000-0005-0000-0000-00003A180000}"/>
    <cellStyle name="Standard 2 12 14 5" xfId="7660" xr:uid="{00000000-0005-0000-0000-00003B180000}"/>
    <cellStyle name="Standard 2 12 15" xfId="2438" xr:uid="{00000000-0005-0000-0000-00003C180000}"/>
    <cellStyle name="Standard 2 12 15 2" xfId="4055" xr:uid="{00000000-0005-0000-0000-00003D180000}"/>
    <cellStyle name="Standard 2 12 15 3" xfId="5707" xr:uid="{00000000-0005-0000-0000-00003E180000}"/>
    <cellStyle name="Standard 2 12 15 4" xfId="7663" xr:uid="{00000000-0005-0000-0000-00003F180000}"/>
    <cellStyle name="Standard 2 12 15 5" xfId="7662" xr:uid="{00000000-0005-0000-0000-000040180000}"/>
    <cellStyle name="Standard 2 12 16" xfId="2439" xr:uid="{00000000-0005-0000-0000-000041180000}"/>
    <cellStyle name="Standard 2 12 16 2" xfId="4056" xr:uid="{00000000-0005-0000-0000-000042180000}"/>
    <cellStyle name="Standard 2 12 16 3" xfId="5708" xr:uid="{00000000-0005-0000-0000-000043180000}"/>
    <cellStyle name="Standard 2 12 16 4" xfId="7665" xr:uid="{00000000-0005-0000-0000-000044180000}"/>
    <cellStyle name="Standard 2 12 16 5" xfId="7664" xr:uid="{00000000-0005-0000-0000-000045180000}"/>
    <cellStyle name="Standard 2 12 17" xfId="2440" xr:uid="{00000000-0005-0000-0000-000046180000}"/>
    <cellStyle name="Standard 2 12 17 2" xfId="4057" xr:uid="{00000000-0005-0000-0000-000047180000}"/>
    <cellStyle name="Standard 2 12 17 3" xfId="5709" xr:uid="{00000000-0005-0000-0000-000048180000}"/>
    <cellStyle name="Standard 2 12 17 4" xfId="7667" xr:uid="{00000000-0005-0000-0000-000049180000}"/>
    <cellStyle name="Standard 2 12 17 5" xfId="7666" xr:uid="{00000000-0005-0000-0000-00004A180000}"/>
    <cellStyle name="Standard 2 12 18" xfId="2441" xr:uid="{00000000-0005-0000-0000-00004B180000}"/>
    <cellStyle name="Standard 2 12 18 2" xfId="4058" xr:uid="{00000000-0005-0000-0000-00004C180000}"/>
    <cellStyle name="Standard 2 12 18 3" xfId="5710" xr:uid="{00000000-0005-0000-0000-00004D180000}"/>
    <cellStyle name="Standard 2 12 18 4" xfId="7669" xr:uid="{00000000-0005-0000-0000-00004E180000}"/>
    <cellStyle name="Standard 2 12 18 5" xfId="7668" xr:uid="{00000000-0005-0000-0000-00004F180000}"/>
    <cellStyle name="Standard 2 12 19" xfId="2442" xr:uid="{00000000-0005-0000-0000-000050180000}"/>
    <cellStyle name="Standard 2 12 19 2" xfId="4059" xr:uid="{00000000-0005-0000-0000-000051180000}"/>
    <cellStyle name="Standard 2 12 19 3" xfId="5711" xr:uid="{00000000-0005-0000-0000-000052180000}"/>
    <cellStyle name="Standard 2 12 19 4" xfId="7671" xr:uid="{00000000-0005-0000-0000-000053180000}"/>
    <cellStyle name="Standard 2 12 19 5" xfId="7670" xr:uid="{00000000-0005-0000-0000-000054180000}"/>
    <cellStyle name="Standard 2 12 2" xfId="2443" xr:uid="{00000000-0005-0000-0000-000055180000}"/>
    <cellStyle name="Standard 2 12 2 2" xfId="4049" xr:uid="{00000000-0005-0000-0000-000056180000}"/>
    <cellStyle name="Standard 2 12 2 3" xfId="5701" xr:uid="{00000000-0005-0000-0000-000057180000}"/>
    <cellStyle name="Standard 2 12 2 4" xfId="7673" xr:uid="{00000000-0005-0000-0000-000058180000}"/>
    <cellStyle name="Standard 2 12 2 5" xfId="7672" xr:uid="{00000000-0005-0000-0000-000059180000}"/>
    <cellStyle name="Standard 2 12 20" xfId="2444" xr:uid="{00000000-0005-0000-0000-00005A180000}"/>
    <cellStyle name="Standard 2 12 20 2" xfId="4060" xr:uid="{00000000-0005-0000-0000-00005B180000}"/>
    <cellStyle name="Standard 2 12 20 3" xfId="5712" xr:uid="{00000000-0005-0000-0000-00005C180000}"/>
    <cellStyle name="Standard 2 12 20 4" xfId="7675" xr:uid="{00000000-0005-0000-0000-00005D180000}"/>
    <cellStyle name="Standard 2 12 20 5" xfId="7674" xr:uid="{00000000-0005-0000-0000-00005E180000}"/>
    <cellStyle name="Standard 2 12 21" xfId="2445" xr:uid="{00000000-0005-0000-0000-00005F180000}"/>
    <cellStyle name="Standard 2 12 21 2" xfId="4061" xr:uid="{00000000-0005-0000-0000-000060180000}"/>
    <cellStyle name="Standard 2 12 21 3" xfId="5713" xr:uid="{00000000-0005-0000-0000-000061180000}"/>
    <cellStyle name="Standard 2 12 21 4" xfId="7677" xr:uid="{00000000-0005-0000-0000-000062180000}"/>
    <cellStyle name="Standard 2 12 21 5" xfId="7676" xr:uid="{00000000-0005-0000-0000-000063180000}"/>
    <cellStyle name="Standard 2 12 22" xfId="2446" xr:uid="{00000000-0005-0000-0000-000064180000}"/>
    <cellStyle name="Standard 2 12 22 2" xfId="4062" xr:uid="{00000000-0005-0000-0000-000065180000}"/>
    <cellStyle name="Standard 2 12 22 3" xfId="5714" xr:uid="{00000000-0005-0000-0000-000066180000}"/>
    <cellStyle name="Standard 2 12 22 4" xfId="7679" xr:uid="{00000000-0005-0000-0000-000067180000}"/>
    <cellStyle name="Standard 2 12 22 5" xfId="7678" xr:uid="{00000000-0005-0000-0000-000068180000}"/>
    <cellStyle name="Standard 2 12 23" xfId="2447" xr:uid="{00000000-0005-0000-0000-000069180000}"/>
    <cellStyle name="Standard 2 12 23 2" xfId="4063" xr:uid="{00000000-0005-0000-0000-00006A180000}"/>
    <cellStyle name="Standard 2 12 23 3" xfId="5715" xr:uid="{00000000-0005-0000-0000-00006B180000}"/>
    <cellStyle name="Standard 2 12 23 4" xfId="7681" xr:uid="{00000000-0005-0000-0000-00006C180000}"/>
    <cellStyle name="Standard 2 12 23 5" xfId="7680" xr:uid="{00000000-0005-0000-0000-00006D180000}"/>
    <cellStyle name="Standard 2 12 24" xfId="2448" xr:uid="{00000000-0005-0000-0000-00006E180000}"/>
    <cellStyle name="Standard 2 12 24 2" xfId="4064" xr:uid="{00000000-0005-0000-0000-00006F180000}"/>
    <cellStyle name="Standard 2 12 24 3" xfId="5716" xr:uid="{00000000-0005-0000-0000-000070180000}"/>
    <cellStyle name="Standard 2 12 24 4" xfId="7683" xr:uid="{00000000-0005-0000-0000-000071180000}"/>
    <cellStyle name="Standard 2 12 24 5" xfId="7682" xr:uid="{00000000-0005-0000-0000-000072180000}"/>
    <cellStyle name="Standard 2 12 25" xfId="2449" xr:uid="{00000000-0005-0000-0000-000073180000}"/>
    <cellStyle name="Standard 2 12 25 2" xfId="4065" xr:uid="{00000000-0005-0000-0000-000074180000}"/>
    <cellStyle name="Standard 2 12 25 3" xfId="5717" xr:uid="{00000000-0005-0000-0000-000075180000}"/>
    <cellStyle name="Standard 2 12 25 4" xfId="7685" xr:uid="{00000000-0005-0000-0000-000076180000}"/>
    <cellStyle name="Standard 2 12 25 5" xfId="7684" xr:uid="{00000000-0005-0000-0000-000077180000}"/>
    <cellStyle name="Standard 2 12 26" xfId="2450" xr:uid="{00000000-0005-0000-0000-000078180000}"/>
    <cellStyle name="Standard 2 12 26 2" xfId="4066" xr:uid="{00000000-0005-0000-0000-000079180000}"/>
    <cellStyle name="Standard 2 12 26 3" xfId="5718" xr:uid="{00000000-0005-0000-0000-00007A180000}"/>
    <cellStyle name="Standard 2 12 26 4" xfId="7687" xr:uid="{00000000-0005-0000-0000-00007B180000}"/>
    <cellStyle name="Standard 2 12 26 5" xfId="7686" xr:uid="{00000000-0005-0000-0000-00007C180000}"/>
    <cellStyle name="Standard 2 12 27" xfId="2451" xr:uid="{00000000-0005-0000-0000-00007D180000}"/>
    <cellStyle name="Standard 2 12 27 2" xfId="4067" xr:uid="{00000000-0005-0000-0000-00007E180000}"/>
    <cellStyle name="Standard 2 12 27 3" xfId="5719" xr:uid="{00000000-0005-0000-0000-00007F180000}"/>
    <cellStyle name="Standard 2 12 27 4" xfId="7689" xr:uid="{00000000-0005-0000-0000-000080180000}"/>
    <cellStyle name="Standard 2 12 27 5" xfId="7688" xr:uid="{00000000-0005-0000-0000-000081180000}"/>
    <cellStyle name="Standard 2 12 28" xfId="2452" xr:uid="{00000000-0005-0000-0000-000082180000}"/>
    <cellStyle name="Standard 2 12 28 2" xfId="4068" xr:uid="{00000000-0005-0000-0000-000083180000}"/>
    <cellStyle name="Standard 2 12 28 3" xfId="5720" xr:uid="{00000000-0005-0000-0000-000084180000}"/>
    <cellStyle name="Standard 2 12 28 4" xfId="7691" xr:uid="{00000000-0005-0000-0000-000085180000}"/>
    <cellStyle name="Standard 2 12 28 5" xfId="7690" xr:uid="{00000000-0005-0000-0000-000086180000}"/>
    <cellStyle name="Standard 2 12 29" xfId="2453" xr:uid="{00000000-0005-0000-0000-000087180000}"/>
    <cellStyle name="Standard 2 12 29 2" xfId="4069" xr:uid="{00000000-0005-0000-0000-000088180000}"/>
    <cellStyle name="Standard 2 12 29 3" xfId="5721" xr:uid="{00000000-0005-0000-0000-000089180000}"/>
    <cellStyle name="Standard 2 12 29 4" xfId="7693" xr:uid="{00000000-0005-0000-0000-00008A180000}"/>
    <cellStyle name="Standard 2 12 29 5" xfId="7692" xr:uid="{00000000-0005-0000-0000-00008B180000}"/>
    <cellStyle name="Standard 2 12 3" xfId="2454" xr:uid="{00000000-0005-0000-0000-00008C180000}"/>
    <cellStyle name="Standard 2 12 3 2" xfId="4070" xr:uid="{00000000-0005-0000-0000-00008D180000}"/>
    <cellStyle name="Standard 2 12 3 3" xfId="5722" xr:uid="{00000000-0005-0000-0000-00008E180000}"/>
    <cellStyle name="Standard 2 12 3 4" xfId="7695" xr:uid="{00000000-0005-0000-0000-00008F180000}"/>
    <cellStyle name="Standard 2 12 3 5" xfId="7694" xr:uid="{00000000-0005-0000-0000-000090180000}"/>
    <cellStyle name="Standard 2 12 30" xfId="2455" xr:uid="{00000000-0005-0000-0000-000091180000}"/>
    <cellStyle name="Standard 2 12 30 2" xfId="4071" xr:uid="{00000000-0005-0000-0000-000092180000}"/>
    <cellStyle name="Standard 2 12 30 3" xfId="5723" xr:uid="{00000000-0005-0000-0000-000093180000}"/>
    <cellStyle name="Standard 2 12 30 4" xfId="7697" xr:uid="{00000000-0005-0000-0000-000094180000}"/>
    <cellStyle name="Standard 2 12 30 5" xfId="7696" xr:uid="{00000000-0005-0000-0000-000095180000}"/>
    <cellStyle name="Standard 2 12 31" xfId="2456" xr:uid="{00000000-0005-0000-0000-000096180000}"/>
    <cellStyle name="Standard 2 12 31 2" xfId="4072" xr:uid="{00000000-0005-0000-0000-000097180000}"/>
    <cellStyle name="Standard 2 12 31 3" xfId="5724" xr:uid="{00000000-0005-0000-0000-000098180000}"/>
    <cellStyle name="Standard 2 12 31 4" xfId="7699" xr:uid="{00000000-0005-0000-0000-000099180000}"/>
    <cellStyle name="Standard 2 12 31 5" xfId="7698" xr:uid="{00000000-0005-0000-0000-00009A180000}"/>
    <cellStyle name="Standard 2 12 32" xfId="2457" xr:uid="{00000000-0005-0000-0000-00009B180000}"/>
    <cellStyle name="Standard 2 12 32 2" xfId="4073" xr:uid="{00000000-0005-0000-0000-00009C180000}"/>
    <cellStyle name="Standard 2 12 32 3" xfId="5725" xr:uid="{00000000-0005-0000-0000-00009D180000}"/>
    <cellStyle name="Standard 2 12 32 4" xfId="7701" xr:uid="{00000000-0005-0000-0000-00009E180000}"/>
    <cellStyle name="Standard 2 12 32 5" xfId="7700" xr:uid="{00000000-0005-0000-0000-00009F180000}"/>
    <cellStyle name="Standard 2 12 33" xfId="2458" xr:uid="{00000000-0005-0000-0000-0000A0180000}"/>
    <cellStyle name="Standard 2 12 33 2" xfId="4074" xr:uid="{00000000-0005-0000-0000-0000A1180000}"/>
    <cellStyle name="Standard 2 12 33 3" xfId="5726" xr:uid="{00000000-0005-0000-0000-0000A2180000}"/>
    <cellStyle name="Standard 2 12 33 4" xfId="7703" xr:uid="{00000000-0005-0000-0000-0000A3180000}"/>
    <cellStyle name="Standard 2 12 33 5" xfId="7702" xr:uid="{00000000-0005-0000-0000-0000A4180000}"/>
    <cellStyle name="Standard 2 12 34" xfId="2459" xr:uid="{00000000-0005-0000-0000-0000A5180000}"/>
    <cellStyle name="Standard 2 12 34 2" xfId="4075" xr:uid="{00000000-0005-0000-0000-0000A6180000}"/>
    <cellStyle name="Standard 2 12 34 3" xfId="5727" xr:uid="{00000000-0005-0000-0000-0000A7180000}"/>
    <cellStyle name="Standard 2 12 34 4" xfId="7705" xr:uid="{00000000-0005-0000-0000-0000A8180000}"/>
    <cellStyle name="Standard 2 12 34 5" xfId="7704" xr:uid="{00000000-0005-0000-0000-0000A9180000}"/>
    <cellStyle name="Standard 2 12 35" xfId="2460" xr:uid="{00000000-0005-0000-0000-0000AA180000}"/>
    <cellStyle name="Standard 2 12 35 2" xfId="4076" xr:uid="{00000000-0005-0000-0000-0000AB180000}"/>
    <cellStyle name="Standard 2 12 35 3" xfId="5728" xr:uid="{00000000-0005-0000-0000-0000AC180000}"/>
    <cellStyle name="Standard 2 12 35 4" xfId="7707" xr:uid="{00000000-0005-0000-0000-0000AD180000}"/>
    <cellStyle name="Standard 2 12 35 5" xfId="7706" xr:uid="{00000000-0005-0000-0000-0000AE180000}"/>
    <cellStyle name="Standard 2 12 36" xfId="2461" xr:uid="{00000000-0005-0000-0000-0000AF180000}"/>
    <cellStyle name="Standard 2 12 36 2" xfId="4077" xr:uid="{00000000-0005-0000-0000-0000B0180000}"/>
    <cellStyle name="Standard 2 12 36 3" xfId="5729" xr:uid="{00000000-0005-0000-0000-0000B1180000}"/>
    <cellStyle name="Standard 2 12 36 4" xfId="7709" xr:uid="{00000000-0005-0000-0000-0000B2180000}"/>
    <cellStyle name="Standard 2 12 36 5" xfId="7708" xr:uid="{00000000-0005-0000-0000-0000B3180000}"/>
    <cellStyle name="Standard 2 12 37" xfId="2462" xr:uid="{00000000-0005-0000-0000-0000B4180000}"/>
    <cellStyle name="Standard 2 12 37 2" xfId="4078" xr:uid="{00000000-0005-0000-0000-0000B5180000}"/>
    <cellStyle name="Standard 2 12 37 3" xfId="5730" xr:uid="{00000000-0005-0000-0000-0000B6180000}"/>
    <cellStyle name="Standard 2 12 37 4" xfId="7711" xr:uid="{00000000-0005-0000-0000-0000B7180000}"/>
    <cellStyle name="Standard 2 12 37 5" xfId="7710" xr:uid="{00000000-0005-0000-0000-0000B8180000}"/>
    <cellStyle name="Standard 2 12 38" xfId="2463" xr:uid="{00000000-0005-0000-0000-0000B9180000}"/>
    <cellStyle name="Standard 2 12 38 2" xfId="4079" xr:uid="{00000000-0005-0000-0000-0000BA180000}"/>
    <cellStyle name="Standard 2 12 38 3" xfId="5731" xr:uid="{00000000-0005-0000-0000-0000BB180000}"/>
    <cellStyle name="Standard 2 12 38 4" xfId="7713" xr:uid="{00000000-0005-0000-0000-0000BC180000}"/>
    <cellStyle name="Standard 2 12 38 5" xfId="7712" xr:uid="{00000000-0005-0000-0000-0000BD180000}"/>
    <cellStyle name="Standard 2 12 39" xfId="2464" xr:uid="{00000000-0005-0000-0000-0000BE180000}"/>
    <cellStyle name="Standard 2 12 39 2" xfId="4080" xr:uid="{00000000-0005-0000-0000-0000BF180000}"/>
    <cellStyle name="Standard 2 12 39 3" xfId="5732" xr:uid="{00000000-0005-0000-0000-0000C0180000}"/>
    <cellStyle name="Standard 2 12 39 4" xfId="7715" xr:uid="{00000000-0005-0000-0000-0000C1180000}"/>
    <cellStyle name="Standard 2 12 39 5" xfId="7714" xr:uid="{00000000-0005-0000-0000-0000C2180000}"/>
    <cellStyle name="Standard 2 12 4" xfId="2465" xr:uid="{00000000-0005-0000-0000-0000C3180000}"/>
    <cellStyle name="Standard 2 12 4 2" xfId="4081" xr:uid="{00000000-0005-0000-0000-0000C4180000}"/>
    <cellStyle name="Standard 2 12 4 3" xfId="5733" xr:uid="{00000000-0005-0000-0000-0000C5180000}"/>
    <cellStyle name="Standard 2 12 4 4" xfId="7717" xr:uid="{00000000-0005-0000-0000-0000C6180000}"/>
    <cellStyle name="Standard 2 12 4 5" xfId="7716" xr:uid="{00000000-0005-0000-0000-0000C7180000}"/>
    <cellStyle name="Standard 2 12 40" xfId="2466" xr:uid="{00000000-0005-0000-0000-0000C8180000}"/>
    <cellStyle name="Standard 2 12 40 2" xfId="4082" xr:uid="{00000000-0005-0000-0000-0000C9180000}"/>
    <cellStyle name="Standard 2 12 40 3" xfId="5734" xr:uid="{00000000-0005-0000-0000-0000CA180000}"/>
    <cellStyle name="Standard 2 12 40 4" xfId="7719" xr:uid="{00000000-0005-0000-0000-0000CB180000}"/>
    <cellStyle name="Standard 2 12 40 5" xfId="7718" xr:uid="{00000000-0005-0000-0000-0000CC180000}"/>
    <cellStyle name="Standard 2 12 41" xfId="2467" xr:uid="{00000000-0005-0000-0000-0000CD180000}"/>
    <cellStyle name="Standard 2 12 41 2" xfId="4083" xr:uid="{00000000-0005-0000-0000-0000CE180000}"/>
    <cellStyle name="Standard 2 12 41 3" xfId="5735" xr:uid="{00000000-0005-0000-0000-0000CF180000}"/>
    <cellStyle name="Standard 2 12 41 4" xfId="7721" xr:uid="{00000000-0005-0000-0000-0000D0180000}"/>
    <cellStyle name="Standard 2 12 41 5" xfId="7720" xr:uid="{00000000-0005-0000-0000-0000D1180000}"/>
    <cellStyle name="Standard 2 12 42" xfId="2468" xr:uid="{00000000-0005-0000-0000-0000D2180000}"/>
    <cellStyle name="Standard 2 12 42 2" xfId="4084" xr:uid="{00000000-0005-0000-0000-0000D3180000}"/>
    <cellStyle name="Standard 2 12 42 3" xfId="5736" xr:uid="{00000000-0005-0000-0000-0000D4180000}"/>
    <cellStyle name="Standard 2 12 42 4" xfId="7723" xr:uid="{00000000-0005-0000-0000-0000D5180000}"/>
    <cellStyle name="Standard 2 12 42 5" xfId="7722" xr:uid="{00000000-0005-0000-0000-0000D6180000}"/>
    <cellStyle name="Standard 2 12 43" xfId="2469" xr:uid="{00000000-0005-0000-0000-0000D7180000}"/>
    <cellStyle name="Standard 2 12 43 2" xfId="4085" xr:uid="{00000000-0005-0000-0000-0000D8180000}"/>
    <cellStyle name="Standard 2 12 43 3" xfId="5737" xr:uid="{00000000-0005-0000-0000-0000D9180000}"/>
    <cellStyle name="Standard 2 12 43 4" xfId="7725" xr:uid="{00000000-0005-0000-0000-0000DA180000}"/>
    <cellStyle name="Standard 2 12 43 5" xfId="7724" xr:uid="{00000000-0005-0000-0000-0000DB180000}"/>
    <cellStyle name="Standard 2 12 44" xfId="2470" xr:uid="{00000000-0005-0000-0000-0000DC180000}"/>
    <cellStyle name="Standard 2 12 44 2" xfId="4086" xr:uid="{00000000-0005-0000-0000-0000DD180000}"/>
    <cellStyle name="Standard 2 12 44 3" xfId="5738" xr:uid="{00000000-0005-0000-0000-0000DE180000}"/>
    <cellStyle name="Standard 2 12 44 4" xfId="7727" xr:uid="{00000000-0005-0000-0000-0000DF180000}"/>
    <cellStyle name="Standard 2 12 44 5" xfId="7726" xr:uid="{00000000-0005-0000-0000-0000E0180000}"/>
    <cellStyle name="Standard 2 12 45" xfId="2471" xr:uid="{00000000-0005-0000-0000-0000E1180000}"/>
    <cellStyle name="Standard 2 12 45 2" xfId="4087" xr:uid="{00000000-0005-0000-0000-0000E2180000}"/>
    <cellStyle name="Standard 2 12 45 3" xfId="5739" xr:uid="{00000000-0005-0000-0000-0000E3180000}"/>
    <cellStyle name="Standard 2 12 45 4" xfId="7729" xr:uid="{00000000-0005-0000-0000-0000E4180000}"/>
    <cellStyle name="Standard 2 12 45 5" xfId="7728" xr:uid="{00000000-0005-0000-0000-0000E5180000}"/>
    <cellStyle name="Standard 2 12 46" xfId="2472" xr:uid="{00000000-0005-0000-0000-0000E6180000}"/>
    <cellStyle name="Standard 2 12 46 2" xfId="4088" xr:uid="{00000000-0005-0000-0000-0000E7180000}"/>
    <cellStyle name="Standard 2 12 46 3" xfId="5740" xr:uid="{00000000-0005-0000-0000-0000E8180000}"/>
    <cellStyle name="Standard 2 12 46 4" xfId="7731" xr:uid="{00000000-0005-0000-0000-0000E9180000}"/>
    <cellStyle name="Standard 2 12 46 5" xfId="7730" xr:uid="{00000000-0005-0000-0000-0000EA180000}"/>
    <cellStyle name="Standard 2 12 47" xfId="2473" xr:uid="{00000000-0005-0000-0000-0000EB180000}"/>
    <cellStyle name="Standard 2 12 47 2" xfId="4089" xr:uid="{00000000-0005-0000-0000-0000EC180000}"/>
    <cellStyle name="Standard 2 12 47 3" xfId="5741" xr:uid="{00000000-0005-0000-0000-0000ED180000}"/>
    <cellStyle name="Standard 2 12 47 4" xfId="7733" xr:uid="{00000000-0005-0000-0000-0000EE180000}"/>
    <cellStyle name="Standard 2 12 47 5" xfId="7732" xr:uid="{00000000-0005-0000-0000-0000EF180000}"/>
    <cellStyle name="Standard 2 12 48" xfId="2474" xr:uid="{00000000-0005-0000-0000-0000F0180000}"/>
    <cellStyle name="Standard 2 12 48 2" xfId="4090" xr:uid="{00000000-0005-0000-0000-0000F1180000}"/>
    <cellStyle name="Standard 2 12 48 3" xfId="5742" xr:uid="{00000000-0005-0000-0000-0000F2180000}"/>
    <cellStyle name="Standard 2 12 48 4" xfId="7735" xr:uid="{00000000-0005-0000-0000-0000F3180000}"/>
    <cellStyle name="Standard 2 12 48 5" xfId="7734" xr:uid="{00000000-0005-0000-0000-0000F4180000}"/>
    <cellStyle name="Standard 2 12 49" xfId="2475" xr:uid="{00000000-0005-0000-0000-0000F5180000}"/>
    <cellStyle name="Standard 2 12 49 2" xfId="4091" xr:uid="{00000000-0005-0000-0000-0000F6180000}"/>
    <cellStyle name="Standard 2 12 49 3" xfId="5743" xr:uid="{00000000-0005-0000-0000-0000F7180000}"/>
    <cellStyle name="Standard 2 12 49 4" xfId="7737" xr:uid="{00000000-0005-0000-0000-0000F8180000}"/>
    <cellStyle name="Standard 2 12 49 5" xfId="7736" xr:uid="{00000000-0005-0000-0000-0000F9180000}"/>
    <cellStyle name="Standard 2 12 5" xfId="2476" xr:uid="{00000000-0005-0000-0000-0000FA180000}"/>
    <cellStyle name="Standard 2 12 5 2" xfId="4092" xr:uid="{00000000-0005-0000-0000-0000FB180000}"/>
    <cellStyle name="Standard 2 12 5 3" xfId="5744" xr:uid="{00000000-0005-0000-0000-0000FC180000}"/>
    <cellStyle name="Standard 2 12 5 4" xfId="7739" xr:uid="{00000000-0005-0000-0000-0000FD180000}"/>
    <cellStyle name="Standard 2 12 5 5" xfId="7738" xr:uid="{00000000-0005-0000-0000-0000FE180000}"/>
    <cellStyle name="Standard 2 12 50" xfId="2477" xr:uid="{00000000-0005-0000-0000-0000FF180000}"/>
    <cellStyle name="Standard 2 12 50 2" xfId="4093" xr:uid="{00000000-0005-0000-0000-000000190000}"/>
    <cellStyle name="Standard 2 12 50 3" xfId="5745" xr:uid="{00000000-0005-0000-0000-000001190000}"/>
    <cellStyle name="Standard 2 12 50 4" xfId="7741" xr:uid="{00000000-0005-0000-0000-000002190000}"/>
    <cellStyle name="Standard 2 12 50 5" xfId="7740" xr:uid="{00000000-0005-0000-0000-000003190000}"/>
    <cellStyle name="Standard 2 12 51" xfId="2478" xr:uid="{00000000-0005-0000-0000-000004190000}"/>
    <cellStyle name="Standard 2 12 51 2" xfId="4094" xr:uid="{00000000-0005-0000-0000-000005190000}"/>
    <cellStyle name="Standard 2 12 51 3" xfId="5746" xr:uid="{00000000-0005-0000-0000-000006190000}"/>
    <cellStyle name="Standard 2 12 51 4" xfId="7743" xr:uid="{00000000-0005-0000-0000-000007190000}"/>
    <cellStyle name="Standard 2 12 51 5" xfId="7742" xr:uid="{00000000-0005-0000-0000-000008190000}"/>
    <cellStyle name="Standard 2 12 52" xfId="2479" xr:uid="{00000000-0005-0000-0000-000009190000}"/>
    <cellStyle name="Standard 2 12 52 2" xfId="4095" xr:uid="{00000000-0005-0000-0000-00000A190000}"/>
    <cellStyle name="Standard 2 12 52 3" xfId="5747" xr:uid="{00000000-0005-0000-0000-00000B190000}"/>
    <cellStyle name="Standard 2 12 52 4" xfId="7745" xr:uid="{00000000-0005-0000-0000-00000C190000}"/>
    <cellStyle name="Standard 2 12 52 5" xfId="7744" xr:uid="{00000000-0005-0000-0000-00000D190000}"/>
    <cellStyle name="Standard 2 12 53" xfId="2480" xr:uid="{00000000-0005-0000-0000-00000E190000}"/>
    <cellStyle name="Standard 2 12 53 2" xfId="4096" xr:uid="{00000000-0005-0000-0000-00000F190000}"/>
    <cellStyle name="Standard 2 12 53 3" xfId="5748" xr:uid="{00000000-0005-0000-0000-000010190000}"/>
    <cellStyle name="Standard 2 12 53 4" xfId="7747" xr:uid="{00000000-0005-0000-0000-000011190000}"/>
    <cellStyle name="Standard 2 12 53 5" xfId="7746" xr:uid="{00000000-0005-0000-0000-000012190000}"/>
    <cellStyle name="Standard 2 12 54" xfId="2481" xr:uid="{00000000-0005-0000-0000-000013190000}"/>
    <cellStyle name="Standard 2 12 54 2" xfId="4097" xr:uid="{00000000-0005-0000-0000-000014190000}"/>
    <cellStyle name="Standard 2 12 54 3" xfId="5749" xr:uid="{00000000-0005-0000-0000-000015190000}"/>
    <cellStyle name="Standard 2 12 54 4" xfId="7749" xr:uid="{00000000-0005-0000-0000-000016190000}"/>
    <cellStyle name="Standard 2 12 54 5" xfId="7748" xr:uid="{00000000-0005-0000-0000-000017190000}"/>
    <cellStyle name="Standard 2 12 55" xfId="2482" xr:uid="{00000000-0005-0000-0000-000018190000}"/>
    <cellStyle name="Standard 2 12 55 2" xfId="4098" xr:uid="{00000000-0005-0000-0000-000019190000}"/>
    <cellStyle name="Standard 2 12 55 3" xfId="5750" xr:uid="{00000000-0005-0000-0000-00001A190000}"/>
    <cellStyle name="Standard 2 12 55 4" xfId="7751" xr:uid="{00000000-0005-0000-0000-00001B190000}"/>
    <cellStyle name="Standard 2 12 55 5" xfId="7750" xr:uid="{00000000-0005-0000-0000-00001C190000}"/>
    <cellStyle name="Standard 2 12 56" xfId="2483" xr:uid="{00000000-0005-0000-0000-00001D190000}"/>
    <cellStyle name="Standard 2 12 56 2" xfId="4099" xr:uid="{00000000-0005-0000-0000-00001E190000}"/>
    <cellStyle name="Standard 2 12 56 3" xfId="5751" xr:uid="{00000000-0005-0000-0000-00001F190000}"/>
    <cellStyle name="Standard 2 12 56 4" xfId="7753" xr:uid="{00000000-0005-0000-0000-000020190000}"/>
    <cellStyle name="Standard 2 12 56 5" xfId="7752" xr:uid="{00000000-0005-0000-0000-000021190000}"/>
    <cellStyle name="Standard 2 12 57" xfId="2484" xr:uid="{00000000-0005-0000-0000-000022190000}"/>
    <cellStyle name="Standard 2 12 57 2" xfId="4100" xr:uid="{00000000-0005-0000-0000-000023190000}"/>
    <cellStyle name="Standard 2 12 57 3" xfId="5752" xr:uid="{00000000-0005-0000-0000-000024190000}"/>
    <cellStyle name="Standard 2 12 57 4" xfId="7755" xr:uid="{00000000-0005-0000-0000-000025190000}"/>
    <cellStyle name="Standard 2 12 57 5" xfId="7754" xr:uid="{00000000-0005-0000-0000-000026190000}"/>
    <cellStyle name="Standard 2 12 58" xfId="2485" xr:uid="{00000000-0005-0000-0000-000027190000}"/>
    <cellStyle name="Standard 2 12 58 2" xfId="4101" xr:uid="{00000000-0005-0000-0000-000028190000}"/>
    <cellStyle name="Standard 2 12 58 3" xfId="5753" xr:uid="{00000000-0005-0000-0000-000029190000}"/>
    <cellStyle name="Standard 2 12 59" xfId="2486" xr:uid="{00000000-0005-0000-0000-00002A190000}"/>
    <cellStyle name="Standard 2 12 59 2" xfId="4102" xr:uid="{00000000-0005-0000-0000-00002B190000}"/>
    <cellStyle name="Standard 2 12 59 3" xfId="5754" xr:uid="{00000000-0005-0000-0000-00002C190000}"/>
    <cellStyle name="Standard 2 12 6" xfId="2487" xr:uid="{00000000-0005-0000-0000-00002D190000}"/>
    <cellStyle name="Standard 2 12 6 2" xfId="4103" xr:uid="{00000000-0005-0000-0000-00002E190000}"/>
    <cellStyle name="Standard 2 12 6 3" xfId="5755" xr:uid="{00000000-0005-0000-0000-00002F190000}"/>
    <cellStyle name="Standard 2 12 6 4" xfId="7757" xr:uid="{00000000-0005-0000-0000-000030190000}"/>
    <cellStyle name="Standard 2 12 6 5" xfId="7756" xr:uid="{00000000-0005-0000-0000-000031190000}"/>
    <cellStyle name="Standard 2 12 60" xfId="2488" xr:uid="{00000000-0005-0000-0000-000032190000}"/>
    <cellStyle name="Standard 2 12 60 2" xfId="4104" xr:uid="{00000000-0005-0000-0000-000033190000}"/>
    <cellStyle name="Standard 2 12 60 3" xfId="5756" xr:uid="{00000000-0005-0000-0000-000034190000}"/>
    <cellStyle name="Standard 2 12 61" xfId="2489" xr:uid="{00000000-0005-0000-0000-000035190000}"/>
    <cellStyle name="Standard 2 12 61 2" xfId="5169" xr:uid="{00000000-0005-0000-0000-000036190000}"/>
    <cellStyle name="Standard 2 12 61 3" xfId="6821" xr:uid="{00000000-0005-0000-0000-000037190000}"/>
    <cellStyle name="Standard 2 12 61 4" xfId="7759" xr:uid="{00000000-0005-0000-0000-000038190000}"/>
    <cellStyle name="Standard 2 12 61 5" xfId="7758" xr:uid="{00000000-0005-0000-0000-000039190000}"/>
    <cellStyle name="Standard 2 12 62" xfId="2490" xr:uid="{00000000-0005-0000-0000-00003A190000}"/>
    <cellStyle name="Standard 2 12 62 2" xfId="5152" xr:uid="{00000000-0005-0000-0000-00003B190000}"/>
    <cellStyle name="Standard 2 12 62 3" xfId="6804" xr:uid="{00000000-0005-0000-0000-00003C190000}"/>
    <cellStyle name="Standard 2 12 62 4" xfId="7761" xr:uid="{00000000-0005-0000-0000-00003D190000}"/>
    <cellStyle name="Standard 2 12 62 5" xfId="7760" xr:uid="{00000000-0005-0000-0000-00003E190000}"/>
    <cellStyle name="Standard 2 12 63" xfId="2491" xr:uid="{00000000-0005-0000-0000-00003F190000}"/>
    <cellStyle name="Standard 2 12 63 2" xfId="5168" xr:uid="{00000000-0005-0000-0000-000040190000}"/>
    <cellStyle name="Standard 2 12 63 3" xfId="6820" xr:uid="{00000000-0005-0000-0000-000041190000}"/>
    <cellStyle name="Standard 2 12 63 4" xfId="7763" xr:uid="{00000000-0005-0000-0000-000042190000}"/>
    <cellStyle name="Standard 2 12 63 5" xfId="7762" xr:uid="{00000000-0005-0000-0000-000043190000}"/>
    <cellStyle name="Standard 2 12 64" xfId="3568" xr:uid="{00000000-0005-0000-0000-000044190000}"/>
    <cellStyle name="Standard 2 12 65" xfId="5221" xr:uid="{00000000-0005-0000-0000-000045190000}"/>
    <cellStyle name="Standard 2 12 66" xfId="7764" xr:uid="{00000000-0005-0000-0000-000046190000}"/>
    <cellStyle name="Standard 2 12 7" xfId="2492" xr:uid="{00000000-0005-0000-0000-000047190000}"/>
    <cellStyle name="Standard 2 12 7 2" xfId="4105" xr:uid="{00000000-0005-0000-0000-000048190000}"/>
    <cellStyle name="Standard 2 12 7 3" xfId="5757" xr:uid="{00000000-0005-0000-0000-000049190000}"/>
    <cellStyle name="Standard 2 12 7 4" xfId="7766" xr:uid="{00000000-0005-0000-0000-00004A190000}"/>
    <cellStyle name="Standard 2 12 7 5" xfId="7765" xr:uid="{00000000-0005-0000-0000-00004B190000}"/>
    <cellStyle name="Standard 2 12 8" xfId="2493" xr:uid="{00000000-0005-0000-0000-00004C190000}"/>
    <cellStyle name="Standard 2 12 8 2" xfId="4106" xr:uid="{00000000-0005-0000-0000-00004D190000}"/>
    <cellStyle name="Standard 2 12 8 3" xfId="5758" xr:uid="{00000000-0005-0000-0000-00004E190000}"/>
    <cellStyle name="Standard 2 12 8 4" xfId="7768" xr:uid="{00000000-0005-0000-0000-00004F190000}"/>
    <cellStyle name="Standard 2 12 8 5" xfId="7767" xr:uid="{00000000-0005-0000-0000-000050190000}"/>
    <cellStyle name="Standard 2 12 9" xfId="2494" xr:uid="{00000000-0005-0000-0000-000051190000}"/>
    <cellStyle name="Standard 2 12 9 2" xfId="4107" xr:uid="{00000000-0005-0000-0000-000052190000}"/>
    <cellStyle name="Standard 2 12 9 3" xfId="5759" xr:uid="{00000000-0005-0000-0000-000053190000}"/>
    <cellStyle name="Standard 2 12 9 4" xfId="7770" xr:uid="{00000000-0005-0000-0000-000054190000}"/>
    <cellStyle name="Standard 2 12 9 5" xfId="7769" xr:uid="{00000000-0005-0000-0000-000055190000}"/>
    <cellStyle name="Standard 2 120" xfId="2495" xr:uid="{00000000-0005-0000-0000-000056190000}"/>
    <cellStyle name="Standard 2 120 10" xfId="29576" xr:uid="{00000000-0005-0000-0000-000057190000}"/>
    <cellStyle name="Standard 2 120 2" xfId="4108" xr:uid="{00000000-0005-0000-0000-000058190000}"/>
    <cellStyle name="Standard 2 120 2 2" xfId="7773" xr:uid="{00000000-0005-0000-0000-000059190000}"/>
    <cellStyle name="Standard 2 120 2 2 2" xfId="7774" xr:uid="{00000000-0005-0000-0000-00005A190000}"/>
    <cellStyle name="Standard 2 120 2 2 2 2" xfId="11988" xr:uid="{00000000-0005-0000-0000-00005B190000}"/>
    <cellStyle name="Standard 2 120 2 2 2 2 2" xfId="17178" xr:uid="{00000000-0005-0000-0000-00005C190000}"/>
    <cellStyle name="Standard 2 120 2 2 2 2 2 2" xfId="27558" xr:uid="{00000000-0005-0000-0000-00005D190000}"/>
    <cellStyle name="Standard 2 120 2 2 2 2 2 3" xfId="37938" xr:uid="{00000000-0005-0000-0000-00005E190000}"/>
    <cellStyle name="Standard 2 120 2 2 2 2 3" xfId="22368" xr:uid="{00000000-0005-0000-0000-00005F190000}"/>
    <cellStyle name="Standard 2 120 2 2 2 2 4" xfId="32748" xr:uid="{00000000-0005-0000-0000-000060190000}"/>
    <cellStyle name="Standard 2 120 2 2 2 3" xfId="14583" xr:uid="{00000000-0005-0000-0000-000061190000}"/>
    <cellStyle name="Standard 2 120 2 2 2 3 2" xfId="24963" xr:uid="{00000000-0005-0000-0000-000062190000}"/>
    <cellStyle name="Standard 2 120 2 2 2 3 3" xfId="35343" xr:uid="{00000000-0005-0000-0000-000063190000}"/>
    <cellStyle name="Standard 2 120 2 2 2 4" xfId="19773" xr:uid="{00000000-0005-0000-0000-000064190000}"/>
    <cellStyle name="Standard 2 120 2 2 2 5" xfId="30153" xr:uid="{00000000-0005-0000-0000-000065190000}"/>
    <cellStyle name="Standard 2 120 2 2 3" xfId="11987" xr:uid="{00000000-0005-0000-0000-000066190000}"/>
    <cellStyle name="Standard 2 120 2 2 3 2" xfId="17177" xr:uid="{00000000-0005-0000-0000-000067190000}"/>
    <cellStyle name="Standard 2 120 2 2 3 2 2" xfId="27557" xr:uid="{00000000-0005-0000-0000-000068190000}"/>
    <cellStyle name="Standard 2 120 2 2 3 2 3" xfId="37937" xr:uid="{00000000-0005-0000-0000-000069190000}"/>
    <cellStyle name="Standard 2 120 2 2 3 3" xfId="22367" xr:uid="{00000000-0005-0000-0000-00006A190000}"/>
    <cellStyle name="Standard 2 120 2 2 3 4" xfId="32747" xr:uid="{00000000-0005-0000-0000-00006B190000}"/>
    <cellStyle name="Standard 2 120 2 2 4" xfId="14582" xr:uid="{00000000-0005-0000-0000-00006C190000}"/>
    <cellStyle name="Standard 2 120 2 2 4 2" xfId="24962" xr:uid="{00000000-0005-0000-0000-00006D190000}"/>
    <cellStyle name="Standard 2 120 2 2 4 3" xfId="35342" xr:uid="{00000000-0005-0000-0000-00006E190000}"/>
    <cellStyle name="Standard 2 120 2 2 5" xfId="19772" xr:uid="{00000000-0005-0000-0000-00006F190000}"/>
    <cellStyle name="Standard 2 120 2 2 6" xfId="30152" xr:uid="{00000000-0005-0000-0000-000070190000}"/>
    <cellStyle name="Standard 2 120 2 3" xfId="7775" xr:uid="{00000000-0005-0000-0000-000071190000}"/>
    <cellStyle name="Standard 2 120 2 3 2" xfId="11989" xr:uid="{00000000-0005-0000-0000-000072190000}"/>
    <cellStyle name="Standard 2 120 2 3 2 2" xfId="17179" xr:uid="{00000000-0005-0000-0000-000073190000}"/>
    <cellStyle name="Standard 2 120 2 3 2 2 2" xfId="27559" xr:uid="{00000000-0005-0000-0000-000074190000}"/>
    <cellStyle name="Standard 2 120 2 3 2 2 3" xfId="37939" xr:uid="{00000000-0005-0000-0000-000075190000}"/>
    <cellStyle name="Standard 2 120 2 3 2 3" xfId="22369" xr:uid="{00000000-0005-0000-0000-000076190000}"/>
    <cellStyle name="Standard 2 120 2 3 2 4" xfId="32749" xr:uid="{00000000-0005-0000-0000-000077190000}"/>
    <cellStyle name="Standard 2 120 2 3 3" xfId="14584" xr:uid="{00000000-0005-0000-0000-000078190000}"/>
    <cellStyle name="Standard 2 120 2 3 3 2" xfId="24964" xr:uid="{00000000-0005-0000-0000-000079190000}"/>
    <cellStyle name="Standard 2 120 2 3 3 3" xfId="35344" xr:uid="{00000000-0005-0000-0000-00007A190000}"/>
    <cellStyle name="Standard 2 120 2 3 4" xfId="19774" xr:uid="{00000000-0005-0000-0000-00007B190000}"/>
    <cellStyle name="Standard 2 120 2 3 5" xfId="30154" xr:uid="{00000000-0005-0000-0000-00007C190000}"/>
    <cellStyle name="Standard 2 120 2 4" xfId="7772" xr:uid="{00000000-0005-0000-0000-00007D190000}"/>
    <cellStyle name="Standard 2 120 2 4 2" xfId="11986" xr:uid="{00000000-0005-0000-0000-00007E190000}"/>
    <cellStyle name="Standard 2 120 2 4 2 2" xfId="17176" xr:uid="{00000000-0005-0000-0000-00007F190000}"/>
    <cellStyle name="Standard 2 120 2 4 2 2 2" xfId="27556" xr:uid="{00000000-0005-0000-0000-000080190000}"/>
    <cellStyle name="Standard 2 120 2 4 2 2 3" xfId="37936" xr:uid="{00000000-0005-0000-0000-000081190000}"/>
    <cellStyle name="Standard 2 120 2 4 2 3" xfId="22366" xr:uid="{00000000-0005-0000-0000-000082190000}"/>
    <cellStyle name="Standard 2 120 2 4 2 4" xfId="32746" xr:uid="{00000000-0005-0000-0000-000083190000}"/>
    <cellStyle name="Standard 2 120 2 4 3" xfId="14581" xr:uid="{00000000-0005-0000-0000-000084190000}"/>
    <cellStyle name="Standard 2 120 2 4 3 2" xfId="24961" xr:uid="{00000000-0005-0000-0000-000085190000}"/>
    <cellStyle name="Standard 2 120 2 4 3 3" xfId="35341" xr:uid="{00000000-0005-0000-0000-000086190000}"/>
    <cellStyle name="Standard 2 120 2 4 4" xfId="19771" xr:uid="{00000000-0005-0000-0000-000087190000}"/>
    <cellStyle name="Standard 2 120 2 4 5" xfId="30151" xr:uid="{00000000-0005-0000-0000-000088190000}"/>
    <cellStyle name="Standard 2 120 2 5" xfId="11565" xr:uid="{00000000-0005-0000-0000-000089190000}"/>
    <cellStyle name="Standard 2 120 2 5 2" xfId="16755" xr:uid="{00000000-0005-0000-0000-00008A190000}"/>
    <cellStyle name="Standard 2 120 2 5 2 2" xfId="27135" xr:uid="{00000000-0005-0000-0000-00008B190000}"/>
    <cellStyle name="Standard 2 120 2 5 2 3" xfId="37515" xr:uid="{00000000-0005-0000-0000-00008C190000}"/>
    <cellStyle name="Standard 2 120 2 5 3" xfId="21945" xr:uid="{00000000-0005-0000-0000-00008D190000}"/>
    <cellStyle name="Standard 2 120 2 5 4" xfId="32325" xr:uid="{00000000-0005-0000-0000-00008E190000}"/>
    <cellStyle name="Standard 2 120 2 6" xfId="14160" xr:uid="{00000000-0005-0000-0000-00008F190000}"/>
    <cellStyle name="Standard 2 120 2 6 2" xfId="24540" xr:uid="{00000000-0005-0000-0000-000090190000}"/>
    <cellStyle name="Standard 2 120 2 6 3" xfId="34920" xr:uid="{00000000-0005-0000-0000-000091190000}"/>
    <cellStyle name="Standard 2 120 2 7" xfId="19350" xr:uid="{00000000-0005-0000-0000-000092190000}"/>
    <cellStyle name="Standard 2 120 2 8" xfId="29730" xr:uid="{00000000-0005-0000-0000-000093190000}"/>
    <cellStyle name="Standard 2 120 3" xfId="5760" xr:uid="{00000000-0005-0000-0000-000094190000}"/>
    <cellStyle name="Standard 2 120 3 2" xfId="7777" xr:uid="{00000000-0005-0000-0000-000095190000}"/>
    <cellStyle name="Standard 2 120 3 2 2" xfId="7778" xr:uid="{00000000-0005-0000-0000-000096190000}"/>
    <cellStyle name="Standard 2 120 3 2 2 2" xfId="11992" xr:uid="{00000000-0005-0000-0000-000097190000}"/>
    <cellStyle name="Standard 2 120 3 2 2 2 2" xfId="17182" xr:uid="{00000000-0005-0000-0000-000098190000}"/>
    <cellStyle name="Standard 2 120 3 2 2 2 2 2" xfId="27562" xr:uid="{00000000-0005-0000-0000-000099190000}"/>
    <cellStyle name="Standard 2 120 3 2 2 2 2 3" xfId="37942" xr:uid="{00000000-0005-0000-0000-00009A190000}"/>
    <cellStyle name="Standard 2 120 3 2 2 2 3" xfId="22372" xr:uid="{00000000-0005-0000-0000-00009B190000}"/>
    <cellStyle name="Standard 2 120 3 2 2 2 4" xfId="32752" xr:uid="{00000000-0005-0000-0000-00009C190000}"/>
    <cellStyle name="Standard 2 120 3 2 2 3" xfId="14587" xr:uid="{00000000-0005-0000-0000-00009D190000}"/>
    <cellStyle name="Standard 2 120 3 2 2 3 2" xfId="24967" xr:uid="{00000000-0005-0000-0000-00009E190000}"/>
    <cellStyle name="Standard 2 120 3 2 2 3 3" xfId="35347" xr:uid="{00000000-0005-0000-0000-00009F190000}"/>
    <cellStyle name="Standard 2 120 3 2 2 4" xfId="19777" xr:uid="{00000000-0005-0000-0000-0000A0190000}"/>
    <cellStyle name="Standard 2 120 3 2 2 5" xfId="30157" xr:uid="{00000000-0005-0000-0000-0000A1190000}"/>
    <cellStyle name="Standard 2 120 3 2 3" xfId="11991" xr:uid="{00000000-0005-0000-0000-0000A2190000}"/>
    <cellStyle name="Standard 2 120 3 2 3 2" xfId="17181" xr:uid="{00000000-0005-0000-0000-0000A3190000}"/>
    <cellStyle name="Standard 2 120 3 2 3 2 2" xfId="27561" xr:uid="{00000000-0005-0000-0000-0000A4190000}"/>
    <cellStyle name="Standard 2 120 3 2 3 2 3" xfId="37941" xr:uid="{00000000-0005-0000-0000-0000A5190000}"/>
    <cellStyle name="Standard 2 120 3 2 3 3" xfId="22371" xr:uid="{00000000-0005-0000-0000-0000A6190000}"/>
    <cellStyle name="Standard 2 120 3 2 3 4" xfId="32751" xr:uid="{00000000-0005-0000-0000-0000A7190000}"/>
    <cellStyle name="Standard 2 120 3 2 4" xfId="14586" xr:uid="{00000000-0005-0000-0000-0000A8190000}"/>
    <cellStyle name="Standard 2 120 3 2 4 2" xfId="24966" xr:uid="{00000000-0005-0000-0000-0000A9190000}"/>
    <cellStyle name="Standard 2 120 3 2 4 3" xfId="35346" xr:uid="{00000000-0005-0000-0000-0000AA190000}"/>
    <cellStyle name="Standard 2 120 3 2 5" xfId="19776" xr:uid="{00000000-0005-0000-0000-0000AB190000}"/>
    <cellStyle name="Standard 2 120 3 2 6" xfId="30156" xr:uid="{00000000-0005-0000-0000-0000AC190000}"/>
    <cellStyle name="Standard 2 120 3 3" xfId="7779" xr:uid="{00000000-0005-0000-0000-0000AD190000}"/>
    <cellStyle name="Standard 2 120 3 3 2" xfId="11993" xr:uid="{00000000-0005-0000-0000-0000AE190000}"/>
    <cellStyle name="Standard 2 120 3 3 2 2" xfId="17183" xr:uid="{00000000-0005-0000-0000-0000AF190000}"/>
    <cellStyle name="Standard 2 120 3 3 2 2 2" xfId="27563" xr:uid="{00000000-0005-0000-0000-0000B0190000}"/>
    <cellStyle name="Standard 2 120 3 3 2 2 3" xfId="37943" xr:uid="{00000000-0005-0000-0000-0000B1190000}"/>
    <cellStyle name="Standard 2 120 3 3 2 3" xfId="22373" xr:uid="{00000000-0005-0000-0000-0000B2190000}"/>
    <cellStyle name="Standard 2 120 3 3 2 4" xfId="32753" xr:uid="{00000000-0005-0000-0000-0000B3190000}"/>
    <cellStyle name="Standard 2 120 3 3 3" xfId="14588" xr:uid="{00000000-0005-0000-0000-0000B4190000}"/>
    <cellStyle name="Standard 2 120 3 3 3 2" xfId="24968" xr:uid="{00000000-0005-0000-0000-0000B5190000}"/>
    <cellStyle name="Standard 2 120 3 3 3 3" xfId="35348" xr:uid="{00000000-0005-0000-0000-0000B6190000}"/>
    <cellStyle name="Standard 2 120 3 3 4" xfId="19778" xr:uid="{00000000-0005-0000-0000-0000B7190000}"/>
    <cellStyle name="Standard 2 120 3 3 5" xfId="30158" xr:uid="{00000000-0005-0000-0000-0000B8190000}"/>
    <cellStyle name="Standard 2 120 3 4" xfId="7776" xr:uid="{00000000-0005-0000-0000-0000B9190000}"/>
    <cellStyle name="Standard 2 120 3 4 2" xfId="11990" xr:uid="{00000000-0005-0000-0000-0000BA190000}"/>
    <cellStyle name="Standard 2 120 3 4 2 2" xfId="17180" xr:uid="{00000000-0005-0000-0000-0000BB190000}"/>
    <cellStyle name="Standard 2 120 3 4 2 2 2" xfId="27560" xr:uid="{00000000-0005-0000-0000-0000BC190000}"/>
    <cellStyle name="Standard 2 120 3 4 2 2 3" xfId="37940" xr:uid="{00000000-0005-0000-0000-0000BD190000}"/>
    <cellStyle name="Standard 2 120 3 4 2 3" xfId="22370" xr:uid="{00000000-0005-0000-0000-0000BE190000}"/>
    <cellStyle name="Standard 2 120 3 4 2 4" xfId="32750" xr:uid="{00000000-0005-0000-0000-0000BF190000}"/>
    <cellStyle name="Standard 2 120 3 4 3" xfId="14585" xr:uid="{00000000-0005-0000-0000-0000C0190000}"/>
    <cellStyle name="Standard 2 120 3 4 3 2" xfId="24965" xr:uid="{00000000-0005-0000-0000-0000C1190000}"/>
    <cellStyle name="Standard 2 120 3 4 3 3" xfId="35345" xr:uid="{00000000-0005-0000-0000-0000C2190000}"/>
    <cellStyle name="Standard 2 120 3 4 4" xfId="19775" xr:uid="{00000000-0005-0000-0000-0000C3190000}"/>
    <cellStyle name="Standard 2 120 3 4 5" xfId="30155" xr:uid="{00000000-0005-0000-0000-0000C4190000}"/>
    <cellStyle name="Standard 2 120 3 5" xfId="11722" xr:uid="{00000000-0005-0000-0000-0000C5190000}"/>
    <cellStyle name="Standard 2 120 3 5 2" xfId="16912" xr:uid="{00000000-0005-0000-0000-0000C6190000}"/>
    <cellStyle name="Standard 2 120 3 5 2 2" xfId="27292" xr:uid="{00000000-0005-0000-0000-0000C7190000}"/>
    <cellStyle name="Standard 2 120 3 5 2 3" xfId="37672" xr:uid="{00000000-0005-0000-0000-0000C8190000}"/>
    <cellStyle name="Standard 2 120 3 5 3" xfId="22102" xr:uid="{00000000-0005-0000-0000-0000C9190000}"/>
    <cellStyle name="Standard 2 120 3 5 4" xfId="32482" xr:uid="{00000000-0005-0000-0000-0000CA190000}"/>
    <cellStyle name="Standard 2 120 3 6" xfId="14317" xr:uid="{00000000-0005-0000-0000-0000CB190000}"/>
    <cellStyle name="Standard 2 120 3 6 2" xfId="24697" xr:uid="{00000000-0005-0000-0000-0000CC190000}"/>
    <cellStyle name="Standard 2 120 3 6 3" xfId="35077" xr:uid="{00000000-0005-0000-0000-0000CD190000}"/>
    <cellStyle name="Standard 2 120 3 7" xfId="19507" xr:uid="{00000000-0005-0000-0000-0000CE190000}"/>
    <cellStyle name="Standard 2 120 3 8" xfId="29887" xr:uid="{00000000-0005-0000-0000-0000CF190000}"/>
    <cellStyle name="Standard 2 120 4" xfId="7780" xr:uid="{00000000-0005-0000-0000-0000D0190000}"/>
    <cellStyle name="Standard 2 120 4 2" xfId="7781" xr:uid="{00000000-0005-0000-0000-0000D1190000}"/>
    <cellStyle name="Standard 2 120 4 2 2" xfId="11995" xr:uid="{00000000-0005-0000-0000-0000D2190000}"/>
    <cellStyle name="Standard 2 120 4 2 2 2" xfId="17185" xr:uid="{00000000-0005-0000-0000-0000D3190000}"/>
    <cellStyle name="Standard 2 120 4 2 2 2 2" xfId="27565" xr:uid="{00000000-0005-0000-0000-0000D4190000}"/>
    <cellStyle name="Standard 2 120 4 2 2 2 3" xfId="37945" xr:uid="{00000000-0005-0000-0000-0000D5190000}"/>
    <cellStyle name="Standard 2 120 4 2 2 3" xfId="22375" xr:uid="{00000000-0005-0000-0000-0000D6190000}"/>
    <cellStyle name="Standard 2 120 4 2 2 4" xfId="32755" xr:uid="{00000000-0005-0000-0000-0000D7190000}"/>
    <cellStyle name="Standard 2 120 4 2 3" xfId="14590" xr:uid="{00000000-0005-0000-0000-0000D8190000}"/>
    <cellStyle name="Standard 2 120 4 2 3 2" xfId="24970" xr:uid="{00000000-0005-0000-0000-0000D9190000}"/>
    <cellStyle name="Standard 2 120 4 2 3 3" xfId="35350" xr:uid="{00000000-0005-0000-0000-0000DA190000}"/>
    <cellStyle name="Standard 2 120 4 2 4" xfId="19780" xr:uid="{00000000-0005-0000-0000-0000DB190000}"/>
    <cellStyle name="Standard 2 120 4 2 5" xfId="30160" xr:uid="{00000000-0005-0000-0000-0000DC190000}"/>
    <cellStyle name="Standard 2 120 4 3" xfId="11994" xr:uid="{00000000-0005-0000-0000-0000DD190000}"/>
    <cellStyle name="Standard 2 120 4 3 2" xfId="17184" xr:uid="{00000000-0005-0000-0000-0000DE190000}"/>
    <cellStyle name="Standard 2 120 4 3 2 2" xfId="27564" xr:uid="{00000000-0005-0000-0000-0000DF190000}"/>
    <cellStyle name="Standard 2 120 4 3 2 3" xfId="37944" xr:uid="{00000000-0005-0000-0000-0000E0190000}"/>
    <cellStyle name="Standard 2 120 4 3 3" xfId="22374" xr:uid="{00000000-0005-0000-0000-0000E1190000}"/>
    <cellStyle name="Standard 2 120 4 3 4" xfId="32754" xr:uid="{00000000-0005-0000-0000-0000E2190000}"/>
    <cellStyle name="Standard 2 120 4 4" xfId="14589" xr:uid="{00000000-0005-0000-0000-0000E3190000}"/>
    <cellStyle name="Standard 2 120 4 4 2" xfId="24969" xr:uid="{00000000-0005-0000-0000-0000E4190000}"/>
    <cellStyle name="Standard 2 120 4 4 3" xfId="35349" xr:uid="{00000000-0005-0000-0000-0000E5190000}"/>
    <cellStyle name="Standard 2 120 4 5" xfId="19779" xr:uid="{00000000-0005-0000-0000-0000E6190000}"/>
    <cellStyle name="Standard 2 120 4 6" xfId="30159" xr:uid="{00000000-0005-0000-0000-0000E7190000}"/>
    <cellStyle name="Standard 2 120 5" xfId="7782" xr:uid="{00000000-0005-0000-0000-0000E8190000}"/>
    <cellStyle name="Standard 2 120 5 2" xfId="11996" xr:uid="{00000000-0005-0000-0000-0000E9190000}"/>
    <cellStyle name="Standard 2 120 5 2 2" xfId="17186" xr:uid="{00000000-0005-0000-0000-0000EA190000}"/>
    <cellStyle name="Standard 2 120 5 2 2 2" xfId="27566" xr:uid="{00000000-0005-0000-0000-0000EB190000}"/>
    <cellStyle name="Standard 2 120 5 2 2 3" xfId="37946" xr:uid="{00000000-0005-0000-0000-0000EC190000}"/>
    <cellStyle name="Standard 2 120 5 2 3" xfId="22376" xr:uid="{00000000-0005-0000-0000-0000ED190000}"/>
    <cellStyle name="Standard 2 120 5 2 4" xfId="32756" xr:uid="{00000000-0005-0000-0000-0000EE190000}"/>
    <cellStyle name="Standard 2 120 5 3" xfId="14591" xr:uid="{00000000-0005-0000-0000-0000EF190000}"/>
    <cellStyle name="Standard 2 120 5 3 2" xfId="24971" xr:uid="{00000000-0005-0000-0000-0000F0190000}"/>
    <cellStyle name="Standard 2 120 5 3 3" xfId="35351" xr:uid="{00000000-0005-0000-0000-0000F1190000}"/>
    <cellStyle name="Standard 2 120 5 4" xfId="19781" xr:uid="{00000000-0005-0000-0000-0000F2190000}"/>
    <cellStyle name="Standard 2 120 5 5" xfId="30161" xr:uid="{00000000-0005-0000-0000-0000F3190000}"/>
    <cellStyle name="Standard 2 120 6" xfId="7771" xr:uid="{00000000-0005-0000-0000-0000F4190000}"/>
    <cellStyle name="Standard 2 120 6 2" xfId="11985" xr:uid="{00000000-0005-0000-0000-0000F5190000}"/>
    <cellStyle name="Standard 2 120 6 2 2" xfId="17175" xr:uid="{00000000-0005-0000-0000-0000F6190000}"/>
    <cellStyle name="Standard 2 120 6 2 2 2" xfId="27555" xr:uid="{00000000-0005-0000-0000-0000F7190000}"/>
    <cellStyle name="Standard 2 120 6 2 2 3" xfId="37935" xr:uid="{00000000-0005-0000-0000-0000F8190000}"/>
    <cellStyle name="Standard 2 120 6 2 3" xfId="22365" xr:uid="{00000000-0005-0000-0000-0000F9190000}"/>
    <cellStyle name="Standard 2 120 6 2 4" xfId="32745" xr:uid="{00000000-0005-0000-0000-0000FA190000}"/>
    <cellStyle name="Standard 2 120 6 3" xfId="14580" xr:uid="{00000000-0005-0000-0000-0000FB190000}"/>
    <cellStyle name="Standard 2 120 6 3 2" xfId="24960" xr:uid="{00000000-0005-0000-0000-0000FC190000}"/>
    <cellStyle name="Standard 2 120 6 3 3" xfId="35340" xr:uid="{00000000-0005-0000-0000-0000FD190000}"/>
    <cellStyle name="Standard 2 120 6 4" xfId="19770" xr:uid="{00000000-0005-0000-0000-0000FE190000}"/>
    <cellStyle name="Standard 2 120 6 5" xfId="30150" xr:uid="{00000000-0005-0000-0000-0000FF190000}"/>
    <cellStyle name="Standard 2 120 7" xfId="11411" xr:uid="{00000000-0005-0000-0000-0000001A0000}"/>
    <cellStyle name="Standard 2 120 7 2" xfId="16601" xr:uid="{00000000-0005-0000-0000-0000011A0000}"/>
    <cellStyle name="Standard 2 120 7 2 2" xfId="26981" xr:uid="{00000000-0005-0000-0000-0000021A0000}"/>
    <cellStyle name="Standard 2 120 7 2 3" xfId="37361" xr:uid="{00000000-0005-0000-0000-0000031A0000}"/>
    <cellStyle name="Standard 2 120 7 3" xfId="21791" xr:uid="{00000000-0005-0000-0000-0000041A0000}"/>
    <cellStyle name="Standard 2 120 7 4" xfId="32171" xr:uid="{00000000-0005-0000-0000-0000051A0000}"/>
    <cellStyle name="Standard 2 120 8" xfId="14006" xr:uid="{00000000-0005-0000-0000-0000061A0000}"/>
    <cellStyle name="Standard 2 120 8 2" xfId="24386" xr:uid="{00000000-0005-0000-0000-0000071A0000}"/>
    <cellStyle name="Standard 2 120 8 3" xfId="34766" xr:uid="{00000000-0005-0000-0000-0000081A0000}"/>
    <cellStyle name="Standard 2 120 9" xfId="19196" xr:uid="{00000000-0005-0000-0000-0000091A0000}"/>
    <cellStyle name="Standard 2 121" xfId="2496" xr:uid="{00000000-0005-0000-0000-00000A1A0000}"/>
    <cellStyle name="Standard 2 121 10" xfId="29577" xr:uid="{00000000-0005-0000-0000-00000B1A0000}"/>
    <cellStyle name="Standard 2 121 2" xfId="4109" xr:uid="{00000000-0005-0000-0000-00000C1A0000}"/>
    <cellStyle name="Standard 2 121 2 2" xfId="7785" xr:uid="{00000000-0005-0000-0000-00000D1A0000}"/>
    <cellStyle name="Standard 2 121 2 2 2" xfId="7786" xr:uid="{00000000-0005-0000-0000-00000E1A0000}"/>
    <cellStyle name="Standard 2 121 2 2 2 2" xfId="12000" xr:uid="{00000000-0005-0000-0000-00000F1A0000}"/>
    <cellStyle name="Standard 2 121 2 2 2 2 2" xfId="17190" xr:uid="{00000000-0005-0000-0000-0000101A0000}"/>
    <cellStyle name="Standard 2 121 2 2 2 2 2 2" xfId="27570" xr:uid="{00000000-0005-0000-0000-0000111A0000}"/>
    <cellStyle name="Standard 2 121 2 2 2 2 2 3" xfId="37950" xr:uid="{00000000-0005-0000-0000-0000121A0000}"/>
    <cellStyle name="Standard 2 121 2 2 2 2 3" xfId="22380" xr:uid="{00000000-0005-0000-0000-0000131A0000}"/>
    <cellStyle name="Standard 2 121 2 2 2 2 4" xfId="32760" xr:uid="{00000000-0005-0000-0000-0000141A0000}"/>
    <cellStyle name="Standard 2 121 2 2 2 3" xfId="14595" xr:uid="{00000000-0005-0000-0000-0000151A0000}"/>
    <cellStyle name="Standard 2 121 2 2 2 3 2" xfId="24975" xr:uid="{00000000-0005-0000-0000-0000161A0000}"/>
    <cellStyle name="Standard 2 121 2 2 2 3 3" xfId="35355" xr:uid="{00000000-0005-0000-0000-0000171A0000}"/>
    <cellStyle name="Standard 2 121 2 2 2 4" xfId="19785" xr:uid="{00000000-0005-0000-0000-0000181A0000}"/>
    <cellStyle name="Standard 2 121 2 2 2 5" xfId="30165" xr:uid="{00000000-0005-0000-0000-0000191A0000}"/>
    <cellStyle name="Standard 2 121 2 2 3" xfId="11999" xr:uid="{00000000-0005-0000-0000-00001A1A0000}"/>
    <cellStyle name="Standard 2 121 2 2 3 2" xfId="17189" xr:uid="{00000000-0005-0000-0000-00001B1A0000}"/>
    <cellStyle name="Standard 2 121 2 2 3 2 2" xfId="27569" xr:uid="{00000000-0005-0000-0000-00001C1A0000}"/>
    <cellStyle name="Standard 2 121 2 2 3 2 3" xfId="37949" xr:uid="{00000000-0005-0000-0000-00001D1A0000}"/>
    <cellStyle name="Standard 2 121 2 2 3 3" xfId="22379" xr:uid="{00000000-0005-0000-0000-00001E1A0000}"/>
    <cellStyle name="Standard 2 121 2 2 3 4" xfId="32759" xr:uid="{00000000-0005-0000-0000-00001F1A0000}"/>
    <cellStyle name="Standard 2 121 2 2 4" xfId="14594" xr:uid="{00000000-0005-0000-0000-0000201A0000}"/>
    <cellStyle name="Standard 2 121 2 2 4 2" xfId="24974" xr:uid="{00000000-0005-0000-0000-0000211A0000}"/>
    <cellStyle name="Standard 2 121 2 2 4 3" xfId="35354" xr:uid="{00000000-0005-0000-0000-0000221A0000}"/>
    <cellStyle name="Standard 2 121 2 2 5" xfId="19784" xr:uid="{00000000-0005-0000-0000-0000231A0000}"/>
    <cellStyle name="Standard 2 121 2 2 6" xfId="30164" xr:uid="{00000000-0005-0000-0000-0000241A0000}"/>
    <cellStyle name="Standard 2 121 2 3" xfId="7787" xr:uid="{00000000-0005-0000-0000-0000251A0000}"/>
    <cellStyle name="Standard 2 121 2 3 2" xfId="12001" xr:uid="{00000000-0005-0000-0000-0000261A0000}"/>
    <cellStyle name="Standard 2 121 2 3 2 2" xfId="17191" xr:uid="{00000000-0005-0000-0000-0000271A0000}"/>
    <cellStyle name="Standard 2 121 2 3 2 2 2" xfId="27571" xr:uid="{00000000-0005-0000-0000-0000281A0000}"/>
    <cellStyle name="Standard 2 121 2 3 2 2 3" xfId="37951" xr:uid="{00000000-0005-0000-0000-0000291A0000}"/>
    <cellStyle name="Standard 2 121 2 3 2 3" xfId="22381" xr:uid="{00000000-0005-0000-0000-00002A1A0000}"/>
    <cellStyle name="Standard 2 121 2 3 2 4" xfId="32761" xr:uid="{00000000-0005-0000-0000-00002B1A0000}"/>
    <cellStyle name="Standard 2 121 2 3 3" xfId="14596" xr:uid="{00000000-0005-0000-0000-00002C1A0000}"/>
    <cellStyle name="Standard 2 121 2 3 3 2" xfId="24976" xr:uid="{00000000-0005-0000-0000-00002D1A0000}"/>
    <cellStyle name="Standard 2 121 2 3 3 3" xfId="35356" xr:uid="{00000000-0005-0000-0000-00002E1A0000}"/>
    <cellStyle name="Standard 2 121 2 3 4" xfId="19786" xr:uid="{00000000-0005-0000-0000-00002F1A0000}"/>
    <cellStyle name="Standard 2 121 2 3 5" xfId="30166" xr:uid="{00000000-0005-0000-0000-0000301A0000}"/>
    <cellStyle name="Standard 2 121 2 4" xfId="7784" xr:uid="{00000000-0005-0000-0000-0000311A0000}"/>
    <cellStyle name="Standard 2 121 2 4 2" xfId="11998" xr:uid="{00000000-0005-0000-0000-0000321A0000}"/>
    <cellStyle name="Standard 2 121 2 4 2 2" xfId="17188" xr:uid="{00000000-0005-0000-0000-0000331A0000}"/>
    <cellStyle name="Standard 2 121 2 4 2 2 2" xfId="27568" xr:uid="{00000000-0005-0000-0000-0000341A0000}"/>
    <cellStyle name="Standard 2 121 2 4 2 2 3" xfId="37948" xr:uid="{00000000-0005-0000-0000-0000351A0000}"/>
    <cellStyle name="Standard 2 121 2 4 2 3" xfId="22378" xr:uid="{00000000-0005-0000-0000-0000361A0000}"/>
    <cellStyle name="Standard 2 121 2 4 2 4" xfId="32758" xr:uid="{00000000-0005-0000-0000-0000371A0000}"/>
    <cellStyle name="Standard 2 121 2 4 3" xfId="14593" xr:uid="{00000000-0005-0000-0000-0000381A0000}"/>
    <cellStyle name="Standard 2 121 2 4 3 2" xfId="24973" xr:uid="{00000000-0005-0000-0000-0000391A0000}"/>
    <cellStyle name="Standard 2 121 2 4 3 3" xfId="35353" xr:uid="{00000000-0005-0000-0000-00003A1A0000}"/>
    <cellStyle name="Standard 2 121 2 4 4" xfId="19783" xr:uid="{00000000-0005-0000-0000-00003B1A0000}"/>
    <cellStyle name="Standard 2 121 2 4 5" xfId="30163" xr:uid="{00000000-0005-0000-0000-00003C1A0000}"/>
    <cellStyle name="Standard 2 121 2 5" xfId="11566" xr:uid="{00000000-0005-0000-0000-00003D1A0000}"/>
    <cellStyle name="Standard 2 121 2 5 2" xfId="16756" xr:uid="{00000000-0005-0000-0000-00003E1A0000}"/>
    <cellStyle name="Standard 2 121 2 5 2 2" xfId="27136" xr:uid="{00000000-0005-0000-0000-00003F1A0000}"/>
    <cellStyle name="Standard 2 121 2 5 2 3" xfId="37516" xr:uid="{00000000-0005-0000-0000-0000401A0000}"/>
    <cellStyle name="Standard 2 121 2 5 3" xfId="21946" xr:uid="{00000000-0005-0000-0000-0000411A0000}"/>
    <cellStyle name="Standard 2 121 2 5 4" xfId="32326" xr:uid="{00000000-0005-0000-0000-0000421A0000}"/>
    <cellStyle name="Standard 2 121 2 6" xfId="14161" xr:uid="{00000000-0005-0000-0000-0000431A0000}"/>
    <cellStyle name="Standard 2 121 2 6 2" xfId="24541" xr:uid="{00000000-0005-0000-0000-0000441A0000}"/>
    <cellStyle name="Standard 2 121 2 6 3" xfId="34921" xr:uid="{00000000-0005-0000-0000-0000451A0000}"/>
    <cellStyle name="Standard 2 121 2 7" xfId="19351" xr:uid="{00000000-0005-0000-0000-0000461A0000}"/>
    <cellStyle name="Standard 2 121 2 8" xfId="29731" xr:uid="{00000000-0005-0000-0000-0000471A0000}"/>
    <cellStyle name="Standard 2 121 3" xfId="5761" xr:uid="{00000000-0005-0000-0000-0000481A0000}"/>
    <cellStyle name="Standard 2 121 3 2" xfId="7789" xr:uid="{00000000-0005-0000-0000-0000491A0000}"/>
    <cellStyle name="Standard 2 121 3 2 2" xfId="7790" xr:uid="{00000000-0005-0000-0000-00004A1A0000}"/>
    <cellStyle name="Standard 2 121 3 2 2 2" xfId="12004" xr:uid="{00000000-0005-0000-0000-00004B1A0000}"/>
    <cellStyle name="Standard 2 121 3 2 2 2 2" xfId="17194" xr:uid="{00000000-0005-0000-0000-00004C1A0000}"/>
    <cellStyle name="Standard 2 121 3 2 2 2 2 2" xfId="27574" xr:uid="{00000000-0005-0000-0000-00004D1A0000}"/>
    <cellStyle name="Standard 2 121 3 2 2 2 2 3" xfId="37954" xr:uid="{00000000-0005-0000-0000-00004E1A0000}"/>
    <cellStyle name="Standard 2 121 3 2 2 2 3" xfId="22384" xr:uid="{00000000-0005-0000-0000-00004F1A0000}"/>
    <cellStyle name="Standard 2 121 3 2 2 2 4" xfId="32764" xr:uid="{00000000-0005-0000-0000-0000501A0000}"/>
    <cellStyle name="Standard 2 121 3 2 2 3" xfId="14599" xr:uid="{00000000-0005-0000-0000-0000511A0000}"/>
    <cellStyle name="Standard 2 121 3 2 2 3 2" xfId="24979" xr:uid="{00000000-0005-0000-0000-0000521A0000}"/>
    <cellStyle name="Standard 2 121 3 2 2 3 3" xfId="35359" xr:uid="{00000000-0005-0000-0000-0000531A0000}"/>
    <cellStyle name="Standard 2 121 3 2 2 4" xfId="19789" xr:uid="{00000000-0005-0000-0000-0000541A0000}"/>
    <cellStyle name="Standard 2 121 3 2 2 5" xfId="30169" xr:uid="{00000000-0005-0000-0000-0000551A0000}"/>
    <cellStyle name="Standard 2 121 3 2 3" xfId="12003" xr:uid="{00000000-0005-0000-0000-0000561A0000}"/>
    <cellStyle name="Standard 2 121 3 2 3 2" xfId="17193" xr:uid="{00000000-0005-0000-0000-0000571A0000}"/>
    <cellStyle name="Standard 2 121 3 2 3 2 2" xfId="27573" xr:uid="{00000000-0005-0000-0000-0000581A0000}"/>
    <cellStyle name="Standard 2 121 3 2 3 2 3" xfId="37953" xr:uid="{00000000-0005-0000-0000-0000591A0000}"/>
    <cellStyle name="Standard 2 121 3 2 3 3" xfId="22383" xr:uid="{00000000-0005-0000-0000-00005A1A0000}"/>
    <cellStyle name="Standard 2 121 3 2 3 4" xfId="32763" xr:uid="{00000000-0005-0000-0000-00005B1A0000}"/>
    <cellStyle name="Standard 2 121 3 2 4" xfId="14598" xr:uid="{00000000-0005-0000-0000-00005C1A0000}"/>
    <cellStyle name="Standard 2 121 3 2 4 2" xfId="24978" xr:uid="{00000000-0005-0000-0000-00005D1A0000}"/>
    <cellStyle name="Standard 2 121 3 2 4 3" xfId="35358" xr:uid="{00000000-0005-0000-0000-00005E1A0000}"/>
    <cellStyle name="Standard 2 121 3 2 5" xfId="19788" xr:uid="{00000000-0005-0000-0000-00005F1A0000}"/>
    <cellStyle name="Standard 2 121 3 2 6" xfId="30168" xr:uid="{00000000-0005-0000-0000-0000601A0000}"/>
    <cellStyle name="Standard 2 121 3 3" xfId="7791" xr:uid="{00000000-0005-0000-0000-0000611A0000}"/>
    <cellStyle name="Standard 2 121 3 3 2" xfId="12005" xr:uid="{00000000-0005-0000-0000-0000621A0000}"/>
    <cellStyle name="Standard 2 121 3 3 2 2" xfId="17195" xr:uid="{00000000-0005-0000-0000-0000631A0000}"/>
    <cellStyle name="Standard 2 121 3 3 2 2 2" xfId="27575" xr:uid="{00000000-0005-0000-0000-0000641A0000}"/>
    <cellStyle name="Standard 2 121 3 3 2 2 3" xfId="37955" xr:uid="{00000000-0005-0000-0000-0000651A0000}"/>
    <cellStyle name="Standard 2 121 3 3 2 3" xfId="22385" xr:uid="{00000000-0005-0000-0000-0000661A0000}"/>
    <cellStyle name="Standard 2 121 3 3 2 4" xfId="32765" xr:uid="{00000000-0005-0000-0000-0000671A0000}"/>
    <cellStyle name="Standard 2 121 3 3 3" xfId="14600" xr:uid="{00000000-0005-0000-0000-0000681A0000}"/>
    <cellStyle name="Standard 2 121 3 3 3 2" xfId="24980" xr:uid="{00000000-0005-0000-0000-0000691A0000}"/>
    <cellStyle name="Standard 2 121 3 3 3 3" xfId="35360" xr:uid="{00000000-0005-0000-0000-00006A1A0000}"/>
    <cellStyle name="Standard 2 121 3 3 4" xfId="19790" xr:uid="{00000000-0005-0000-0000-00006B1A0000}"/>
    <cellStyle name="Standard 2 121 3 3 5" xfId="30170" xr:uid="{00000000-0005-0000-0000-00006C1A0000}"/>
    <cellStyle name="Standard 2 121 3 4" xfId="7788" xr:uid="{00000000-0005-0000-0000-00006D1A0000}"/>
    <cellStyle name="Standard 2 121 3 4 2" xfId="12002" xr:uid="{00000000-0005-0000-0000-00006E1A0000}"/>
    <cellStyle name="Standard 2 121 3 4 2 2" xfId="17192" xr:uid="{00000000-0005-0000-0000-00006F1A0000}"/>
    <cellStyle name="Standard 2 121 3 4 2 2 2" xfId="27572" xr:uid="{00000000-0005-0000-0000-0000701A0000}"/>
    <cellStyle name="Standard 2 121 3 4 2 2 3" xfId="37952" xr:uid="{00000000-0005-0000-0000-0000711A0000}"/>
    <cellStyle name="Standard 2 121 3 4 2 3" xfId="22382" xr:uid="{00000000-0005-0000-0000-0000721A0000}"/>
    <cellStyle name="Standard 2 121 3 4 2 4" xfId="32762" xr:uid="{00000000-0005-0000-0000-0000731A0000}"/>
    <cellStyle name="Standard 2 121 3 4 3" xfId="14597" xr:uid="{00000000-0005-0000-0000-0000741A0000}"/>
    <cellStyle name="Standard 2 121 3 4 3 2" xfId="24977" xr:uid="{00000000-0005-0000-0000-0000751A0000}"/>
    <cellStyle name="Standard 2 121 3 4 3 3" xfId="35357" xr:uid="{00000000-0005-0000-0000-0000761A0000}"/>
    <cellStyle name="Standard 2 121 3 4 4" xfId="19787" xr:uid="{00000000-0005-0000-0000-0000771A0000}"/>
    <cellStyle name="Standard 2 121 3 4 5" xfId="30167" xr:uid="{00000000-0005-0000-0000-0000781A0000}"/>
    <cellStyle name="Standard 2 121 3 5" xfId="11723" xr:uid="{00000000-0005-0000-0000-0000791A0000}"/>
    <cellStyle name="Standard 2 121 3 5 2" xfId="16913" xr:uid="{00000000-0005-0000-0000-00007A1A0000}"/>
    <cellStyle name="Standard 2 121 3 5 2 2" xfId="27293" xr:uid="{00000000-0005-0000-0000-00007B1A0000}"/>
    <cellStyle name="Standard 2 121 3 5 2 3" xfId="37673" xr:uid="{00000000-0005-0000-0000-00007C1A0000}"/>
    <cellStyle name="Standard 2 121 3 5 3" xfId="22103" xr:uid="{00000000-0005-0000-0000-00007D1A0000}"/>
    <cellStyle name="Standard 2 121 3 5 4" xfId="32483" xr:uid="{00000000-0005-0000-0000-00007E1A0000}"/>
    <cellStyle name="Standard 2 121 3 6" xfId="14318" xr:uid="{00000000-0005-0000-0000-00007F1A0000}"/>
    <cellStyle name="Standard 2 121 3 6 2" xfId="24698" xr:uid="{00000000-0005-0000-0000-0000801A0000}"/>
    <cellStyle name="Standard 2 121 3 6 3" xfId="35078" xr:uid="{00000000-0005-0000-0000-0000811A0000}"/>
    <cellStyle name="Standard 2 121 3 7" xfId="19508" xr:uid="{00000000-0005-0000-0000-0000821A0000}"/>
    <cellStyle name="Standard 2 121 3 8" xfId="29888" xr:uid="{00000000-0005-0000-0000-0000831A0000}"/>
    <cellStyle name="Standard 2 121 4" xfId="7792" xr:uid="{00000000-0005-0000-0000-0000841A0000}"/>
    <cellStyle name="Standard 2 121 4 2" xfId="7793" xr:uid="{00000000-0005-0000-0000-0000851A0000}"/>
    <cellStyle name="Standard 2 121 4 2 2" xfId="12007" xr:uid="{00000000-0005-0000-0000-0000861A0000}"/>
    <cellStyle name="Standard 2 121 4 2 2 2" xfId="17197" xr:uid="{00000000-0005-0000-0000-0000871A0000}"/>
    <cellStyle name="Standard 2 121 4 2 2 2 2" xfId="27577" xr:uid="{00000000-0005-0000-0000-0000881A0000}"/>
    <cellStyle name="Standard 2 121 4 2 2 2 3" xfId="37957" xr:uid="{00000000-0005-0000-0000-0000891A0000}"/>
    <cellStyle name="Standard 2 121 4 2 2 3" xfId="22387" xr:uid="{00000000-0005-0000-0000-00008A1A0000}"/>
    <cellStyle name="Standard 2 121 4 2 2 4" xfId="32767" xr:uid="{00000000-0005-0000-0000-00008B1A0000}"/>
    <cellStyle name="Standard 2 121 4 2 3" xfId="14602" xr:uid="{00000000-0005-0000-0000-00008C1A0000}"/>
    <cellStyle name="Standard 2 121 4 2 3 2" xfId="24982" xr:uid="{00000000-0005-0000-0000-00008D1A0000}"/>
    <cellStyle name="Standard 2 121 4 2 3 3" xfId="35362" xr:uid="{00000000-0005-0000-0000-00008E1A0000}"/>
    <cellStyle name="Standard 2 121 4 2 4" xfId="19792" xr:uid="{00000000-0005-0000-0000-00008F1A0000}"/>
    <cellStyle name="Standard 2 121 4 2 5" xfId="30172" xr:uid="{00000000-0005-0000-0000-0000901A0000}"/>
    <cellStyle name="Standard 2 121 4 3" xfId="12006" xr:uid="{00000000-0005-0000-0000-0000911A0000}"/>
    <cellStyle name="Standard 2 121 4 3 2" xfId="17196" xr:uid="{00000000-0005-0000-0000-0000921A0000}"/>
    <cellStyle name="Standard 2 121 4 3 2 2" xfId="27576" xr:uid="{00000000-0005-0000-0000-0000931A0000}"/>
    <cellStyle name="Standard 2 121 4 3 2 3" xfId="37956" xr:uid="{00000000-0005-0000-0000-0000941A0000}"/>
    <cellStyle name="Standard 2 121 4 3 3" xfId="22386" xr:uid="{00000000-0005-0000-0000-0000951A0000}"/>
    <cellStyle name="Standard 2 121 4 3 4" xfId="32766" xr:uid="{00000000-0005-0000-0000-0000961A0000}"/>
    <cellStyle name="Standard 2 121 4 4" xfId="14601" xr:uid="{00000000-0005-0000-0000-0000971A0000}"/>
    <cellStyle name="Standard 2 121 4 4 2" xfId="24981" xr:uid="{00000000-0005-0000-0000-0000981A0000}"/>
    <cellStyle name="Standard 2 121 4 4 3" xfId="35361" xr:uid="{00000000-0005-0000-0000-0000991A0000}"/>
    <cellStyle name="Standard 2 121 4 5" xfId="19791" xr:uid="{00000000-0005-0000-0000-00009A1A0000}"/>
    <cellStyle name="Standard 2 121 4 6" xfId="30171" xr:uid="{00000000-0005-0000-0000-00009B1A0000}"/>
    <cellStyle name="Standard 2 121 5" xfId="7794" xr:uid="{00000000-0005-0000-0000-00009C1A0000}"/>
    <cellStyle name="Standard 2 121 5 2" xfId="12008" xr:uid="{00000000-0005-0000-0000-00009D1A0000}"/>
    <cellStyle name="Standard 2 121 5 2 2" xfId="17198" xr:uid="{00000000-0005-0000-0000-00009E1A0000}"/>
    <cellStyle name="Standard 2 121 5 2 2 2" xfId="27578" xr:uid="{00000000-0005-0000-0000-00009F1A0000}"/>
    <cellStyle name="Standard 2 121 5 2 2 3" xfId="37958" xr:uid="{00000000-0005-0000-0000-0000A01A0000}"/>
    <cellStyle name="Standard 2 121 5 2 3" xfId="22388" xr:uid="{00000000-0005-0000-0000-0000A11A0000}"/>
    <cellStyle name="Standard 2 121 5 2 4" xfId="32768" xr:uid="{00000000-0005-0000-0000-0000A21A0000}"/>
    <cellStyle name="Standard 2 121 5 3" xfId="14603" xr:uid="{00000000-0005-0000-0000-0000A31A0000}"/>
    <cellStyle name="Standard 2 121 5 3 2" xfId="24983" xr:uid="{00000000-0005-0000-0000-0000A41A0000}"/>
    <cellStyle name="Standard 2 121 5 3 3" xfId="35363" xr:uid="{00000000-0005-0000-0000-0000A51A0000}"/>
    <cellStyle name="Standard 2 121 5 4" xfId="19793" xr:uid="{00000000-0005-0000-0000-0000A61A0000}"/>
    <cellStyle name="Standard 2 121 5 5" xfId="30173" xr:uid="{00000000-0005-0000-0000-0000A71A0000}"/>
    <cellStyle name="Standard 2 121 6" xfId="7783" xr:uid="{00000000-0005-0000-0000-0000A81A0000}"/>
    <cellStyle name="Standard 2 121 6 2" xfId="11997" xr:uid="{00000000-0005-0000-0000-0000A91A0000}"/>
    <cellStyle name="Standard 2 121 6 2 2" xfId="17187" xr:uid="{00000000-0005-0000-0000-0000AA1A0000}"/>
    <cellStyle name="Standard 2 121 6 2 2 2" xfId="27567" xr:uid="{00000000-0005-0000-0000-0000AB1A0000}"/>
    <cellStyle name="Standard 2 121 6 2 2 3" xfId="37947" xr:uid="{00000000-0005-0000-0000-0000AC1A0000}"/>
    <cellStyle name="Standard 2 121 6 2 3" xfId="22377" xr:uid="{00000000-0005-0000-0000-0000AD1A0000}"/>
    <cellStyle name="Standard 2 121 6 2 4" xfId="32757" xr:uid="{00000000-0005-0000-0000-0000AE1A0000}"/>
    <cellStyle name="Standard 2 121 6 3" xfId="14592" xr:uid="{00000000-0005-0000-0000-0000AF1A0000}"/>
    <cellStyle name="Standard 2 121 6 3 2" xfId="24972" xr:uid="{00000000-0005-0000-0000-0000B01A0000}"/>
    <cellStyle name="Standard 2 121 6 3 3" xfId="35352" xr:uid="{00000000-0005-0000-0000-0000B11A0000}"/>
    <cellStyle name="Standard 2 121 6 4" xfId="19782" xr:uid="{00000000-0005-0000-0000-0000B21A0000}"/>
    <cellStyle name="Standard 2 121 6 5" xfId="30162" xr:uid="{00000000-0005-0000-0000-0000B31A0000}"/>
    <cellStyle name="Standard 2 121 7" xfId="11412" xr:uid="{00000000-0005-0000-0000-0000B41A0000}"/>
    <cellStyle name="Standard 2 121 7 2" xfId="16602" xr:uid="{00000000-0005-0000-0000-0000B51A0000}"/>
    <cellStyle name="Standard 2 121 7 2 2" xfId="26982" xr:uid="{00000000-0005-0000-0000-0000B61A0000}"/>
    <cellStyle name="Standard 2 121 7 2 3" xfId="37362" xr:uid="{00000000-0005-0000-0000-0000B71A0000}"/>
    <cellStyle name="Standard 2 121 7 3" xfId="21792" xr:uid="{00000000-0005-0000-0000-0000B81A0000}"/>
    <cellStyle name="Standard 2 121 7 4" xfId="32172" xr:uid="{00000000-0005-0000-0000-0000B91A0000}"/>
    <cellStyle name="Standard 2 121 8" xfId="14007" xr:uid="{00000000-0005-0000-0000-0000BA1A0000}"/>
    <cellStyle name="Standard 2 121 8 2" xfId="24387" xr:uid="{00000000-0005-0000-0000-0000BB1A0000}"/>
    <cellStyle name="Standard 2 121 8 3" xfId="34767" xr:uid="{00000000-0005-0000-0000-0000BC1A0000}"/>
    <cellStyle name="Standard 2 121 9" xfId="19197" xr:uid="{00000000-0005-0000-0000-0000BD1A0000}"/>
    <cellStyle name="Standard 2 122" xfId="2497" xr:uid="{00000000-0005-0000-0000-0000BE1A0000}"/>
    <cellStyle name="Standard 2 122 10" xfId="29578" xr:uid="{00000000-0005-0000-0000-0000BF1A0000}"/>
    <cellStyle name="Standard 2 122 2" xfId="4110" xr:uid="{00000000-0005-0000-0000-0000C01A0000}"/>
    <cellStyle name="Standard 2 122 2 2" xfId="7797" xr:uid="{00000000-0005-0000-0000-0000C11A0000}"/>
    <cellStyle name="Standard 2 122 2 2 2" xfId="7798" xr:uid="{00000000-0005-0000-0000-0000C21A0000}"/>
    <cellStyle name="Standard 2 122 2 2 2 2" xfId="12012" xr:uid="{00000000-0005-0000-0000-0000C31A0000}"/>
    <cellStyle name="Standard 2 122 2 2 2 2 2" xfId="17202" xr:uid="{00000000-0005-0000-0000-0000C41A0000}"/>
    <cellStyle name="Standard 2 122 2 2 2 2 2 2" xfId="27582" xr:uid="{00000000-0005-0000-0000-0000C51A0000}"/>
    <cellStyle name="Standard 2 122 2 2 2 2 2 3" xfId="37962" xr:uid="{00000000-0005-0000-0000-0000C61A0000}"/>
    <cellStyle name="Standard 2 122 2 2 2 2 3" xfId="22392" xr:uid="{00000000-0005-0000-0000-0000C71A0000}"/>
    <cellStyle name="Standard 2 122 2 2 2 2 4" xfId="32772" xr:uid="{00000000-0005-0000-0000-0000C81A0000}"/>
    <cellStyle name="Standard 2 122 2 2 2 3" xfId="14607" xr:uid="{00000000-0005-0000-0000-0000C91A0000}"/>
    <cellStyle name="Standard 2 122 2 2 2 3 2" xfId="24987" xr:uid="{00000000-0005-0000-0000-0000CA1A0000}"/>
    <cellStyle name="Standard 2 122 2 2 2 3 3" xfId="35367" xr:uid="{00000000-0005-0000-0000-0000CB1A0000}"/>
    <cellStyle name="Standard 2 122 2 2 2 4" xfId="19797" xr:uid="{00000000-0005-0000-0000-0000CC1A0000}"/>
    <cellStyle name="Standard 2 122 2 2 2 5" xfId="30177" xr:uid="{00000000-0005-0000-0000-0000CD1A0000}"/>
    <cellStyle name="Standard 2 122 2 2 3" xfId="12011" xr:uid="{00000000-0005-0000-0000-0000CE1A0000}"/>
    <cellStyle name="Standard 2 122 2 2 3 2" xfId="17201" xr:uid="{00000000-0005-0000-0000-0000CF1A0000}"/>
    <cellStyle name="Standard 2 122 2 2 3 2 2" xfId="27581" xr:uid="{00000000-0005-0000-0000-0000D01A0000}"/>
    <cellStyle name="Standard 2 122 2 2 3 2 3" xfId="37961" xr:uid="{00000000-0005-0000-0000-0000D11A0000}"/>
    <cellStyle name="Standard 2 122 2 2 3 3" xfId="22391" xr:uid="{00000000-0005-0000-0000-0000D21A0000}"/>
    <cellStyle name="Standard 2 122 2 2 3 4" xfId="32771" xr:uid="{00000000-0005-0000-0000-0000D31A0000}"/>
    <cellStyle name="Standard 2 122 2 2 4" xfId="14606" xr:uid="{00000000-0005-0000-0000-0000D41A0000}"/>
    <cellStyle name="Standard 2 122 2 2 4 2" xfId="24986" xr:uid="{00000000-0005-0000-0000-0000D51A0000}"/>
    <cellStyle name="Standard 2 122 2 2 4 3" xfId="35366" xr:uid="{00000000-0005-0000-0000-0000D61A0000}"/>
    <cellStyle name="Standard 2 122 2 2 5" xfId="19796" xr:uid="{00000000-0005-0000-0000-0000D71A0000}"/>
    <cellStyle name="Standard 2 122 2 2 6" xfId="30176" xr:uid="{00000000-0005-0000-0000-0000D81A0000}"/>
    <cellStyle name="Standard 2 122 2 3" xfId="7799" xr:uid="{00000000-0005-0000-0000-0000D91A0000}"/>
    <cellStyle name="Standard 2 122 2 3 2" xfId="12013" xr:uid="{00000000-0005-0000-0000-0000DA1A0000}"/>
    <cellStyle name="Standard 2 122 2 3 2 2" xfId="17203" xr:uid="{00000000-0005-0000-0000-0000DB1A0000}"/>
    <cellStyle name="Standard 2 122 2 3 2 2 2" xfId="27583" xr:uid="{00000000-0005-0000-0000-0000DC1A0000}"/>
    <cellStyle name="Standard 2 122 2 3 2 2 3" xfId="37963" xr:uid="{00000000-0005-0000-0000-0000DD1A0000}"/>
    <cellStyle name="Standard 2 122 2 3 2 3" xfId="22393" xr:uid="{00000000-0005-0000-0000-0000DE1A0000}"/>
    <cellStyle name="Standard 2 122 2 3 2 4" xfId="32773" xr:uid="{00000000-0005-0000-0000-0000DF1A0000}"/>
    <cellStyle name="Standard 2 122 2 3 3" xfId="14608" xr:uid="{00000000-0005-0000-0000-0000E01A0000}"/>
    <cellStyle name="Standard 2 122 2 3 3 2" xfId="24988" xr:uid="{00000000-0005-0000-0000-0000E11A0000}"/>
    <cellStyle name="Standard 2 122 2 3 3 3" xfId="35368" xr:uid="{00000000-0005-0000-0000-0000E21A0000}"/>
    <cellStyle name="Standard 2 122 2 3 4" xfId="19798" xr:uid="{00000000-0005-0000-0000-0000E31A0000}"/>
    <cellStyle name="Standard 2 122 2 3 5" xfId="30178" xr:uid="{00000000-0005-0000-0000-0000E41A0000}"/>
    <cellStyle name="Standard 2 122 2 4" xfId="7796" xr:uid="{00000000-0005-0000-0000-0000E51A0000}"/>
    <cellStyle name="Standard 2 122 2 4 2" xfId="12010" xr:uid="{00000000-0005-0000-0000-0000E61A0000}"/>
    <cellStyle name="Standard 2 122 2 4 2 2" xfId="17200" xr:uid="{00000000-0005-0000-0000-0000E71A0000}"/>
    <cellStyle name="Standard 2 122 2 4 2 2 2" xfId="27580" xr:uid="{00000000-0005-0000-0000-0000E81A0000}"/>
    <cellStyle name="Standard 2 122 2 4 2 2 3" xfId="37960" xr:uid="{00000000-0005-0000-0000-0000E91A0000}"/>
    <cellStyle name="Standard 2 122 2 4 2 3" xfId="22390" xr:uid="{00000000-0005-0000-0000-0000EA1A0000}"/>
    <cellStyle name="Standard 2 122 2 4 2 4" xfId="32770" xr:uid="{00000000-0005-0000-0000-0000EB1A0000}"/>
    <cellStyle name="Standard 2 122 2 4 3" xfId="14605" xr:uid="{00000000-0005-0000-0000-0000EC1A0000}"/>
    <cellStyle name="Standard 2 122 2 4 3 2" xfId="24985" xr:uid="{00000000-0005-0000-0000-0000ED1A0000}"/>
    <cellStyle name="Standard 2 122 2 4 3 3" xfId="35365" xr:uid="{00000000-0005-0000-0000-0000EE1A0000}"/>
    <cellStyle name="Standard 2 122 2 4 4" xfId="19795" xr:uid="{00000000-0005-0000-0000-0000EF1A0000}"/>
    <cellStyle name="Standard 2 122 2 4 5" xfId="30175" xr:uid="{00000000-0005-0000-0000-0000F01A0000}"/>
    <cellStyle name="Standard 2 122 2 5" xfId="11567" xr:uid="{00000000-0005-0000-0000-0000F11A0000}"/>
    <cellStyle name="Standard 2 122 2 5 2" xfId="16757" xr:uid="{00000000-0005-0000-0000-0000F21A0000}"/>
    <cellStyle name="Standard 2 122 2 5 2 2" xfId="27137" xr:uid="{00000000-0005-0000-0000-0000F31A0000}"/>
    <cellStyle name="Standard 2 122 2 5 2 3" xfId="37517" xr:uid="{00000000-0005-0000-0000-0000F41A0000}"/>
    <cellStyle name="Standard 2 122 2 5 3" xfId="21947" xr:uid="{00000000-0005-0000-0000-0000F51A0000}"/>
    <cellStyle name="Standard 2 122 2 5 4" xfId="32327" xr:uid="{00000000-0005-0000-0000-0000F61A0000}"/>
    <cellStyle name="Standard 2 122 2 6" xfId="14162" xr:uid="{00000000-0005-0000-0000-0000F71A0000}"/>
    <cellStyle name="Standard 2 122 2 6 2" xfId="24542" xr:uid="{00000000-0005-0000-0000-0000F81A0000}"/>
    <cellStyle name="Standard 2 122 2 6 3" xfId="34922" xr:uid="{00000000-0005-0000-0000-0000F91A0000}"/>
    <cellStyle name="Standard 2 122 2 7" xfId="19352" xr:uid="{00000000-0005-0000-0000-0000FA1A0000}"/>
    <cellStyle name="Standard 2 122 2 8" xfId="29732" xr:uid="{00000000-0005-0000-0000-0000FB1A0000}"/>
    <cellStyle name="Standard 2 122 3" xfId="5762" xr:uid="{00000000-0005-0000-0000-0000FC1A0000}"/>
    <cellStyle name="Standard 2 122 3 2" xfId="7801" xr:uid="{00000000-0005-0000-0000-0000FD1A0000}"/>
    <cellStyle name="Standard 2 122 3 2 2" xfId="7802" xr:uid="{00000000-0005-0000-0000-0000FE1A0000}"/>
    <cellStyle name="Standard 2 122 3 2 2 2" xfId="12016" xr:uid="{00000000-0005-0000-0000-0000FF1A0000}"/>
    <cellStyle name="Standard 2 122 3 2 2 2 2" xfId="17206" xr:uid="{00000000-0005-0000-0000-0000001B0000}"/>
    <cellStyle name="Standard 2 122 3 2 2 2 2 2" xfId="27586" xr:uid="{00000000-0005-0000-0000-0000011B0000}"/>
    <cellStyle name="Standard 2 122 3 2 2 2 2 3" xfId="37966" xr:uid="{00000000-0005-0000-0000-0000021B0000}"/>
    <cellStyle name="Standard 2 122 3 2 2 2 3" xfId="22396" xr:uid="{00000000-0005-0000-0000-0000031B0000}"/>
    <cellStyle name="Standard 2 122 3 2 2 2 4" xfId="32776" xr:uid="{00000000-0005-0000-0000-0000041B0000}"/>
    <cellStyle name="Standard 2 122 3 2 2 3" xfId="14611" xr:uid="{00000000-0005-0000-0000-0000051B0000}"/>
    <cellStyle name="Standard 2 122 3 2 2 3 2" xfId="24991" xr:uid="{00000000-0005-0000-0000-0000061B0000}"/>
    <cellStyle name="Standard 2 122 3 2 2 3 3" xfId="35371" xr:uid="{00000000-0005-0000-0000-0000071B0000}"/>
    <cellStyle name="Standard 2 122 3 2 2 4" xfId="19801" xr:uid="{00000000-0005-0000-0000-0000081B0000}"/>
    <cellStyle name="Standard 2 122 3 2 2 5" xfId="30181" xr:uid="{00000000-0005-0000-0000-0000091B0000}"/>
    <cellStyle name="Standard 2 122 3 2 3" xfId="12015" xr:uid="{00000000-0005-0000-0000-00000A1B0000}"/>
    <cellStyle name="Standard 2 122 3 2 3 2" xfId="17205" xr:uid="{00000000-0005-0000-0000-00000B1B0000}"/>
    <cellStyle name="Standard 2 122 3 2 3 2 2" xfId="27585" xr:uid="{00000000-0005-0000-0000-00000C1B0000}"/>
    <cellStyle name="Standard 2 122 3 2 3 2 3" xfId="37965" xr:uid="{00000000-0005-0000-0000-00000D1B0000}"/>
    <cellStyle name="Standard 2 122 3 2 3 3" xfId="22395" xr:uid="{00000000-0005-0000-0000-00000E1B0000}"/>
    <cellStyle name="Standard 2 122 3 2 3 4" xfId="32775" xr:uid="{00000000-0005-0000-0000-00000F1B0000}"/>
    <cellStyle name="Standard 2 122 3 2 4" xfId="14610" xr:uid="{00000000-0005-0000-0000-0000101B0000}"/>
    <cellStyle name="Standard 2 122 3 2 4 2" xfId="24990" xr:uid="{00000000-0005-0000-0000-0000111B0000}"/>
    <cellStyle name="Standard 2 122 3 2 4 3" xfId="35370" xr:uid="{00000000-0005-0000-0000-0000121B0000}"/>
    <cellStyle name="Standard 2 122 3 2 5" xfId="19800" xr:uid="{00000000-0005-0000-0000-0000131B0000}"/>
    <cellStyle name="Standard 2 122 3 2 6" xfId="30180" xr:uid="{00000000-0005-0000-0000-0000141B0000}"/>
    <cellStyle name="Standard 2 122 3 3" xfId="7803" xr:uid="{00000000-0005-0000-0000-0000151B0000}"/>
    <cellStyle name="Standard 2 122 3 3 2" xfId="12017" xr:uid="{00000000-0005-0000-0000-0000161B0000}"/>
    <cellStyle name="Standard 2 122 3 3 2 2" xfId="17207" xr:uid="{00000000-0005-0000-0000-0000171B0000}"/>
    <cellStyle name="Standard 2 122 3 3 2 2 2" xfId="27587" xr:uid="{00000000-0005-0000-0000-0000181B0000}"/>
    <cellStyle name="Standard 2 122 3 3 2 2 3" xfId="37967" xr:uid="{00000000-0005-0000-0000-0000191B0000}"/>
    <cellStyle name="Standard 2 122 3 3 2 3" xfId="22397" xr:uid="{00000000-0005-0000-0000-00001A1B0000}"/>
    <cellStyle name="Standard 2 122 3 3 2 4" xfId="32777" xr:uid="{00000000-0005-0000-0000-00001B1B0000}"/>
    <cellStyle name="Standard 2 122 3 3 3" xfId="14612" xr:uid="{00000000-0005-0000-0000-00001C1B0000}"/>
    <cellStyle name="Standard 2 122 3 3 3 2" xfId="24992" xr:uid="{00000000-0005-0000-0000-00001D1B0000}"/>
    <cellStyle name="Standard 2 122 3 3 3 3" xfId="35372" xr:uid="{00000000-0005-0000-0000-00001E1B0000}"/>
    <cellStyle name="Standard 2 122 3 3 4" xfId="19802" xr:uid="{00000000-0005-0000-0000-00001F1B0000}"/>
    <cellStyle name="Standard 2 122 3 3 5" xfId="30182" xr:uid="{00000000-0005-0000-0000-0000201B0000}"/>
    <cellStyle name="Standard 2 122 3 4" xfId="7800" xr:uid="{00000000-0005-0000-0000-0000211B0000}"/>
    <cellStyle name="Standard 2 122 3 4 2" xfId="12014" xr:uid="{00000000-0005-0000-0000-0000221B0000}"/>
    <cellStyle name="Standard 2 122 3 4 2 2" xfId="17204" xr:uid="{00000000-0005-0000-0000-0000231B0000}"/>
    <cellStyle name="Standard 2 122 3 4 2 2 2" xfId="27584" xr:uid="{00000000-0005-0000-0000-0000241B0000}"/>
    <cellStyle name="Standard 2 122 3 4 2 2 3" xfId="37964" xr:uid="{00000000-0005-0000-0000-0000251B0000}"/>
    <cellStyle name="Standard 2 122 3 4 2 3" xfId="22394" xr:uid="{00000000-0005-0000-0000-0000261B0000}"/>
    <cellStyle name="Standard 2 122 3 4 2 4" xfId="32774" xr:uid="{00000000-0005-0000-0000-0000271B0000}"/>
    <cellStyle name="Standard 2 122 3 4 3" xfId="14609" xr:uid="{00000000-0005-0000-0000-0000281B0000}"/>
    <cellStyle name="Standard 2 122 3 4 3 2" xfId="24989" xr:uid="{00000000-0005-0000-0000-0000291B0000}"/>
    <cellStyle name="Standard 2 122 3 4 3 3" xfId="35369" xr:uid="{00000000-0005-0000-0000-00002A1B0000}"/>
    <cellStyle name="Standard 2 122 3 4 4" xfId="19799" xr:uid="{00000000-0005-0000-0000-00002B1B0000}"/>
    <cellStyle name="Standard 2 122 3 4 5" xfId="30179" xr:uid="{00000000-0005-0000-0000-00002C1B0000}"/>
    <cellStyle name="Standard 2 122 3 5" xfId="11724" xr:uid="{00000000-0005-0000-0000-00002D1B0000}"/>
    <cellStyle name="Standard 2 122 3 5 2" xfId="16914" xr:uid="{00000000-0005-0000-0000-00002E1B0000}"/>
    <cellStyle name="Standard 2 122 3 5 2 2" xfId="27294" xr:uid="{00000000-0005-0000-0000-00002F1B0000}"/>
    <cellStyle name="Standard 2 122 3 5 2 3" xfId="37674" xr:uid="{00000000-0005-0000-0000-0000301B0000}"/>
    <cellStyle name="Standard 2 122 3 5 3" xfId="22104" xr:uid="{00000000-0005-0000-0000-0000311B0000}"/>
    <cellStyle name="Standard 2 122 3 5 4" xfId="32484" xr:uid="{00000000-0005-0000-0000-0000321B0000}"/>
    <cellStyle name="Standard 2 122 3 6" xfId="14319" xr:uid="{00000000-0005-0000-0000-0000331B0000}"/>
    <cellStyle name="Standard 2 122 3 6 2" xfId="24699" xr:uid="{00000000-0005-0000-0000-0000341B0000}"/>
    <cellStyle name="Standard 2 122 3 6 3" xfId="35079" xr:uid="{00000000-0005-0000-0000-0000351B0000}"/>
    <cellStyle name="Standard 2 122 3 7" xfId="19509" xr:uid="{00000000-0005-0000-0000-0000361B0000}"/>
    <cellStyle name="Standard 2 122 3 8" xfId="29889" xr:uid="{00000000-0005-0000-0000-0000371B0000}"/>
    <cellStyle name="Standard 2 122 4" xfId="7804" xr:uid="{00000000-0005-0000-0000-0000381B0000}"/>
    <cellStyle name="Standard 2 122 4 2" xfId="7805" xr:uid="{00000000-0005-0000-0000-0000391B0000}"/>
    <cellStyle name="Standard 2 122 4 2 2" xfId="12019" xr:uid="{00000000-0005-0000-0000-00003A1B0000}"/>
    <cellStyle name="Standard 2 122 4 2 2 2" xfId="17209" xr:uid="{00000000-0005-0000-0000-00003B1B0000}"/>
    <cellStyle name="Standard 2 122 4 2 2 2 2" xfId="27589" xr:uid="{00000000-0005-0000-0000-00003C1B0000}"/>
    <cellStyle name="Standard 2 122 4 2 2 2 3" xfId="37969" xr:uid="{00000000-0005-0000-0000-00003D1B0000}"/>
    <cellStyle name="Standard 2 122 4 2 2 3" xfId="22399" xr:uid="{00000000-0005-0000-0000-00003E1B0000}"/>
    <cellStyle name="Standard 2 122 4 2 2 4" xfId="32779" xr:uid="{00000000-0005-0000-0000-00003F1B0000}"/>
    <cellStyle name="Standard 2 122 4 2 3" xfId="14614" xr:uid="{00000000-0005-0000-0000-0000401B0000}"/>
    <cellStyle name="Standard 2 122 4 2 3 2" xfId="24994" xr:uid="{00000000-0005-0000-0000-0000411B0000}"/>
    <cellStyle name="Standard 2 122 4 2 3 3" xfId="35374" xr:uid="{00000000-0005-0000-0000-0000421B0000}"/>
    <cellStyle name="Standard 2 122 4 2 4" xfId="19804" xr:uid="{00000000-0005-0000-0000-0000431B0000}"/>
    <cellStyle name="Standard 2 122 4 2 5" xfId="30184" xr:uid="{00000000-0005-0000-0000-0000441B0000}"/>
    <cellStyle name="Standard 2 122 4 3" xfId="12018" xr:uid="{00000000-0005-0000-0000-0000451B0000}"/>
    <cellStyle name="Standard 2 122 4 3 2" xfId="17208" xr:uid="{00000000-0005-0000-0000-0000461B0000}"/>
    <cellStyle name="Standard 2 122 4 3 2 2" xfId="27588" xr:uid="{00000000-0005-0000-0000-0000471B0000}"/>
    <cellStyle name="Standard 2 122 4 3 2 3" xfId="37968" xr:uid="{00000000-0005-0000-0000-0000481B0000}"/>
    <cellStyle name="Standard 2 122 4 3 3" xfId="22398" xr:uid="{00000000-0005-0000-0000-0000491B0000}"/>
    <cellStyle name="Standard 2 122 4 3 4" xfId="32778" xr:uid="{00000000-0005-0000-0000-00004A1B0000}"/>
    <cellStyle name="Standard 2 122 4 4" xfId="14613" xr:uid="{00000000-0005-0000-0000-00004B1B0000}"/>
    <cellStyle name="Standard 2 122 4 4 2" xfId="24993" xr:uid="{00000000-0005-0000-0000-00004C1B0000}"/>
    <cellStyle name="Standard 2 122 4 4 3" xfId="35373" xr:uid="{00000000-0005-0000-0000-00004D1B0000}"/>
    <cellStyle name="Standard 2 122 4 5" xfId="19803" xr:uid="{00000000-0005-0000-0000-00004E1B0000}"/>
    <cellStyle name="Standard 2 122 4 6" xfId="30183" xr:uid="{00000000-0005-0000-0000-00004F1B0000}"/>
    <cellStyle name="Standard 2 122 5" xfId="7806" xr:uid="{00000000-0005-0000-0000-0000501B0000}"/>
    <cellStyle name="Standard 2 122 5 2" xfId="12020" xr:uid="{00000000-0005-0000-0000-0000511B0000}"/>
    <cellStyle name="Standard 2 122 5 2 2" xfId="17210" xr:uid="{00000000-0005-0000-0000-0000521B0000}"/>
    <cellStyle name="Standard 2 122 5 2 2 2" xfId="27590" xr:uid="{00000000-0005-0000-0000-0000531B0000}"/>
    <cellStyle name="Standard 2 122 5 2 2 3" xfId="37970" xr:uid="{00000000-0005-0000-0000-0000541B0000}"/>
    <cellStyle name="Standard 2 122 5 2 3" xfId="22400" xr:uid="{00000000-0005-0000-0000-0000551B0000}"/>
    <cellStyle name="Standard 2 122 5 2 4" xfId="32780" xr:uid="{00000000-0005-0000-0000-0000561B0000}"/>
    <cellStyle name="Standard 2 122 5 3" xfId="14615" xr:uid="{00000000-0005-0000-0000-0000571B0000}"/>
    <cellStyle name="Standard 2 122 5 3 2" xfId="24995" xr:uid="{00000000-0005-0000-0000-0000581B0000}"/>
    <cellStyle name="Standard 2 122 5 3 3" xfId="35375" xr:uid="{00000000-0005-0000-0000-0000591B0000}"/>
    <cellStyle name="Standard 2 122 5 4" xfId="19805" xr:uid="{00000000-0005-0000-0000-00005A1B0000}"/>
    <cellStyle name="Standard 2 122 5 5" xfId="30185" xr:uid="{00000000-0005-0000-0000-00005B1B0000}"/>
    <cellStyle name="Standard 2 122 6" xfId="7795" xr:uid="{00000000-0005-0000-0000-00005C1B0000}"/>
    <cellStyle name="Standard 2 122 6 2" xfId="12009" xr:uid="{00000000-0005-0000-0000-00005D1B0000}"/>
    <cellStyle name="Standard 2 122 6 2 2" xfId="17199" xr:uid="{00000000-0005-0000-0000-00005E1B0000}"/>
    <cellStyle name="Standard 2 122 6 2 2 2" xfId="27579" xr:uid="{00000000-0005-0000-0000-00005F1B0000}"/>
    <cellStyle name="Standard 2 122 6 2 2 3" xfId="37959" xr:uid="{00000000-0005-0000-0000-0000601B0000}"/>
    <cellStyle name="Standard 2 122 6 2 3" xfId="22389" xr:uid="{00000000-0005-0000-0000-0000611B0000}"/>
    <cellStyle name="Standard 2 122 6 2 4" xfId="32769" xr:uid="{00000000-0005-0000-0000-0000621B0000}"/>
    <cellStyle name="Standard 2 122 6 3" xfId="14604" xr:uid="{00000000-0005-0000-0000-0000631B0000}"/>
    <cellStyle name="Standard 2 122 6 3 2" xfId="24984" xr:uid="{00000000-0005-0000-0000-0000641B0000}"/>
    <cellStyle name="Standard 2 122 6 3 3" xfId="35364" xr:uid="{00000000-0005-0000-0000-0000651B0000}"/>
    <cellStyle name="Standard 2 122 6 4" xfId="19794" xr:uid="{00000000-0005-0000-0000-0000661B0000}"/>
    <cellStyle name="Standard 2 122 6 5" xfId="30174" xr:uid="{00000000-0005-0000-0000-0000671B0000}"/>
    <cellStyle name="Standard 2 122 7" xfId="11413" xr:uid="{00000000-0005-0000-0000-0000681B0000}"/>
    <cellStyle name="Standard 2 122 7 2" xfId="16603" xr:uid="{00000000-0005-0000-0000-0000691B0000}"/>
    <cellStyle name="Standard 2 122 7 2 2" xfId="26983" xr:uid="{00000000-0005-0000-0000-00006A1B0000}"/>
    <cellStyle name="Standard 2 122 7 2 3" xfId="37363" xr:uid="{00000000-0005-0000-0000-00006B1B0000}"/>
    <cellStyle name="Standard 2 122 7 3" xfId="21793" xr:uid="{00000000-0005-0000-0000-00006C1B0000}"/>
    <cellStyle name="Standard 2 122 7 4" xfId="32173" xr:uid="{00000000-0005-0000-0000-00006D1B0000}"/>
    <cellStyle name="Standard 2 122 8" xfId="14008" xr:uid="{00000000-0005-0000-0000-00006E1B0000}"/>
    <cellStyle name="Standard 2 122 8 2" xfId="24388" xr:uid="{00000000-0005-0000-0000-00006F1B0000}"/>
    <cellStyle name="Standard 2 122 8 3" xfId="34768" xr:uid="{00000000-0005-0000-0000-0000701B0000}"/>
    <cellStyle name="Standard 2 122 9" xfId="19198" xr:uid="{00000000-0005-0000-0000-0000711B0000}"/>
    <cellStyle name="Standard 2 123" xfId="2498" xr:uid="{00000000-0005-0000-0000-0000721B0000}"/>
    <cellStyle name="Standard 2 123 10" xfId="29579" xr:uid="{00000000-0005-0000-0000-0000731B0000}"/>
    <cellStyle name="Standard 2 123 2" xfId="4111" xr:uid="{00000000-0005-0000-0000-0000741B0000}"/>
    <cellStyle name="Standard 2 123 2 2" xfId="7809" xr:uid="{00000000-0005-0000-0000-0000751B0000}"/>
    <cellStyle name="Standard 2 123 2 2 2" xfId="7810" xr:uid="{00000000-0005-0000-0000-0000761B0000}"/>
    <cellStyle name="Standard 2 123 2 2 2 2" xfId="12024" xr:uid="{00000000-0005-0000-0000-0000771B0000}"/>
    <cellStyle name="Standard 2 123 2 2 2 2 2" xfId="17214" xr:uid="{00000000-0005-0000-0000-0000781B0000}"/>
    <cellStyle name="Standard 2 123 2 2 2 2 2 2" xfId="27594" xr:uid="{00000000-0005-0000-0000-0000791B0000}"/>
    <cellStyle name="Standard 2 123 2 2 2 2 2 3" xfId="37974" xr:uid="{00000000-0005-0000-0000-00007A1B0000}"/>
    <cellStyle name="Standard 2 123 2 2 2 2 3" xfId="22404" xr:uid="{00000000-0005-0000-0000-00007B1B0000}"/>
    <cellStyle name="Standard 2 123 2 2 2 2 4" xfId="32784" xr:uid="{00000000-0005-0000-0000-00007C1B0000}"/>
    <cellStyle name="Standard 2 123 2 2 2 3" xfId="14619" xr:uid="{00000000-0005-0000-0000-00007D1B0000}"/>
    <cellStyle name="Standard 2 123 2 2 2 3 2" xfId="24999" xr:uid="{00000000-0005-0000-0000-00007E1B0000}"/>
    <cellStyle name="Standard 2 123 2 2 2 3 3" xfId="35379" xr:uid="{00000000-0005-0000-0000-00007F1B0000}"/>
    <cellStyle name="Standard 2 123 2 2 2 4" xfId="19809" xr:uid="{00000000-0005-0000-0000-0000801B0000}"/>
    <cellStyle name="Standard 2 123 2 2 2 5" xfId="30189" xr:uid="{00000000-0005-0000-0000-0000811B0000}"/>
    <cellStyle name="Standard 2 123 2 2 3" xfId="12023" xr:uid="{00000000-0005-0000-0000-0000821B0000}"/>
    <cellStyle name="Standard 2 123 2 2 3 2" xfId="17213" xr:uid="{00000000-0005-0000-0000-0000831B0000}"/>
    <cellStyle name="Standard 2 123 2 2 3 2 2" xfId="27593" xr:uid="{00000000-0005-0000-0000-0000841B0000}"/>
    <cellStyle name="Standard 2 123 2 2 3 2 3" xfId="37973" xr:uid="{00000000-0005-0000-0000-0000851B0000}"/>
    <cellStyle name="Standard 2 123 2 2 3 3" xfId="22403" xr:uid="{00000000-0005-0000-0000-0000861B0000}"/>
    <cellStyle name="Standard 2 123 2 2 3 4" xfId="32783" xr:uid="{00000000-0005-0000-0000-0000871B0000}"/>
    <cellStyle name="Standard 2 123 2 2 4" xfId="14618" xr:uid="{00000000-0005-0000-0000-0000881B0000}"/>
    <cellStyle name="Standard 2 123 2 2 4 2" xfId="24998" xr:uid="{00000000-0005-0000-0000-0000891B0000}"/>
    <cellStyle name="Standard 2 123 2 2 4 3" xfId="35378" xr:uid="{00000000-0005-0000-0000-00008A1B0000}"/>
    <cellStyle name="Standard 2 123 2 2 5" xfId="19808" xr:uid="{00000000-0005-0000-0000-00008B1B0000}"/>
    <cellStyle name="Standard 2 123 2 2 6" xfId="30188" xr:uid="{00000000-0005-0000-0000-00008C1B0000}"/>
    <cellStyle name="Standard 2 123 2 3" xfId="7811" xr:uid="{00000000-0005-0000-0000-00008D1B0000}"/>
    <cellStyle name="Standard 2 123 2 3 2" xfId="12025" xr:uid="{00000000-0005-0000-0000-00008E1B0000}"/>
    <cellStyle name="Standard 2 123 2 3 2 2" xfId="17215" xr:uid="{00000000-0005-0000-0000-00008F1B0000}"/>
    <cellStyle name="Standard 2 123 2 3 2 2 2" xfId="27595" xr:uid="{00000000-0005-0000-0000-0000901B0000}"/>
    <cellStyle name="Standard 2 123 2 3 2 2 3" xfId="37975" xr:uid="{00000000-0005-0000-0000-0000911B0000}"/>
    <cellStyle name="Standard 2 123 2 3 2 3" xfId="22405" xr:uid="{00000000-0005-0000-0000-0000921B0000}"/>
    <cellStyle name="Standard 2 123 2 3 2 4" xfId="32785" xr:uid="{00000000-0005-0000-0000-0000931B0000}"/>
    <cellStyle name="Standard 2 123 2 3 3" xfId="14620" xr:uid="{00000000-0005-0000-0000-0000941B0000}"/>
    <cellStyle name="Standard 2 123 2 3 3 2" xfId="25000" xr:uid="{00000000-0005-0000-0000-0000951B0000}"/>
    <cellStyle name="Standard 2 123 2 3 3 3" xfId="35380" xr:uid="{00000000-0005-0000-0000-0000961B0000}"/>
    <cellStyle name="Standard 2 123 2 3 4" xfId="19810" xr:uid="{00000000-0005-0000-0000-0000971B0000}"/>
    <cellStyle name="Standard 2 123 2 3 5" xfId="30190" xr:uid="{00000000-0005-0000-0000-0000981B0000}"/>
    <cellStyle name="Standard 2 123 2 4" xfId="7808" xr:uid="{00000000-0005-0000-0000-0000991B0000}"/>
    <cellStyle name="Standard 2 123 2 4 2" xfId="12022" xr:uid="{00000000-0005-0000-0000-00009A1B0000}"/>
    <cellStyle name="Standard 2 123 2 4 2 2" xfId="17212" xr:uid="{00000000-0005-0000-0000-00009B1B0000}"/>
    <cellStyle name="Standard 2 123 2 4 2 2 2" xfId="27592" xr:uid="{00000000-0005-0000-0000-00009C1B0000}"/>
    <cellStyle name="Standard 2 123 2 4 2 2 3" xfId="37972" xr:uid="{00000000-0005-0000-0000-00009D1B0000}"/>
    <cellStyle name="Standard 2 123 2 4 2 3" xfId="22402" xr:uid="{00000000-0005-0000-0000-00009E1B0000}"/>
    <cellStyle name="Standard 2 123 2 4 2 4" xfId="32782" xr:uid="{00000000-0005-0000-0000-00009F1B0000}"/>
    <cellStyle name="Standard 2 123 2 4 3" xfId="14617" xr:uid="{00000000-0005-0000-0000-0000A01B0000}"/>
    <cellStyle name="Standard 2 123 2 4 3 2" xfId="24997" xr:uid="{00000000-0005-0000-0000-0000A11B0000}"/>
    <cellStyle name="Standard 2 123 2 4 3 3" xfId="35377" xr:uid="{00000000-0005-0000-0000-0000A21B0000}"/>
    <cellStyle name="Standard 2 123 2 4 4" xfId="19807" xr:uid="{00000000-0005-0000-0000-0000A31B0000}"/>
    <cellStyle name="Standard 2 123 2 4 5" xfId="30187" xr:uid="{00000000-0005-0000-0000-0000A41B0000}"/>
    <cellStyle name="Standard 2 123 2 5" xfId="11568" xr:uid="{00000000-0005-0000-0000-0000A51B0000}"/>
    <cellStyle name="Standard 2 123 2 5 2" xfId="16758" xr:uid="{00000000-0005-0000-0000-0000A61B0000}"/>
    <cellStyle name="Standard 2 123 2 5 2 2" xfId="27138" xr:uid="{00000000-0005-0000-0000-0000A71B0000}"/>
    <cellStyle name="Standard 2 123 2 5 2 3" xfId="37518" xr:uid="{00000000-0005-0000-0000-0000A81B0000}"/>
    <cellStyle name="Standard 2 123 2 5 3" xfId="21948" xr:uid="{00000000-0005-0000-0000-0000A91B0000}"/>
    <cellStyle name="Standard 2 123 2 5 4" xfId="32328" xr:uid="{00000000-0005-0000-0000-0000AA1B0000}"/>
    <cellStyle name="Standard 2 123 2 6" xfId="14163" xr:uid="{00000000-0005-0000-0000-0000AB1B0000}"/>
    <cellStyle name="Standard 2 123 2 6 2" xfId="24543" xr:uid="{00000000-0005-0000-0000-0000AC1B0000}"/>
    <cellStyle name="Standard 2 123 2 6 3" xfId="34923" xr:uid="{00000000-0005-0000-0000-0000AD1B0000}"/>
    <cellStyle name="Standard 2 123 2 7" xfId="19353" xr:uid="{00000000-0005-0000-0000-0000AE1B0000}"/>
    <cellStyle name="Standard 2 123 2 8" xfId="29733" xr:uid="{00000000-0005-0000-0000-0000AF1B0000}"/>
    <cellStyle name="Standard 2 123 3" xfId="5763" xr:uid="{00000000-0005-0000-0000-0000B01B0000}"/>
    <cellStyle name="Standard 2 123 3 2" xfId="7813" xr:uid="{00000000-0005-0000-0000-0000B11B0000}"/>
    <cellStyle name="Standard 2 123 3 2 2" xfId="7814" xr:uid="{00000000-0005-0000-0000-0000B21B0000}"/>
    <cellStyle name="Standard 2 123 3 2 2 2" xfId="12028" xr:uid="{00000000-0005-0000-0000-0000B31B0000}"/>
    <cellStyle name="Standard 2 123 3 2 2 2 2" xfId="17218" xr:uid="{00000000-0005-0000-0000-0000B41B0000}"/>
    <cellStyle name="Standard 2 123 3 2 2 2 2 2" xfId="27598" xr:uid="{00000000-0005-0000-0000-0000B51B0000}"/>
    <cellStyle name="Standard 2 123 3 2 2 2 2 3" xfId="37978" xr:uid="{00000000-0005-0000-0000-0000B61B0000}"/>
    <cellStyle name="Standard 2 123 3 2 2 2 3" xfId="22408" xr:uid="{00000000-0005-0000-0000-0000B71B0000}"/>
    <cellStyle name="Standard 2 123 3 2 2 2 4" xfId="32788" xr:uid="{00000000-0005-0000-0000-0000B81B0000}"/>
    <cellStyle name="Standard 2 123 3 2 2 3" xfId="14623" xr:uid="{00000000-0005-0000-0000-0000B91B0000}"/>
    <cellStyle name="Standard 2 123 3 2 2 3 2" xfId="25003" xr:uid="{00000000-0005-0000-0000-0000BA1B0000}"/>
    <cellStyle name="Standard 2 123 3 2 2 3 3" xfId="35383" xr:uid="{00000000-0005-0000-0000-0000BB1B0000}"/>
    <cellStyle name="Standard 2 123 3 2 2 4" xfId="19813" xr:uid="{00000000-0005-0000-0000-0000BC1B0000}"/>
    <cellStyle name="Standard 2 123 3 2 2 5" xfId="30193" xr:uid="{00000000-0005-0000-0000-0000BD1B0000}"/>
    <cellStyle name="Standard 2 123 3 2 3" xfId="12027" xr:uid="{00000000-0005-0000-0000-0000BE1B0000}"/>
    <cellStyle name="Standard 2 123 3 2 3 2" xfId="17217" xr:uid="{00000000-0005-0000-0000-0000BF1B0000}"/>
    <cellStyle name="Standard 2 123 3 2 3 2 2" xfId="27597" xr:uid="{00000000-0005-0000-0000-0000C01B0000}"/>
    <cellStyle name="Standard 2 123 3 2 3 2 3" xfId="37977" xr:uid="{00000000-0005-0000-0000-0000C11B0000}"/>
    <cellStyle name="Standard 2 123 3 2 3 3" xfId="22407" xr:uid="{00000000-0005-0000-0000-0000C21B0000}"/>
    <cellStyle name="Standard 2 123 3 2 3 4" xfId="32787" xr:uid="{00000000-0005-0000-0000-0000C31B0000}"/>
    <cellStyle name="Standard 2 123 3 2 4" xfId="14622" xr:uid="{00000000-0005-0000-0000-0000C41B0000}"/>
    <cellStyle name="Standard 2 123 3 2 4 2" xfId="25002" xr:uid="{00000000-0005-0000-0000-0000C51B0000}"/>
    <cellStyle name="Standard 2 123 3 2 4 3" xfId="35382" xr:uid="{00000000-0005-0000-0000-0000C61B0000}"/>
    <cellStyle name="Standard 2 123 3 2 5" xfId="19812" xr:uid="{00000000-0005-0000-0000-0000C71B0000}"/>
    <cellStyle name="Standard 2 123 3 2 6" xfId="30192" xr:uid="{00000000-0005-0000-0000-0000C81B0000}"/>
    <cellStyle name="Standard 2 123 3 3" xfId="7815" xr:uid="{00000000-0005-0000-0000-0000C91B0000}"/>
    <cellStyle name="Standard 2 123 3 3 2" xfId="12029" xr:uid="{00000000-0005-0000-0000-0000CA1B0000}"/>
    <cellStyle name="Standard 2 123 3 3 2 2" xfId="17219" xr:uid="{00000000-0005-0000-0000-0000CB1B0000}"/>
    <cellStyle name="Standard 2 123 3 3 2 2 2" xfId="27599" xr:uid="{00000000-0005-0000-0000-0000CC1B0000}"/>
    <cellStyle name="Standard 2 123 3 3 2 2 3" xfId="37979" xr:uid="{00000000-0005-0000-0000-0000CD1B0000}"/>
    <cellStyle name="Standard 2 123 3 3 2 3" xfId="22409" xr:uid="{00000000-0005-0000-0000-0000CE1B0000}"/>
    <cellStyle name="Standard 2 123 3 3 2 4" xfId="32789" xr:uid="{00000000-0005-0000-0000-0000CF1B0000}"/>
    <cellStyle name="Standard 2 123 3 3 3" xfId="14624" xr:uid="{00000000-0005-0000-0000-0000D01B0000}"/>
    <cellStyle name="Standard 2 123 3 3 3 2" xfId="25004" xr:uid="{00000000-0005-0000-0000-0000D11B0000}"/>
    <cellStyle name="Standard 2 123 3 3 3 3" xfId="35384" xr:uid="{00000000-0005-0000-0000-0000D21B0000}"/>
    <cellStyle name="Standard 2 123 3 3 4" xfId="19814" xr:uid="{00000000-0005-0000-0000-0000D31B0000}"/>
    <cellStyle name="Standard 2 123 3 3 5" xfId="30194" xr:uid="{00000000-0005-0000-0000-0000D41B0000}"/>
    <cellStyle name="Standard 2 123 3 4" xfId="7812" xr:uid="{00000000-0005-0000-0000-0000D51B0000}"/>
    <cellStyle name="Standard 2 123 3 4 2" xfId="12026" xr:uid="{00000000-0005-0000-0000-0000D61B0000}"/>
    <cellStyle name="Standard 2 123 3 4 2 2" xfId="17216" xr:uid="{00000000-0005-0000-0000-0000D71B0000}"/>
    <cellStyle name="Standard 2 123 3 4 2 2 2" xfId="27596" xr:uid="{00000000-0005-0000-0000-0000D81B0000}"/>
    <cellStyle name="Standard 2 123 3 4 2 2 3" xfId="37976" xr:uid="{00000000-0005-0000-0000-0000D91B0000}"/>
    <cellStyle name="Standard 2 123 3 4 2 3" xfId="22406" xr:uid="{00000000-0005-0000-0000-0000DA1B0000}"/>
    <cellStyle name="Standard 2 123 3 4 2 4" xfId="32786" xr:uid="{00000000-0005-0000-0000-0000DB1B0000}"/>
    <cellStyle name="Standard 2 123 3 4 3" xfId="14621" xr:uid="{00000000-0005-0000-0000-0000DC1B0000}"/>
    <cellStyle name="Standard 2 123 3 4 3 2" xfId="25001" xr:uid="{00000000-0005-0000-0000-0000DD1B0000}"/>
    <cellStyle name="Standard 2 123 3 4 3 3" xfId="35381" xr:uid="{00000000-0005-0000-0000-0000DE1B0000}"/>
    <cellStyle name="Standard 2 123 3 4 4" xfId="19811" xr:uid="{00000000-0005-0000-0000-0000DF1B0000}"/>
    <cellStyle name="Standard 2 123 3 4 5" xfId="30191" xr:uid="{00000000-0005-0000-0000-0000E01B0000}"/>
    <cellStyle name="Standard 2 123 3 5" xfId="11725" xr:uid="{00000000-0005-0000-0000-0000E11B0000}"/>
    <cellStyle name="Standard 2 123 3 5 2" xfId="16915" xr:uid="{00000000-0005-0000-0000-0000E21B0000}"/>
    <cellStyle name="Standard 2 123 3 5 2 2" xfId="27295" xr:uid="{00000000-0005-0000-0000-0000E31B0000}"/>
    <cellStyle name="Standard 2 123 3 5 2 3" xfId="37675" xr:uid="{00000000-0005-0000-0000-0000E41B0000}"/>
    <cellStyle name="Standard 2 123 3 5 3" xfId="22105" xr:uid="{00000000-0005-0000-0000-0000E51B0000}"/>
    <cellStyle name="Standard 2 123 3 5 4" xfId="32485" xr:uid="{00000000-0005-0000-0000-0000E61B0000}"/>
    <cellStyle name="Standard 2 123 3 6" xfId="14320" xr:uid="{00000000-0005-0000-0000-0000E71B0000}"/>
    <cellStyle name="Standard 2 123 3 6 2" xfId="24700" xr:uid="{00000000-0005-0000-0000-0000E81B0000}"/>
    <cellStyle name="Standard 2 123 3 6 3" xfId="35080" xr:uid="{00000000-0005-0000-0000-0000E91B0000}"/>
    <cellStyle name="Standard 2 123 3 7" xfId="19510" xr:uid="{00000000-0005-0000-0000-0000EA1B0000}"/>
    <cellStyle name="Standard 2 123 3 8" xfId="29890" xr:uid="{00000000-0005-0000-0000-0000EB1B0000}"/>
    <cellStyle name="Standard 2 123 4" xfId="7816" xr:uid="{00000000-0005-0000-0000-0000EC1B0000}"/>
    <cellStyle name="Standard 2 123 4 2" xfId="7817" xr:uid="{00000000-0005-0000-0000-0000ED1B0000}"/>
    <cellStyle name="Standard 2 123 4 2 2" xfId="12031" xr:uid="{00000000-0005-0000-0000-0000EE1B0000}"/>
    <cellStyle name="Standard 2 123 4 2 2 2" xfId="17221" xr:uid="{00000000-0005-0000-0000-0000EF1B0000}"/>
    <cellStyle name="Standard 2 123 4 2 2 2 2" xfId="27601" xr:uid="{00000000-0005-0000-0000-0000F01B0000}"/>
    <cellStyle name="Standard 2 123 4 2 2 2 3" xfId="37981" xr:uid="{00000000-0005-0000-0000-0000F11B0000}"/>
    <cellStyle name="Standard 2 123 4 2 2 3" xfId="22411" xr:uid="{00000000-0005-0000-0000-0000F21B0000}"/>
    <cellStyle name="Standard 2 123 4 2 2 4" xfId="32791" xr:uid="{00000000-0005-0000-0000-0000F31B0000}"/>
    <cellStyle name="Standard 2 123 4 2 3" xfId="14626" xr:uid="{00000000-0005-0000-0000-0000F41B0000}"/>
    <cellStyle name="Standard 2 123 4 2 3 2" xfId="25006" xr:uid="{00000000-0005-0000-0000-0000F51B0000}"/>
    <cellStyle name="Standard 2 123 4 2 3 3" xfId="35386" xr:uid="{00000000-0005-0000-0000-0000F61B0000}"/>
    <cellStyle name="Standard 2 123 4 2 4" xfId="19816" xr:uid="{00000000-0005-0000-0000-0000F71B0000}"/>
    <cellStyle name="Standard 2 123 4 2 5" xfId="30196" xr:uid="{00000000-0005-0000-0000-0000F81B0000}"/>
    <cellStyle name="Standard 2 123 4 3" xfId="12030" xr:uid="{00000000-0005-0000-0000-0000F91B0000}"/>
    <cellStyle name="Standard 2 123 4 3 2" xfId="17220" xr:uid="{00000000-0005-0000-0000-0000FA1B0000}"/>
    <cellStyle name="Standard 2 123 4 3 2 2" xfId="27600" xr:uid="{00000000-0005-0000-0000-0000FB1B0000}"/>
    <cellStyle name="Standard 2 123 4 3 2 3" xfId="37980" xr:uid="{00000000-0005-0000-0000-0000FC1B0000}"/>
    <cellStyle name="Standard 2 123 4 3 3" xfId="22410" xr:uid="{00000000-0005-0000-0000-0000FD1B0000}"/>
    <cellStyle name="Standard 2 123 4 3 4" xfId="32790" xr:uid="{00000000-0005-0000-0000-0000FE1B0000}"/>
    <cellStyle name="Standard 2 123 4 4" xfId="14625" xr:uid="{00000000-0005-0000-0000-0000FF1B0000}"/>
    <cellStyle name="Standard 2 123 4 4 2" xfId="25005" xr:uid="{00000000-0005-0000-0000-0000001C0000}"/>
    <cellStyle name="Standard 2 123 4 4 3" xfId="35385" xr:uid="{00000000-0005-0000-0000-0000011C0000}"/>
    <cellStyle name="Standard 2 123 4 5" xfId="19815" xr:uid="{00000000-0005-0000-0000-0000021C0000}"/>
    <cellStyle name="Standard 2 123 4 6" xfId="30195" xr:uid="{00000000-0005-0000-0000-0000031C0000}"/>
    <cellStyle name="Standard 2 123 5" xfId="7818" xr:uid="{00000000-0005-0000-0000-0000041C0000}"/>
    <cellStyle name="Standard 2 123 5 2" xfId="12032" xr:uid="{00000000-0005-0000-0000-0000051C0000}"/>
    <cellStyle name="Standard 2 123 5 2 2" xfId="17222" xr:uid="{00000000-0005-0000-0000-0000061C0000}"/>
    <cellStyle name="Standard 2 123 5 2 2 2" xfId="27602" xr:uid="{00000000-0005-0000-0000-0000071C0000}"/>
    <cellStyle name="Standard 2 123 5 2 2 3" xfId="37982" xr:uid="{00000000-0005-0000-0000-0000081C0000}"/>
    <cellStyle name="Standard 2 123 5 2 3" xfId="22412" xr:uid="{00000000-0005-0000-0000-0000091C0000}"/>
    <cellStyle name="Standard 2 123 5 2 4" xfId="32792" xr:uid="{00000000-0005-0000-0000-00000A1C0000}"/>
    <cellStyle name="Standard 2 123 5 3" xfId="14627" xr:uid="{00000000-0005-0000-0000-00000B1C0000}"/>
    <cellStyle name="Standard 2 123 5 3 2" xfId="25007" xr:uid="{00000000-0005-0000-0000-00000C1C0000}"/>
    <cellStyle name="Standard 2 123 5 3 3" xfId="35387" xr:uid="{00000000-0005-0000-0000-00000D1C0000}"/>
    <cellStyle name="Standard 2 123 5 4" xfId="19817" xr:uid="{00000000-0005-0000-0000-00000E1C0000}"/>
    <cellStyle name="Standard 2 123 5 5" xfId="30197" xr:uid="{00000000-0005-0000-0000-00000F1C0000}"/>
    <cellStyle name="Standard 2 123 6" xfId="7807" xr:uid="{00000000-0005-0000-0000-0000101C0000}"/>
    <cellStyle name="Standard 2 123 6 2" xfId="12021" xr:uid="{00000000-0005-0000-0000-0000111C0000}"/>
    <cellStyle name="Standard 2 123 6 2 2" xfId="17211" xr:uid="{00000000-0005-0000-0000-0000121C0000}"/>
    <cellStyle name="Standard 2 123 6 2 2 2" xfId="27591" xr:uid="{00000000-0005-0000-0000-0000131C0000}"/>
    <cellStyle name="Standard 2 123 6 2 2 3" xfId="37971" xr:uid="{00000000-0005-0000-0000-0000141C0000}"/>
    <cellStyle name="Standard 2 123 6 2 3" xfId="22401" xr:uid="{00000000-0005-0000-0000-0000151C0000}"/>
    <cellStyle name="Standard 2 123 6 2 4" xfId="32781" xr:uid="{00000000-0005-0000-0000-0000161C0000}"/>
    <cellStyle name="Standard 2 123 6 3" xfId="14616" xr:uid="{00000000-0005-0000-0000-0000171C0000}"/>
    <cellStyle name="Standard 2 123 6 3 2" xfId="24996" xr:uid="{00000000-0005-0000-0000-0000181C0000}"/>
    <cellStyle name="Standard 2 123 6 3 3" xfId="35376" xr:uid="{00000000-0005-0000-0000-0000191C0000}"/>
    <cellStyle name="Standard 2 123 6 4" xfId="19806" xr:uid="{00000000-0005-0000-0000-00001A1C0000}"/>
    <cellStyle name="Standard 2 123 6 5" xfId="30186" xr:uid="{00000000-0005-0000-0000-00001B1C0000}"/>
    <cellStyle name="Standard 2 123 7" xfId="11414" xr:uid="{00000000-0005-0000-0000-00001C1C0000}"/>
    <cellStyle name="Standard 2 123 7 2" xfId="16604" xr:uid="{00000000-0005-0000-0000-00001D1C0000}"/>
    <cellStyle name="Standard 2 123 7 2 2" xfId="26984" xr:uid="{00000000-0005-0000-0000-00001E1C0000}"/>
    <cellStyle name="Standard 2 123 7 2 3" xfId="37364" xr:uid="{00000000-0005-0000-0000-00001F1C0000}"/>
    <cellStyle name="Standard 2 123 7 3" xfId="21794" xr:uid="{00000000-0005-0000-0000-0000201C0000}"/>
    <cellStyle name="Standard 2 123 7 4" xfId="32174" xr:uid="{00000000-0005-0000-0000-0000211C0000}"/>
    <cellStyle name="Standard 2 123 8" xfId="14009" xr:uid="{00000000-0005-0000-0000-0000221C0000}"/>
    <cellStyle name="Standard 2 123 8 2" xfId="24389" xr:uid="{00000000-0005-0000-0000-0000231C0000}"/>
    <cellStyle name="Standard 2 123 8 3" xfId="34769" xr:uid="{00000000-0005-0000-0000-0000241C0000}"/>
    <cellStyle name="Standard 2 123 9" xfId="19199" xr:uid="{00000000-0005-0000-0000-0000251C0000}"/>
    <cellStyle name="Standard 2 124" xfId="2499" xr:uid="{00000000-0005-0000-0000-0000261C0000}"/>
    <cellStyle name="Standard 2 124 10" xfId="29580" xr:uid="{00000000-0005-0000-0000-0000271C0000}"/>
    <cellStyle name="Standard 2 124 2" xfId="4112" xr:uid="{00000000-0005-0000-0000-0000281C0000}"/>
    <cellStyle name="Standard 2 124 2 2" xfId="7821" xr:uid="{00000000-0005-0000-0000-0000291C0000}"/>
    <cellStyle name="Standard 2 124 2 2 2" xfId="7822" xr:uid="{00000000-0005-0000-0000-00002A1C0000}"/>
    <cellStyle name="Standard 2 124 2 2 2 2" xfId="12036" xr:uid="{00000000-0005-0000-0000-00002B1C0000}"/>
    <cellStyle name="Standard 2 124 2 2 2 2 2" xfId="17226" xr:uid="{00000000-0005-0000-0000-00002C1C0000}"/>
    <cellStyle name="Standard 2 124 2 2 2 2 2 2" xfId="27606" xr:uid="{00000000-0005-0000-0000-00002D1C0000}"/>
    <cellStyle name="Standard 2 124 2 2 2 2 2 3" xfId="37986" xr:uid="{00000000-0005-0000-0000-00002E1C0000}"/>
    <cellStyle name="Standard 2 124 2 2 2 2 3" xfId="22416" xr:uid="{00000000-0005-0000-0000-00002F1C0000}"/>
    <cellStyle name="Standard 2 124 2 2 2 2 4" xfId="32796" xr:uid="{00000000-0005-0000-0000-0000301C0000}"/>
    <cellStyle name="Standard 2 124 2 2 2 3" xfId="14631" xr:uid="{00000000-0005-0000-0000-0000311C0000}"/>
    <cellStyle name="Standard 2 124 2 2 2 3 2" xfId="25011" xr:uid="{00000000-0005-0000-0000-0000321C0000}"/>
    <cellStyle name="Standard 2 124 2 2 2 3 3" xfId="35391" xr:uid="{00000000-0005-0000-0000-0000331C0000}"/>
    <cellStyle name="Standard 2 124 2 2 2 4" xfId="19821" xr:uid="{00000000-0005-0000-0000-0000341C0000}"/>
    <cellStyle name="Standard 2 124 2 2 2 5" xfId="30201" xr:uid="{00000000-0005-0000-0000-0000351C0000}"/>
    <cellStyle name="Standard 2 124 2 2 3" xfId="12035" xr:uid="{00000000-0005-0000-0000-0000361C0000}"/>
    <cellStyle name="Standard 2 124 2 2 3 2" xfId="17225" xr:uid="{00000000-0005-0000-0000-0000371C0000}"/>
    <cellStyle name="Standard 2 124 2 2 3 2 2" xfId="27605" xr:uid="{00000000-0005-0000-0000-0000381C0000}"/>
    <cellStyle name="Standard 2 124 2 2 3 2 3" xfId="37985" xr:uid="{00000000-0005-0000-0000-0000391C0000}"/>
    <cellStyle name="Standard 2 124 2 2 3 3" xfId="22415" xr:uid="{00000000-0005-0000-0000-00003A1C0000}"/>
    <cellStyle name="Standard 2 124 2 2 3 4" xfId="32795" xr:uid="{00000000-0005-0000-0000-00003B1C0000}"/>
    <cellStyle name="Standard 2 124 2 2 4" xfId="14630" xr:uid="{00000000-0005-0000-0000-00003C1C0000}"/>
    <cellStyle name="Standard 2 124 2 2 4 2" xfId="25010" xr:uid="{00000000-0005-0000-0000-00003D1C0000}"/>
    <cellStyle name="Standard 2 124 2 2 4 3" xfId="35390" xr:uid="{00000000-0005-0000-0000-00003E1C0000}"/>
    <cellStyle name="Standard 2 124 2 2 5" xfId="19820" xr:uid="{00000000-0005-0000-0000-00003F1C0000}"/>
    <cellStyle name="Standard 2 124 2 2 6" xfId="30200" xr:uid="{00000000-0005-0000-0000-0000401C0000}"/>
    <cellStyle name="Standard 2 124 2 3" xfId="7823" xr:uid="{00000000-0005-0000-0000-0000411C0000}"/>
    <cellStyle name="Standard 2 124 2 3 2" xfId="12037" xr:uid="{00000000-0005-0000-0000-0000421C0000}"/>
    <cellStyle name="Standard 2 124 2 3 2 2" xfId="17227" xr:uid="{00000000-0005-0000-0000-0000431C0000}"/>
    <cellStyle name="Standard 2 124 2 3 2 2 2" xfId="27607" xr:uid="{00000000-0005-0000-0000-0000441C0000}"/>
    <cellStyle name="Standard 2 124 2 3 2 2 3" xfId="37987" xr:uid="{00000000-0005-0000-0000-0000451C0000}"/>
    <cellStyle name="Standard 2 124 2 3 2 3" xfId="22417" xr:uid="{00000000-0005-0000-0000-0000461C0000}"/>
    <cellStyle name="Standard 2 124 2 3 2 4" xfId="32797" xr:uid="{00000000-0005-0000-0000-0000471C0000}"/>
    <cellStyle name="Standard 2 124 2 3 3" xfId="14632" xr:uid="{00000000-0005-0000-0000-0000481C0000}"/>
    <cellStyle name="Standard 2 124 2 3 3 2" xfId="25012" xr:uid="{00000000-0005-0000-0000-0000491C0000}"/>
    <cellStyle name="Standard 2 124 2 3 3 3" xfId="35392" xr:uid="{00000000-0005-0000-0000-00004A1C0000}"/>
    <cellStyle name="Standard 2 124 2 3 4" xfId="19822" xr:uid="{00000000-0005-0000-0000-00004B1C0000}"/>
    <cellStyle name="Standard 2 124 2 3 5" xfId="30202" xr:uid="{00000000-0005-0000-0000-00004C1C0000}"/>
    <cellStyle name="Standard 2 124 2 4" xfId="7820" xr:uid="{00000000-0005-0000-0000-00004D1C0000}"/>
    <cellStyle name="Standard 2 124 2 4 2" xfId="12034" xr:uid="{00000000-0005-0000-0000-00004E1C0000}"/>
    <cellStyle name="Standard 2 124 2 4 2 2" xfId="17224" xr:uid="{00000000-0005-0000-0000-00004F1C0000}"/>
    <cellStyle name="Standard 2 124 2 4 2 2 2" xfId="27604" xr:uid="{00000000-0005-0000-0000-0000501C0000}"/>
    <cellStyle name="Standard 2 124 2 4 2 2 3" xfId="37984" xr:uid="{00000000-0005-0000-0000-0000511C0000}"/>
    <cellStyle name="Standard 2 124 2 4 2 3" xfId="22414" xr:uid="{00000000-0005-0000-0000-0000521C0000}"/>
    <cellStyle name="Standard 2 124 2 4 2 4" xfId="32794" xr:uid="{00000000-0005-0000-0000-0000531C0000}"/>
    <cellStyle name="Standard 2 124 2 4 3" xfId="14629" xr:uid="{00000000-0005-0000-0000-0000541C0000}"/>
    <cellStyle name="Standard 2 124 2 4 3 2" xfId="25009" xr:uid="{00000000-0005-0000-0000-0000551C0000}"/>
    <cellStyle name="Standard 2 124 2 4 3 3" xfId="35389" xr:uid="{00000000-0005-0000-0000-0000561C0000}"/>
    <cellStyle name="Standard 2 124 2 4 4" xfId="19819" xr:uid="{00000000-0005-0000-0000-0000571C0000}"/>
    <cellStyle name="Standard 2 124 2 4 5" xfId="30199" xr:uid="{00000000-0005-0000-0000-0000581C0000}"/>
    <cellStyle name="Standard 2 124 2 5" xfId="11569" xr:uid="{00000000-0005-0000-0000-0000591C0000}"/>
    <cellStyle name="Standard 2 124 2 5 2" xfId="16759" xr:uid="{00000000-0005-0000-0000-00005A1C0000}"/>
    <cellStyle name="Standard 2 124 2 5 2 2" xfId="27139" xr:uid="{00000000-0005-0000-0000-00005B1C0000}"/>
    <cellStyle name="Standard 2 124 2 5 2 3" xfId="37519" xr:uid="{00000000-0005-0000-0000-00005C1C0000}"/>
    <cellStyle name="Standard 2 124 2 5 3" xfId="21949" xr:uid="{00000000-0005-0000-0000-00005D1C0000}"/>
    <cellStyle name="Standard 2 124 2 5 4" xfId="32329" xr:uid="{00000000-0005-0000-0000-00005E1C0000}"/>
    <cellStyle name="Standard 2 124 2 6" xfId="14164" xr:uid="{00000000-0005-0000-0000-00005F1C0000}"/>
    <cellStyle name="Standard 2 124 2 6 2" xfId="24544" xr:uid="{00000000-0005-0000-0000-0000601C0000}"/>
    <cellStyle name="Standard 2 124 2 6 3" xfId="34924" xr:uid="{00000000-0005-0000-0000-0000611C0000}"/>
    <cellStyle name="Standard 2 124 2 7" xfId="19354" xr:uid="{00000000-0005-0000-0000-0000621C0000}"/>
    <cellStyle name="Standard 2 124 2 8" xfId="29734" xr:uid="{00000000-0005-0000-0000-0000631C0000}"/>
    <cellStyle name="Standard 2 124 3" xfId="5764" xr:uid="{00000000-0005-0000-0000-0000641C0000}"/>
    <cellStyle name="Standard 2 124 3 2" xfId="7825" xr:uid="{00000000-0005-0000-0000-0000651C0000}"/>
    <cellStyle name="Standard 2 124 3 2 2" xfId="7826" xr:uid="{00000000-0005-0000-0000-0000661C0000}"/>
    <cellStyle name="Standard 2 124 3 2 2 2" xfId="12040" xr:uid="{00000000-0005-0000-0000-0000671C0000}"/>
    <cellStyle name="Standard 2 124 3 2 2 2 2" xfId="17230" xr:uid="{00000000-0005-0000-0000-0000681C0000}"/>
    <cellStyle name="Standard 2 124 3 2 2 2 2 2" xfId="27610" xr:uid="{00000000-0005-0000-0000-0000691C0000}"/>
    <cellStyle name="Standard 2 124 3 2 2 2 2 3" xfId="37990" xr:uid="{00000000-0005-0000-0000-00006A1C0000}"/>
    <cellStyle name="Standard 2 124 3 2 2 2 3" xfId="22420" xr:uid="{00000000-0005-0000-0000-00006B1C0000}"/>
    <cellStyle name="Standard 2 124 3 2 2 2 4" xfId="32800" xr:uid="{00000000-0005-0000-0000-00006C1C0000}"/>
    <cellStyle name="Standard 2 124 3 2 2 3" xfId="14635" xr:uid="{00000000-0005-0000-0000-00006D1C0000}"/>
    <cellStyle name="Standard 2 124 3 2 2 3 2" xfId="25015" xr:uid="{00000000-0005-0000-0000-00006E1C0000}"/>
    <cellStyle name="Standard 2 124 3 2 2 3 3" xfId="35395" xr:uid="{00000000-0005-0000-0000-00006F1C0000}"/>
    <cellStyle name="Standard 2 124 3 2 2 4" xfId="19825" xr:uid="{00000000-0005-0000-0000-0000701C0000}"/>
    <cellStyle name="Standard 2 124 3 2 2 5" xfId="30205" xr:uid="{00000000-0005-0000-0000-0000711C0000}"/>
    <cellStyle name="Standard 2 124 3 2 3" xfId="12039" xr:uid="{00000000-0005-0000-0000-0000721C0000}"/>
    <cellStyle name="Standard 2 124 3 2 3 2" xfId="17229" xr:uid="{00000000-0005-0000-0000-0000731C0000}"/>
    <cellStyle name="Standard 2 124 3 2 3 2 2" xfId="27609" xr:uid="{00000000-0005-0000-0000-0000741C0000}"/>
    <cellStyle name="Standard 2 124 3 2 3 2 3" xfId="37989" xr:uid="{00000000-0005-0000-0000-0000751C0000}"/>
    <cellStyle name="Standard 2 124 3 2 3 3" xfId="22419" xr:uid="{00000000-0005-0000-0000-0000761C0000}"/>
    <cellStyle name="Standard 2 124 3 2 3 4" xfId="32799" xr:uid="{00000000-0005-0000-0000-0000771C0000}"/>
    <cellStyle name="Standard 2 124 3 2 4" xfId="14634" xr:uid="{00000000-0005-0000-0000-0000781C0000}"/>
    <cellStyle name="Standard 2 124 3 2 4 2" xfId="25014" xr:uid="{00000000-0005-0000-0000-0000791C0000}"/>
    <cellStyle name="Standard 2 124 3 2 4 3" xfId="35394" xr:uid="{00000000-0005-0000-0000-00007A1C0000}"/>
    <cellStyle name="Standard 2 124 3 2 5" xfId="19824" xr:uid="{00000000-0005-0000-0000-00007B1C0000}"/>
    <cellStyle name="Standard 2 124 3 2 6" xfId="30204" xr:uid="{00000000-0005-0000-0000-00007C1C0000}"/>
    <cellStyle name="Standard 2 124 3 3" xfId="7827" xr:uid="{00000000-0005-0000-0000-00007D1C0000}"/>
    <cellStyle name="Standard 2 124 3 3 2" xfId="12041" xr:uid="{00000000-0005-0000-0000-00007E1C0000}"/>
    <cellStyle name="Standard 2 124 3 3 2 2" xfId="17231" xr:uid="{00000000-0005-0000-0000-00007F1C0000}"/>
    <cellStyle name="Standard 2 124 3 3 2 2 2" xfId="27611" xr:uid="{00000000-0005-0000-0000-0000801C0000}"/>
    <cellStyle name="Standard 2 124 3 3 2 2 3" xfId="37991" xr:uid="{00000000-0005-0000-0000-0000811C0000}"/>
    <cellStyle name="Standard 2 124 3 3 2 3" xfId="22421" xr:uid="{00000000-0005-0000-0000-0000821C0000}"/>
    <cellStyle name="Standard 2 124 3 3 2 4" xfId="32801" xr:uid="{00000000-0005-0000-0000-0000831C0000}"/>
    <cellStyle name="Standard 2 124 3 3 3" xfId="14636" xr:uid="{00000000-0005-0000-0000-0000841C0000}"/>
    <cellStyle name="Standard 2 124 3 3 3 2" xfId="25016" xr:uid="{00000000-0005-0000-0000-0000851C0000}"/>
    <cellStyle name="Standard 2 124 3 3 3 3" xfId="35396" xr:uid="{00000000-0005-0000-0000-0000861C0000}"/>
    <cellStyle name="Standard 2 124 3 3 4" xfId="19826" xr:uid="{00000000-0005-0000-0000-0000871C0000}"/>
    <cellStyle name="Standard 2 124 3 3 5" xfId="30206" xr:uid="{00000000-0005-0000-0000-0000881C0000}"/>
    <cellStyle name="Standard 2 124 3 4" xfId="7824" xr:uid="{00000000-0005-0000-0000-0000891C0000}"/>
    <cellStyle name="Standard 2 124 3 4 2" xfId="12038" xr:uid="{00000000-0005-0000-0000-00008A1C0000}"/>
    <cellStyle name="Standard 2 124 3 4 2 2" xfId="17228" xr:uid="{00000000-0005-0000-0000-00008B1C0000}"/>
    <cellStyle name="Standard 2 124 3 4 2 2 2" xfId="27608" xr:uid="{00000000-0005-0000-0000-00008C1C0000}"/>
    <cellStyle name="Standard 2 124 3 4 2 2 3" xfId="37988" xr:uid="{00000000-0005-0000-0000-00008D1C0000}"/>
    <cellStyle name="Standard 2 124 3 4 2 3" xfId="22418" xr:uid="{00000000-0005-0000-0000-00008E1C0000}"/>
    <cellStyle name="Standard 2 124 3 4 2 4" xfId="32798" xr:uid="{00000000-0005-0000-0000-00008F1C0000}"/>
    <cellStyle name="Standard 2 124 3 4 3" xfId="14633" xr:uid="{00000000-0005-0000-0000-0000901C0000}"/>
    <cellStyle name="Standard 2 124 3 4 3 2" xfId="25013" xr:uid="{00000000-0005-0000-0000-0000911C0000}"/>
    <cellStyle name="Standard 2 124 3 4 3 3" xfId="35393" xr:uid="{00000000-0005-0000-0000-0000921C0000}"/>
    <cellStyle name="Standard 2 124 3 4 4" xfId="19823" xr:uid="{00000000-0005-0000-0000-0000931C0000}"/>
    <cellStyle name="Standard 2 124 3 4 5" xfId="30203" xr:uid="{00000000-0005-0000-0000-0000941C0000}"/>
    <cellStyle name="Standard 2 124 3 5" xfId="11726" xr:uid="{00000000-0005-0000-0000-0000951C0000}"/>
    <cellStyle name="Standard 2 124 3 5 2" xfId="16916" xr:uid="{00000000-0005-0000-0000-0000961C0000}"/>
    <cellStyle name="Standard 2 124 3 5 2 2" xfId="27296" xr:uid="{00000000-0005-0000-0000-0000971C0000}"/>
    <cellStyle name="Standard 2 124 3 5 2 3" xfId="37676" xr:uid="{00000000-0005-0000-0000-0000981C0000}"/>
    <cellStyle name="Standard 2 124 3 5 3" xfId="22106" xr:uid="{00000000-0005-0000-0000-0000991C0000}"/>
    <cellStyle name="Standard 2 124 3 5 4" xfId="32486" xr:uid="{00000000-0005-0000-0000-00009A1C0000}"/>
    <cellStyle name="Standard 2 124 3 6" xfId="14321" xr:uid="{00000000-0005-0000-0000-00009B1C0000}"/>
    <cellStyle name="Standard 2 124 3 6 2" xfId="24701" xr:uid="{00000000-0005-0000-0000-00009C1C0000}"/>
    <cellStyle name="Standard 2 124 3 6 3" xfId="35081" xr:uid="{00000000-0005-0000-0000-00009D1C0000}"/>
    <cellStyle name="Standard 2 124 3 7" xfId="19511" xr:uid="{00000000-0005-0000-0000-00009E1C0000}"/>
    <cellStyle name="Standard 2 124 3 8" xfId="29891" xr:uid="{00000000-0005-0000-0000-00009F1C0000}"/>
    <cellStyle name="Standard 2 124 4" xfId="7828" xr:uid="{00000000-0005-0000-0000-0000A01C0000}"/>
    <cellStyle name="Standard 2 124 4 2" xfId="7829" xr:uid="{00000000-0005-0000-0000-0000A11C0000}"/>
    <cellStyle name="Standard 2 124 4 2 2" xfId="12043" xr:uid="{00000000-0005-0000-0000-0000A21C0000}"/>
    <cellStyle name="Standard 2 124 4 2 2 2" xfId="17233" xr:uid="{00000000-0005-0000-0000-0000A31C0000}"/>
    <cellStyle name="Standard 2 124 4 2 2 2 2" xfId="27613" xr:uid="{00000000-0005-0000-0000-0000A41C0000}"/>
    <cellStyle name="Standard 2 124 4 2 2 2 3" xfId="37993" xr:uid="{00000000-0005-0000-0000-0000A51C0000}"/>
    <cellStyle name="Standard 2 124 4 2 2 3" xfId="22423" xr:uid="{00000000-0005-0000-0000-0000A61C0000}"/>
    <cellStyle name="Standard 2 124 4 2 2 4" xfId="32803" xr:uid="{00000000-0005-0000-0000-0000A71C0000}"/>
    <cellStyle name="Standard 2 124 4 2 3" xfId="14638" xr:uid="{00000000-0005-0000-0000-0000A81C0000}"/>
    <cellStyle name="Standard 2 124 4 2 3 2" xfId="25018" xr:uid="{00000000-0005-0000-0000-0000A91C0000}"/>
    <cellStyle name="Standard 2 124 4 2 3 3" xfId="35398" xr:uid="{00000000-0005-0000-0000-0000AA1C0000}"/>
    <cellStyle name="Standard 2 124 4 2 4" xfId="19828" xr:uid="{00000000-0005-0000-0000-0000AB1C0000}"/>
    <cellStyle name="Standard 2 124 4 2 5" xfId="30208" xr:uid="{00000000-0005-0000-0000-0000AC1C0000}"/>
    <cellStyle name="Standard 2 124 4 3" xfId="12042" xr:uid="{00000000-0005-0000-0000-0000AD1C0000}"/>
    <cellStyle name="Standard 2 124 4 3 2" xfId="17232" xr:uid="{00000000-0005-0000-0000-0000AE1C0000}"/>
    <cellStyle name="Standard 2 124 4 3 2 2" xfId="27612" xr:uid="{00000000-0005-0000-0000-0000AF1C0000}"/>
    <cellStyle name="Standard 2 124 4 3 2 3" xfId="37992" xr:uid="{00000000-0005-0000-0000-0000B01C0000}"/>
    <cellStyle name="Standard 2 124 4 3 3" xfId="22422" xr:uid="{00000000-0005-0000-0000-0000B11C0000}"/>
    <cellStyle name="Standard 2 124 4 3 4" xfId="32802" xr:uid="{00000000-0005-0000-0000-0000B21C0000}"/>
    <cellStyle name="Standard 2 124 4 4" xfId="14637" xr:uid="{00000000-0005-0000-0000-0000B31C0000}"/>
    <cellStyle name="Standard 2 124 4 4 2" xfId="25017" xr:uid="{00000000-0005-0000-0000-0000B41C0000}"/>
    <cellStyle name="Standard 2 124 4 4 3" xfId="35397" xr:uid="{00000000-0005-0000-0000-0000B51C0000}"/>
    <cellStyle name="Standard 2 124 4 5" xfId="19827" xr:uid="{00000000-0005-0000-0000-0000B61C0000}"/>
    <cellStyle name="Standard 2 124 4 6" xfId="30207" xr:uid="{00000000-0005-0000-0000-0000B71C0000}"/>
    <cellStyle name="Standard 2 124 5" xfId="7830" xr:uid="{00000000-0005-0000-0000-0000B81C0000}"/>
    <cellStyle name="Standard 2 124 5 2" xfId="12044" xr:uid="{00000000-0005-0000-0000-0000B91C0000}"/>
    <cellStyle name="Standard 2 124 5 2 2" xfId="17234" xr:uid="{00000000-0005-0000-0000-0000BA1C0000}"/>
    <cellStyle name="Standard 2 124 5 2 2 2" xfId="27614" xr:uid="{00000000-0005-0000-0000-0000BB1C0000}"/>
    <cellStyle name="Standard 2 124 5 2 2 3" xfId="37994" xr:uid="{00000000-0005-0000-0000-0000BC1C0000}"/>
    <cellStyle name="Standard 2 124 5 2 3" xfId="22424" xr:uid="{00000000-0005-0000-0000-0000BD1C0000}"/>
    <cellStyle name="Standard 2 124 5 2 4" xfId="32804" xr:uid="{00000000-0005-0000-0000-0000BE1C0000}"/>
    <cellStyle name="Standard 2 124 5 3" xfId="14639" xr:uid="{00000000-0005-0000-0000-0000BF1C0000}"/>
    <cellStyle name="Standard 2 124 5 3 2" xfId="25019" xr:uid="{00000000-0005-0000-0000-0000C01C0000}"/>
    <cellStyle name="Standard 2 124 5 3 3" xfId="35399" xr:uid="{00000000-0005-0000-0000-0000C11C0000}"/>
    <cellStyle name="Standard 2 124 5 4" xfId="19829" xr:uid="{00000000-0005-0000-0000-0000C21C0000}"/>
    <cellStyle name="Standard 2 124 5 5" xfId="30209" xr:uid="{00000000-0005-0000-0000-0000C31C0000}"/>
    <cellStyle name="Standard 2 124 6" xfId="7819" xr:uid="{00000000-0005-0000-0000-0000C41C0000}"/>
    <cellStyle name="Standard 2 124 6 2" xfId="12033" xr:uid="{00000000-0005-0000-0000-0000C51C0000}"/>
    <cellStyle name="Standard 2 124 6 2 2" xfId="17223" xr:uid="{00000000-0005-0000-0000-0000C61C0000}"/>
    <cellStyle name="Standard 2 124 6 2 2 2" xfId="27603" xr:uid="{00000000-0005-0000-0000-0000C71C0000}"/>
    <cellStyle name="Standard 2 124 6 2 2 3" xfId="37983" xr:uid="{00000000-0005-0000-0000-0000C81C0000}"/>
    <cellStyle name="Standard 2 124 6 2 3" xfId="22413" xr:uid="{00000000-0005-0000-0000-0000C91C0000}"/>
    <cellStyle name="Standard 2 124 6 2 4" xfId="32793" xr:uid="{00000000-0005-0000-0000-0000CA1C0000}"/>
    <cellStyle name="Standard 2 124 6 3" xfId="14628" xr:uid="{00000000-0005-0000-0000-0000CB1C0000}"/>
    <cellStyle name="Standard 2 124 6 3 2" xfId="25008" xr:uid="{00000000-0005-0000-0000-0000CC1C0000}"/>
    <cellStyle name="Standard 2 124 6 3 3" xfId="35388" xr:uid="{00000000-0005-0000-0000-0000CD1C0000}"/>
    <cellStyle name="Standard 2 124 6 4" xfId="19818" xr:uid="{00000000-0005-0000-0000-0000CE1C0000}"/>
    <cellStyle name="Standard 2 124 6 5" xfId="30198" xr:uid="{00000000-0005-0000-0000-0000CF1C0000}"/>
    <cellStyle name="Standard 2 124 7" xfId="11415" xr:uid="{00000000-0005-0000-0000-0000D01C0000}"/>
    <cellStyle name="Standard 2 124 7 2" xfId="16605" xr:uid="{00000000-0005-0000-0000-0000D11C0000}"/>
    <cellStyle name="Standard 2 124 7 2 2" xfId="26985" xr:uid="{00000000-0005-0000-0000-0000D21C0000}"/>
    <cellStyle name="Standard 2 124 7 2 3" xfId="37365" xr:uid="{00000000-0005-0000-0000-0000D31C0000}"/>
    <cellStyle name="Standard 2 124 7 3" xfId="21795" xr:uid="{00000000-0005-0000-0000-0000D41C0000}"/>
    <cellStyle name="Standard 2 124 7 4" xfId="32175" xr:uid="{00000000-0005-0000-0000-0000D51C0000}"/>
    <cellStyle name="Standard 2 124 8" xfId="14010" xr:uid="{00000000-0005-0000-0000-0000D61C0000}"/>
    <cellStyle name="Standard 2 124 8 2" xfId="24390" xr:uid="{00000000-0005-0000-0000-0000D71C0000}"/>
    <cellStyle name="Standard 2 124 8 3" xfId="34770" xr:uid="{00000000-0005-0000-0000-0000D81C0000}"/>
    <cellStyle name="Standard 2 124 9" xfId="19200" xr:uid="{00000000-0005-0000-0000-0000D91C0000}"/>
    <cellStyle name="Standard 2 125" xfId="2500" xr:uid="{00000000-0005-0000-0000-0000DA1C0000}"/>
    <cellStyle name="Standard 2 125 10" xfId="29581" xr:uid="{00000000-0005-0000-0000-0000DB1C0000}"/>
    <cellStyle name="Standard 2 125 2" xfId="4113" xr:uid="{00000000-0005-0000-0000-0000DC1C0000}"/>
    <cellStyle name="Standard 2 125 2 2" xfId="7833" xr:uid="{00000000-0005-0000-0000-0000DD1C0000}"/>
    <cellStyle name="Standard 2 125 2 2 2" xfId="7834" xr:uid="{00000000-0005-0000-0000-0000DE1C0000}"/>
    <cellStyle name="Standard 2 125 2 2 2 2" xfId="12048" xr:uid="{00000000-0005-0000-0000-0000DF1C0000}"/>
    <cellStyle name="Standard 2 125 2 2 2 2 2" xfId="17238" xr:uid="{00000000-0005-0000-0000-0000E01C0000}"/>
    <cellStyle name="Standard 2 125 2 2 2 2 2 2" xfId="27618" xr:uid="{00000000-0005-0000-0000-0000E11C0000}"/>
    <cellStyle name="Standard 2 125 2 2 2 2 2 3" xfId="37998" xr:uid="{00000000-0005-0000-0000-0000E21C0000}"/>
    <cellStyle name="Standard 2 125 2 2 2 2 3" xfId="22428" xr:uid="{00000000-0005-0000-0000-0000E31C0000}"/>
    <cellStyle name="Standard 2 125 2 2 2 2 4" xfId="32808" xr:uid="{00000000-0005-0000-0000-0000E41C0000}"/>
    <cellStyle name="Standard 2 125 2 2 2 3" xfId="14643" xr:uid="{00000000-0005-0000-0000-0000E51C0000}"/>
    <cellStyle name="Standard 2 125 2 2 2 3 2" xfId="25023" xr:uid="{00000000-0005-0000-0000-0000E61C0000}"/>
    <cellStyle name="Standard 2 125 2 2 2 3 3" xfId="35403" xr:uid="{00000000-0005-0000-0000-0000E71C0000}"/>
    <cellStyle name="Standard 2 125 2 2 2 4" xfId="19833" xr:uid="{00000000-0005-0000-0000-0000E81C0000}"/>
    <cellStyle name="Standard 2 125 2 2 2 5" xfId="30213" xr:uid="{00000000-0005-0000-0000-0000E91C0000}"/>
    <cellStyle name="Standard 2 125 2 2 3" xfId="12047" xr:uid="{00000000-0005-0000-0000-0000EA1C0000}"/>
    <cellStyle name="Standard 2 125 2 2 3 2" xfId="17237" xr:uid="{00000000-0005-0000-0000-0000EB1C0000}"/>
    <cellStyle name="Standard 2 125 2 2 3 2 2" xfId="27617" xr:uid="{00000000-0005-0000-0000-0000EC1C0000}"/>
    <cellStyle name="Standard 2 125 2 2 3 2 3" xfId="37997" xr:uid="{00000000-0005-0000-0000-0000ED1C0000}"/>
    <cellStyle name="Standard 2 125 2 2 3 3" xfId="22427" xr:uid="{00000000-0005-0000-0000-0000EE1C0000}"/>
    <cellStyle name="Standard 2 125 2 2 3 4" xfId="32807" xr:uid="{00000000-0005-0000-0000-0000EF1C0000}"/>
    <cellStyle name="Standard 2 125 2 2 4" xfId="14642" xr:uid="{00000000-0005-0000-0000-0000F01C0000}"/>
    <cellStyle name="Standard 2 125 2 2 4 2" xfId="25022" xr:uid="{00000000-0005-0000-0000-0000F11C0000}"/>
    <cellStyle name="Standard 2 125 2 2 4 3" xfId="35402" xr:uid="{00000000-0005-0000-0000-0000F21C0000}"/>
    <cellStyle name="Standard 2 125 2 2 5" xfId="19832" xr:uid="{00000000-0005-0000-0000-0000F31C0000}"/>
    <cellStyle name="Standard 2 125 2 2 6" xfId="30212" xr:uid="{00000000-0005-0000-0000-0000F41C0000}"/>
    <cellStyle name="Standard 2 125 2 3" xfId="7835" xr:uid="{00000000-0005-0000-0000-0000F51C0000}"/>
    <cellStyle name="Standard 2 125 2 3 2" xfId="12049" xr:uid="{00000000-0005-0000-0000-0000F61C0000}"/>
    <cellStyle name="Standard 2 125 2 3 2 2" xfId="17239" xr:uid="{00000000-0005-0000-0000-0000F71C0000}"/>
    <cellStyle name="Standard 2 125 2 3 2 2 2" xfId="27619" xr:uid="{00000000-0005-0000-0000-0000F81C0000}"/>
    <cellStyle name="Standard 2 125 2 3 2 2 3" xfId="37999" xr:uid="{00000000-0005-0000-0000-0000F91C0000}"/>
    <cellStyle name="Standard 2 125 2 3 2 3" xfId="22429" xr:uid="{00000000-0005-0000-0000-0000FA1C0000}"/>
    <cellStyle name="Standard 2 125 2 3 2 4" xfId="32809" xr:uid="{00000000-0005-0000-0000-0000FB1C0000}"/>
    <cellStyle name="Standard 2 125 2 3 3" xfId="14644" xr:uid="{00000000-0005-0000-0000-0000FC1C0000}"/>
    <cellStyle name="Standard 2 125 2 3 3 2" xfId="25024" xr:uid="{00000000-0005-0000-0000-0000FD1C0000}"/>
    <cellStyle name="Standard 2 125 2 3 3 3" xfId="35404" xr:uid="{00000000-0005-0000-0000-0000FE1C0000}"/>
    <cellStyle name="Standard 2 125 2 3 4" xfId="19834" xr:uid="{00000000-0005-0000-0000-0000FF1C0000}"/>
    <cellStyle name="Standard 2 125 2 3 5" xfId="30214" xr:uid="{00000000-0005-0000-0000-0000001D0000}"/>
    <cellStyle name="Standard 2 125 2 4" xfId="7832" xr:uid="{00000000-0005-0000-0000-0000011D0000}"/>
    <cellStyle name="Standard 2 125 2 4 2" xfId="12046" xr:uid="{00000000-0005-0000-0000-0000021D0000}"/>
    <cellStyle name="Standard 2 125 2 4 2 2" xfId="17236" xr:uid="{00000000-0005-0000-0000-0000031D0000}"/>
    <cellStyle name="Standard 2 125 2 4 2 2 2" xfId="27616" xr:uid="{00000000-0005-0000-0000-0000041D0000}"/>
    <cellStyle name="Standard 2 125 2 4 2 2 3" xfId="37996" xr:uid="{00000000-0005-0000-0000-0000051D0000}"/>
    <cellStyle name="Standard 2 125 2 4 2 3" xfId="22426" xr:uid="{00000000-0005-0000-0000-0000061D0000}"/>
    <cellStyle name="Standard 2 125 2 4 2 4" xfId="32806" xr:uid="{00000000-0005-0000-0000-0000071D0000}"/>
    <cellStyle name="Standard 2 125 2 4 3" xfId="14641" xr:uid="{00000000-0005-0000-0000-0000081D0000}"/>
    <cellStyle name="Standard 2 125 2 4 3 2" xfId="25021" xr:uid="{00000000-0005-0000-0000-0000091D0000}"/>
    <cellStyle name="Standard 2 125 2 4 3 3" xfId="35401" xr:uid="{00000000-0005-0000-0000-00000A1D0000}"/>
    <cellStyle name="Standard 2 125 2 4 4" xfId="19831" xr:uid="{00000000-0005-0000-0000-00000B1D0000}"/>
    <cellStyle name="Standard 2 125 2 4 5" xfId="30211" xr:uid="{00000000-0005-0000-0000-00000C1D0000}"/>
    <cellStyle name="Standard 2 125 2 5" xfId="11570" xr:uid="{00000000-0005-0000-0000-00000D1D0000}"/>
    <cellStyle name="Standard 2 125 2 5 2" xfId="16760" xr:uid="{00000000-0005-0000-0000-00000E1D0000}"/>
    <cellStyle name="Standard 2 125 2 5 2 2" xfId="27140" xr:uid="{00000000-0005-0000-0000-00000F1D0000}"/>
    <cellStyle name="Standard 2 125 2 5 2 3" xfId="37520" xr:uid="{00000000-0005-0000-0000-0000101D0000}"/>
    <cellStyle name="Standard 2 125 2 5 3" xfId="21950" xr:uid="{00000000-0005-0000-0000-0000111D0000}"/>
    <cellStyle name="Standard 2 125 2 5 4" xfId="32330" xr:uid="{00000000-0005-0000-0000-0000121D0000}"/>
    <cellStyle name="Standard 2 125 2 6" xfId="14165" xr:uid="{00000000-0005-0000-0000-0000131D0000}"/>
    <cellStyle name="Standard 2 125 2 6 2" xfId="24545" xr:uid="{00000000-0005-0000-0000-0000141D0000}"/>
    <cellStyle name="Standard 2 125 2 6 3" xfId="34925" xr:uid="{00000000-0005-0000-0000-0000151D0000}"/>
    <cellStyle name="Standard 2 125 2 7" xfId="19355" xr:uid="{00000000-0005-0000-0000-0000161D0000}"/>
    <cellStyle name="Standard 2 125 2 8" xfId="29735" xr:uid="{00000000-0005-0000-0000-0000171D0000}"/>
    <cellStyle name="Standard 2 125 3" xfId="5765" xr:uid="{00000000-0005-0000-0000-0000181D0000}"/>
    <cellStyle name="Standard 2 125 3 2" xfId="7837" xr:uid="{00000000-0005-0000-0000-0000191D0000}"/>
    <cellStyle name="Standard 2 125 3 2 2" xfId="7838" xr:uid="{00000000-0005-0000-0000-00001A1D0000}"/>
    <cellStyle name="Standard 2 125 3 2 2 2" xfId="12052" xr:uid="{00000000-0005-0000-0000-00001B1D0000}"/>
    <cellStyle name="Standard 2 125 3 2 2 2 2" xfId="17242" xr:uid="{00000000-0005-0000-0000-00001C1D0000}"/>
    <cellStyle name="Standard 2 125 3 2 2 2 2 2" xfId="27622" xr:uid="{00000000-0005-0000-0000-00001D1D0000}"/>
    <cellStyle name="Standard 2 125 3 2 2 2 2 3" xfId="38002" xr:uid="{00000000-0005-0000-0000-00001E1D0000}"/>
    <cellStyle name="Standard 2 125 3 2 2 2 3" xfId="22432" xr:uid="{00000000-0005-0000-0000-00001F1D0000}"/>
    <cellStyle name="Standard 2 125 3 2 2 2 4" xfId="32812" xr:uid="{00000000-0005-0000-0000-0000201D0000}"/>
    <cellStyle name="Standard 2 125 3 2 2 3" xfId="14647" xr:uid="{00000000-0005-0000-0000-0000211D0000}"/>
    <cellStyle name="Standard 2 125 3 2 2 3 2" xfId="25027" xr:uid="{00000000-0005-0000-0000-0000221D0000}"/>
    <cellStyle name="Standard 2 125 3 2 2 3 3" xfId="35407" xr:uid="{00000000-0005-0000-0000-0000231D0000}"/>
    <cellStyle name="Standard 2 125 3 2 2 4" xfId="19837" xr:uid="{00000000-0005-0000-0000-0000241D0000}"/>
    <cellStyle name="Standard 2 125 3 2 2 5" xfId="30217" xr:uid="{00000000-0005-0000-0000-0000251D0000}"/>
    <cellStyle name="Standard 2 125 3 2 3" xfId="12051" xr:uid="{00000000-0005-0000-0000-0000261D0000}"/>
    <cellStyle name="Standard 2 125 3 2 3 2" xfId="17241" xr:uid="{00000000-0005-0000-0000-0000271D0000}"/>
    <cellStyle name="Standard 2 125 3 2 3 2 2" xfId="27621" xr:uid="{00000000-0005-0000-0000-0000281D0000}"/>
    <cellStyle name="Standard 2 125 3 2 3 2 3" xfId="38001" xr:uid="{00000000-0005-0000-0000-0000291D0000}"/>
    <cellStyle name="Standard 2 125 3 2 3 3" xfId="22431" xr:uid="{00000000-0005-0000-0000-00002A1D0000}"/>
    <cellStyle name="Standard 2 125 3 2 3 4" xfId="32811" xr:uid="{00000000-0005-0000-0000-00002B1D0000}"/>
    <cellStyle name="Standard 2 125 3 2 4" xfId="14646" xr:uid="{00000000-0005-0000-0000-00002C1D0000}"/>
    <cellStyle name="Standard 2 125 3 2 4 2" xfId="25026" xr:uid="{00000000-0005-0000-0000-00002D1D0000}"/>
    <cellStyle name="Standard 2 125 3 2 4 3" xfId="35406" xr:uid="{00000000-0005-0000-0000-00002E1D0000}"/>
    <cellStyle name="Standard 2 125 3 2 5" xfId="19836" xr:uid="{00000000-0005-0000-0000-00002F1D0000}"/>
    <cellStyle name="Standard 2 125 3 2 6" xfId="30216" xr:uid="{00000000-0005-0000-0000-0000301D0000}"/>
    <cellStyle name="Standard 2 125 3 3" xfId="7839" xr:uid="{00000000-0005-0000-0000-0000311D0000}"/>
    <cellStyle name="Standard 2 125 3 3 2" xfId="12053" xr:uid="{00000000-0005-0000-0000-0000321D0000}"/>
    <cellStyle name="Standard 2 125 3 3 2 2" xfId="17243" xr:uid="{00000000-0005-0000-0000-0000331D0000}"/>
    <cellStyle name="Standard 2 125 3 3 2 2 2" xfId="27623" xr:uid="{00000000-0005-0000-0000-0000341D0000}"/>
    <cellStyle name="Standard 2 125 3 3 2 2 3" xfId="38003" xr:uid="{00000000-0005-0000-0000-0000351D0000}"/>
    <cellStyle name="Standard 2 125 3 3 2 3" xfId="22433" xr:uid="{00000000-0005-0000-0000-0000361D0000}"/>
    <cellStyle name="Standard 2 125 3 3 2 4" xfId="32813" xr:uid="{00000000-0005-0000-0000-0000371D0000}"/>
    <cellStyle name="Standard 2 125 3 3 3" xfId="14648" xr:uid="{00000000-0005-0000-0000-0000381D0000}"/>
    <cellStyle name="Standard 2 125 3 3 3 2" xfId="25028" xr:uid="{00000000-0005-0000-0000-0000391D0000}"/>
    <cellStyle name="Standard 2 125 3 3 3 3" xfId="35408" xr:uid="{00000000-0005-0000-0000-00003A1D0000}"/>
    <cellStyle name="Standard 2 125 3 3 4" xfId="19838" xr:uid="{00000000-0005-0000-0000-00003B1D0000}"/>
    <cellStyle name="Standard 2 125 3 3 5" xfId="30218" xr:uid="{00000000-0005-0000-0000-00003C1D0000}"/>
    <cellStyle name="Standard 2 125 3 4" xfId="7836" xr:uid="{00000000-0005-0000-0000-00003D1D0000}"/>
    <cellStyle name="Standard 2 125 3 4 2" xfId="12050" xr:uid="{00000000-0005-0000-0000-00003E1D0000}"/>
    <cellStyle name="Standard 2 125 3 4 2 2" xfId="17240" xr:uid="{00000000-0005-0000-0000-00003F1D0000}"/>
    <cellStyle name="Standard 2 125 3 4 2 2 2" xfId="27620" xr:uid="{00000000-0005-0000-0000-0000401D0000}"/>
    <cellStyle name="Standard 2 125 3 4 2 2 3" xfId="38000" xr:uid="{00000000-0005-0000-0000-0000411D0000}"/>
    <cellStyle name="Standard 2 125 3 4 2 3" xfId="22430" xr:uid="{00000000-0005-0000-0000-0000421D0000}"/>
    <cellStyle name="Standard 2 125 3 4 2 4" xfId="32810" xr:uid="{00000000-0005-0000-0000-0000431D0000}"/>
    <cellStyle name="Standard 2 125 3 4 3" xfId="14645" xr:uid="{00000000-0005-0000-0000-0000441D0000}"/>
    <cellStyle name="Standard 2 125 3 4 3 2" xfId="25025" xr:uid="{00000000-0005-0000-0000-0000451D0000}"/>
    <cellStyle name="Standard 2 125 3 4 3 3" xfId="35405" xr:uid="{00000000-0005-0000-0000-0000461D0000}"/>
    <cellStyle name="Standard 2 125 3 4 4" xfId="19835" xr:uid="{00000000-0005-0000-0000-0000471D0000}"/>
    <cellStyle name="Standard 2 125 3 4 5" xfId="30215" xr:uid="{00000000-0005-0000-0000-0000481D0000}"/>
    <cellStyle name="Standard 2 125 3 5" xfId="11727" xr:uid="{00000000-0005-0000-0000-0000491D0000}"/>
    <cellStyle name="Standard 2 125 3 5 2" xfId="16917" xr:uid="{00000000-0005-0000-0000-00004A1D0000}"/>
    <cellStyle name="Standard 2 125 3 5 2 2" xfId="27297" xr:uid="{00000000-0005-0000-0000-00004B1D0000}"/>
    <cellStyle name="Standard 2 125 3 5 2 3" xfId="37677" xr:uid="{00000000-0005-0000-0000-00004C1D0000}"/>
    <cellStyle name="Standard 2 125 3 5 3" xfId="22107" xr:uid="{00000000-0005-0000-0000-00004D1D0000}"/>
    <cellStyle name="Standard 2 125 3 5 4" xfId="32487" xr:uid="{00000000-0005-0000-0000-00004E1D0000}"/>
    <cellStyle name="Standard 2 125 3 6" xfId="14322" xr:uid="{00000000-0005-0000-0000-00004F1D0000}"/>
    <cellStyle name="Standard 2 125 3 6 2" xfId="24702" xr:uid="{00000000-0005-0000-0000-0000501D0000}"/>
    <cellStyle name="Standard 2 125 3 6 3" xfId="35082" xr:uid="{00000000-0005-0000-0000-0000511D0000}"/>
    <cellStyle name="Standard 2 125 3 7" xfId="19512" xr:uid="{00000000-0005-0000-0000-0000521D0000}"/>
    <cellStyle name="Standard 2 125 3 8" xfId="29892" xr:uid="{00000000-0005-0000-0000-0000531D0000}"/>
    <cellStyle name="Standard 2 125 4" xfId="7840" xr:uid="{00000000-0005-0000-0000-0000541D0000}"/>
    <cellStyle name="Standard 2 125 4 2" xfId="7841" xr:uid="{00000000-0005-0000-0000-0000551D0000}"/>
    <cellStyle name="Standard 2 125 4 2 2" xfId="12055" xr:uid="{00000000-0005-0000-0000-0000561D0000}"/>
    <cellStyle name="Standard 2 125 4 2 2 2" xfId="17245" xr:uid="{00000000-0005-0000-0000-0000571D0000}"/>
    <cellStyle name="Standard 2 125 4 2 2 2 2" xfId="27625" xr:uid="{00000000-0005-0000-0000-0000581D0000}"/>
    <cellStyle name="Standard 2 125 4 2 2 2 3" xfId="38005" xr:uid="{00000000-0005-0000-0000-0000591D0000}"/>
    <cellStyle name="Standard 2 125 4 2 2 3" xfId="22435" xr:uid="{00000000-0005-0000-0000-00005A1D0000}"/>
    <cellStyle name="Standard 2 125 4 2 2 4" xfId="32815" xr:uid="{00000000-0005-0000-0000-00005B1D0000}"/>
    <cellStyle name="Standard 2 125 4 2 3" xfId="14650" xr:uid="{00000000-0005-0000-0000-00005C1D0000}"/>
    <cellStyle name="Standard 2 125 4 2 3 2" xfId="25030" xr:uid="{00000000-0005-0000-0000-00005D1D0000}"/>
    <cellStyle name="Standard 2 125 4 2 3 3" xfId="35410" xr:uid="{00000000-0005-0000-0000-00005E1D0000}"/>
    <cellStyle name="Standard 2 125 4 2 4" xfId="19840" xr:uid="{00000000-0005-0000-0000-00005F1D0000}"/>
    <cellStyle name="Standard 2 125 4 2 5" xfId="30220" xr:uid="{00000000-0005-0000-0000-0000601D0000}"/>
    <cellStyle name="Standard 2 125 4 3" xfId="12054" xr:uid="{00000000-0005-0000-0000-0000611D0000}"/>
    <cellStyle name="Standard 2 125 4 3 2" xfId="17244" xr:uid="{00000000-0005-0000-0000-0000621D0000}"/>
    <cellStyle name="Standard 2 125 4 3 2 2" xfId="27624" xr:uid="{00000000-0005-0000-0000-0000631D0000}"/>
    <cellStyle name="Standard 2 125 4 3 2 3" xfId="38004" xr:uid="{00000000-0005-0000-0000-0000641D0000}"/>
    <cellStyle name="Standard 2 125 4 3 3" xfId="22434" xr:uid="{00000000-0005-0000-0000-0000651D0000}"/>
    <cellStyle name="Standard 2 125 4 3 4" xfId="32814" xr:uid="{00000000-0005-0000-0000-0000661D0000}"/>
    <cellStyle name="Standard 2 125 4 4" xfId="14649" xr:uid="{00000000-0005-0000-0000-0000671D0000}"/>
    <cellStyle name="Standard 2 125 4 4 2" xfId="25029" xr:uid="{00000000-0005-0000-0000-0000681D0000}"/>
    <cellStyle name="Standard 2 125 4 4 3" xfId="35409" xr:uid="{00000000-0005-0000-0000-0000691D0000}"/>
    <cellStyle name="Standard 2 125 4 5" xfId="19839" xr:uid="{00000000-0005-0000-0000-00006A1D0000}"/>
    <cellStyle name="Standard 2 125 4 6" xfId="30219" xr:uid="{00000000-0005-0000-0000-00006B1D0000}"/>
    <cellStyle name="Standard 2 125 5" xfId="7842" xr:uid="{00000000-0005-0000-0000-00006C1D0000}"/>
    <cellStyle name="Standard 2 125 5 2" xfId="12056" xr:uid="{00000000-0005-0000-0000-00006D1D0000}"/>
    <cellStyle name="Standard 2 125 5 2 2" xfId="17246" xr:uid="{00000000-0005-0000-0000-00006E1D0000}"/>
    <cellStyle name="Standard 2 125 5 2 2 2" xfId="27626" xr:uid="{00000000-0005-0000-0000-00006F1D0000}"/>
    <cellStyle name="Standard 2 125 5 2 2 3" xfId="38006" xr:uid="{00000000-0005-0000-0000-0000701D0000}"/>
    <cellStyle name="Standard 2 125 5 2 3" xfId="22436" xr:uid="{00000000-0005-0000-0000-0000711D0000}"/>
    <cellStyle name="Standard 2 125 5 2 4" xfId="32816" xr:uid="{00000000-0005-0000-0000-0000721D0000}"/>
    <cellStyle name="Standard 2 125 5 3" xfId="14651" xr:uid="{00000000-0005-0000-0000-0000731D0000}"/>
    <cellStyle name="Standard 2 125 5 3 2" xfId="25031" xr:uid="{00000000-0005-0000-0000-0000741D0000}"/>
    <cellStyle name="Standard 2 125 5 3 3" xfId="35411" xr:uid="{00000000-0005-0000-0000-0000751D0000}"/>
    <cellStyle name="Standard 2 125 5 4" xfId="19841" xr:uid="{00000000-0005-0000-0000-0000761D0000}"/>
    <cellStyle name="Standard 2 125 5 5" xfId="30221" xr:uid="{00000000-0005-0000-0000-0000771D0000}"/>
    <cellStyle name="Standard 2 125 6" xfId="7831" xr:uid="{00000000-0005-0000-0000-0000781D0000}"/>
    <cellStyle name="Standard 2 125 6 2" xfId="12045" xr:uid="{00000000-0005-0000-0000-0000791D0000}"/>
    <cellStyle name="Standard 2 125 6 2 2" xfId="17235" xr:uid="{00000000-0005-0000-0000-00007A1D0000}"/>
    <cellStyle name="Standard 2 125 6 2 2 2" xfId="27615" xr:uid="{00000000-0005-0000-0000-00007B1D0000}"/>
    <cellStyle name="Standard 2 125 6 2 2 3" xfId="37995" xr:uid="{00000000-0005-0000-0000-00007C1D0000}"/>
    <cellStyle name="Standard 2 125 6 2 3" xfId="22425" xr:uid="{00000000-0005-0000-0000-00007D1D0000}"/>
    <cellStyle name="Standard 2 125 6 2 4" xfId="32805" xr:uid="{00000000-0005-0000-0000-00007E1D0000}"/>
    <cellStyle name="Standard 2 125 6 3" xfId="14640" xr:uid="{00000000-0005-0000-0000-00007F1D0000}"/>
    <cellStyle name="Standard 2 125 6 3 2" xfId="25020" xr:uid="{00000000-0005-0000-0000-0000801D0000}"/>
    <cellStyle name="Standard 2 125 6 3 3" xfId="35400" xr:uid="{00000000-0005-0000-0000-0000811D0000}"/>
    <cellStyle name="Standard 2 125 6 4" xfId="19830" xr:uid="{00000000-0005-0000-0000-0000821D0000}"/>
    <cellStyle name="Standard 2 125 6 5" xfId="30210" xr:uid="{00000000-0005-0000-0000-0000831D0000}"/>
    <cellStyle name="Standard 2 125 7" xfId="11416" xr:uid="{00000000-0005-0000-0000-0000841D0000}"/>
    <cellStyle name="Standard 2 125 7 2" xfId="16606" xr:uid="{00000000-0005-0000-0000-0000851D0000}"/>
    <cellStyle name="Standard 2 125 7 2 2" xfId="26986" xr:uid="{00000000-0005-0000-0000-0000861D0000}"/>
    <cellStyle name="Standard 2 125 7 2 3" xfId="37366" xr:uid="{00000000-0005-0000-0000-0000871D0000}"/>
    <cellStyle name="Standard 2 125 7 3" xfId="21796" xr:uid="{00000000-0005-0000-0000-0000881D0000}"/>
    <cellStyle name="Standard 2 125 7 4" xfId="32176" xr:uid="{00000000-0005-0000-0000-0000891D0000}"/>
    <cellStyle name="Standard 2 125 8" xfId="14011" xr:uid="{00000000-0005-0000-0000-00008A1D0000}"/>
    <cellStyle name="Standard 2 125 8 2" xfId="24391" xr:uid="{00000000-0005-0000-0000-00008B1D0000}"/>
    <cellStyle name="Standard 2 125 8 3" xfId="34771" xr:uid="{00000000-0005-0000-0000-00008C1D0000}"/>
    <cellStyle name="Standard 2 125 9" xfId="19201" xr:uid="{00000000-0005-0000-0000-00008D1D0000}"/>
    <cellStyle name="Standard 2 126" xfId="2501" xr:uid="{00000000-0005-0000-0000-00008E1D0000}"/>
    <cellStyle name="Standard 2 126 10" xfId="29582" xr:uid="{00000000-0005-0000-0000-00008F1D0000}"/>
    <cellStyle name="Standard 2 126 2" xfId="4114" xr:uid="{00000000-0005-0000-0000-0000901D0000}"/>
    <cellStyle name="Standard 2 126 2 2" xfId="7845" xr:uid="{00000000-0005-0000-0000-0000911D0000}"/>
    <cellStyle name="Standard 2 126 2 2 2" xfId="7846" xr:uid="{00000000-0005-0000-0000-0000921D0000}"/>
    <cellStyle name="Standard 2 126 2 2 2 2" xfId="12060" xr:uid="{00000000-0005-0000-0000-0000931D0000}"/>
    <cellStyle name="Standard 2 126 2 2 2 2 2" xfId="17250" xr:uid="{00000000-0005-0000-0000-0000941D0000}"/>
    <cellStyle name="Standard 2 126 2 2 2 2 2 2" xfId="27630" xr:uid="{00000000-0005-0000-0000-0000951D0000}"/>
    <cellStyle name="Standard 2 126 2 2 2 2 2 3" xfId="38010" xr:uid="{00000000-0005-0000-0000-0000961D0000}"/>
    <cellStyle name="Standard 2 126 2 2 2 2 3" xfId="22440" xr:uid="{00000000-0005-0000-0000-0000971D0000}"/>
    <cellStyle name="Standard 2 126 2 2 2 2 4" xfId="32820" xr:uid="{00000000-0005-0000-0000-0000981D0000}"/>
    <cellStyle name="Standard 2 126 2 2 2 3" xfId="14655" xr:uid="{00000000-0005-0000-0000-0000991D0000}"/>
    <cellStyle name="Standard 2 126 2 2 2 3 2" xfId="25035" xr:uid="{00000000-0005-0000-0000-00009A1D0000}"/>
    <cellStyle name="Standard 2 126 2 2 2 3 3" xfId="35415" xr:uid="{00000000-0005-0000-0000-00009B1D0000}"/>
    <cellStyle name="Standard 2 126 2 2 2 4" xfId="19845" xr:uid="{00000000-0005-0000-0000-00009C1D0000}"/>
    <cellStyle name="Standard 2 126 2 2 2 5" xfId="30225" xr:uid="{00000000-0005-0000-0000-00009D1D0000}"/>
    <cellStyle name="Standard 2 126 2 2 3" xfId="12059" xr:uid="{00000000-0005-0000-0000-00009E1D0000}"/>
    <cellStyle name="Standard 2 126 2 2 3 2" xfId="17249" xr:uid="{00000000-0005-0000-0000-00009F1D0000}"/>
    <cellStyle name="Standard 2 126 2 2 3 2 2" xfId="27629" xr:uid="{00000000-0005-0000-0000-0000A01D0000}"/>
    <cellStyle name="Standard 2 126 2 2 3 2 3" xfId="38009" xr:uid="{00000000-0005-0000-0000-0000A11D0000}"/>
    <cellStyle name="Standard 2 126 2 2 3 3" xfId="22439" xr:uid="{00000000-0005-0000-0000-0000A21D0000}"/>
    <cellStyle name="Standard 2 126 2 2 3 4" xfId="32819" xr:uid="{00000000-0005-0000-0000-0000A31D0000}"/>
    <cellStyle name="Standard 2 126 2 2 4" xfId="14654" xr:uid="{00000000-0005-0000-0000-0000A41D0000}"/>
    <cellStyle name="Standard 2 126 2 2 4 2" xfId="25034" xr:uid="{00000000-0005-0000-0000-0000A51D0000}"/>
    <cellStyle name="Standard 2 126 2 2 4 3" xfId="35414" xr:uid="{00000000-0005-0000-0000-0000A61D0000}"/>
    <cellStyle name="Standard 2 126 2 2 5" xfId="19844" xr:uid="{00000000-0005-0000-0000-0000A71D0000}"/>
    <cellStyle name="Standard 2 126 2 2 6" xfId="30224" xr:uid="{00000000-0005-0000-0000-0000A81D0000}"/>
    <cellStyle name="Standard 2 126 2 3" xfId="7847" xr:uid="{00000000-0005-0000-0000-0000A91D0000}"/>
    <cellStyle name="Standard 2 126 2 3 2" xfId="12061" xr:uid="{00000000-0005-0000-0000-0000AA1D0000}"/>
    <cellStyle name="Standard 2 126 2 3 2 2" xfId="17251" xr:uid="{00000000-0005-0000-0000-0000AB1D0000}"/>
    <cellStyle name="Standard 2 126 2 3 2 2 2" xfId="27631" xr:uid="{00000000-0005-0000-0000-0000AC1D0000}"/>
    <cellStyle name="Standard 2 126 2 3 2 2 3" xfId="38011" xr:uid="{00000000-0005-0000-0000-0000AD1D0000}"/>
    <cellStyle name="Standard 2 126 2 3 2 3" xfId="22441" xr:uid="{00000000-0005-0000-0000-0000AE1D0000}"/>
    <cellStyle name="Standard 2 126 2 3 2 4" xfId="32821" xr:uid="{00000000-0005-0000-0000-0000AF1D0000}"/>
    <cellStyle name="Standard 2 126 2 3 3" xfId="14656" xr:uid="{00000000-0005-0000-0000-0000B01D0000}"/>
    <cellStyle name="Standard 2 126 2 3 3 2" xfId="25036" xr:uid="{00000000-0005-0000-0000-0000B11D0000}"/>
    <cellStyle name="Standard 2 126 2 3 3 3" xfId="35416" xr:uid="{00000000-0005-0000-0000-0000B21D0000}"/>
    <cellStyle name="Standard 2 126 2 3 4" xfId="19846" xr:uid="{00000000-0005-0000-0000-0000B31D0000}"/>
    <cellStyle name="Standard 2 126 2 3 5" xfId="30226" xr:uid="{00000000-0005-0000-0000-0000B41D0000}"/>
    <cellStyle name="Standard 2 126 2 4" xfId="7844" xr:uid="{00000000-0005-0000-0000-0000B51D0000}"/>
    <cellStyle name="Standard 2 126 2 4 2" xfId="12058" xr:uid="{00000000-0005-0000-0000-0000B61D0000}"/>
    <cellStyle name="Standard 2 126 2 4 2 2" xfId="17248" xr:uid="{00000000-0005-0000-0000-0000B71D0000}"/>
    <cellStyle name="Standard 2 126 2 4 2 2 2" xfId="27628" xr:uid="{00000000-0005-0000-0000-0000B81D0000}"/>
    <cellStyle name="Standard 2 126 2 4 2 2 3" xfId="38008" xr:uid="{00000000-0005-0000-0000-0000B91D0000}"/>
    <cellStyle name="Standard 2 126 2 4 2 3" xfId="22438" xr:uid="{00000000-0005-0000-0000-0000BA1D0000}"/>
    <cellStyle name="Standard 2 126 2 4 2 4" xfId="32818" xr:uid="{00000000-0005-0000-0000-0000BB1D0000}"/>
    <cellStyle name="Standard 2 126 2 4 3" xfId="14653" xr:uid="{00000000-0005-0000-0000-0000BC1D0000}"/>
    <cellStyle name="Standard 2 126 2 4 3 2" xfId="25033" xr:uid="{00000000-0005-0000-0000-0000BD1D0000}"/>
    <cellStyle name="Standard 2 126 2 4 3 3" xfId="35413" xr:uid="{00000000-0005-0000-0000-0000BE1D0000}"/>
    <cellStyle name="Standard 2 126 2 4 4" xfId="19843" xr:uid="{00000000-0005-0000-0000-0000BF1D0000}"/>
    <cellStyle name="Standard 2 126 2 4 5" xfId="30223" xr:uid="{00000000-0005-0000-0000-0000C01D0000}"/>
    <cellStyle name="Standard 2 126 2 5" xfId="11571" xr:uid="{00000000-0005-0000-0000-0000C11D0000}"/>
    <cellStyle name="Standard 2 126 2 5 2" xfId="16761" xr:uid="{00000000-0005-0000-0000-0000C21D0000}"/>
    <cellStyle name="Standard 2 126 2 5 2 2" xfId="27141" xr:uid="{00000000-0005-0000-0000-0000C31D0000}"/>
    <cellStyle name="Standard 2 126 2 5 2 3" xfId="37521" xr:uid="{00000000-0005-0000-0000-0000C41D0000}"/>
    <cellStyle name="Standard 2 126 2 5 3" xfId="21951" xr:uid="{00000000-0005-0000-0000-0000C51D0000}"/>
    <cellStyle name="Standard 2 126 2 5 4" xfId="32331" xr:uid="{00000000-0005-0000-0000-0000C61D0000}"/>
    <cellStyle name="Standard 2 126 2 6" xfId="14166" xr:uid="{00000000-0005-0000-0000-0000C71D0000}"/>
    <cellStyle name="Standard 2 126 2 6 2" xfId="24546" xr:uid="{00000000-0005-0000-0000-0000C81D0000}"/>
    <cellStyle name="Standard 2 126 2 6 3" xfId="34926" xr:uid="{00000000-0005-0000-0000-0000C91D0000}"/>
    <cellStyle name="Standard 2 126 2 7" xfId="19356" xr:uid="{00000000-0005-0000-0000-0000CA1D0000}"/>
    <cellStyle name="Standard 2 126 2 8" xfId="29736" xr:uid="{00000000-0005-0000-0000-0000CB1D0000}"/>
    <cellStyle name="Standard 2 126 3" xfId="5766" xr:uid="{00000000-0005-0000-0000-0000CC1D0000}"/>
    <cellStyle name="Standard 2 126 3 2" xfId="7849" xr:uid="{00000000-0005-0000-0000-0000CD1D0000}"/>
    <cellStyle name="Standard 2 126 3 2 2" xfId="7850" xr:uid="{00000000-0005-0000-0000-0000CE1D0000}"/>
    <cellStyle name="Standard 2 126 3 2 2 2" xfId="12064" xr:uid="{00000000-0005-0000-0000-0000CF1D0000}"/>
    <cellStyle name="Standard 2 126 3 2 2 2 2" xfId="17254" xr:uid="{00000000-0005-0000-0000-0000D01D0000}"/>
    <cellStyle name="Standard 2 126 3 2 2 2 2 2" xfId="27634" xr:uid="{00000000-0005-0000-0000-0000D11D0000}"/>
    <cellStyle name="Standard 2 126 3 2 2 2 2 3" xfId="38014" xr:uid="{00000000-0005-0000-0000-0000D21D0000}"/>
    <cellStyle name="Standard 2 126 3 2 2 2 3" xfId="22444" xr:uid="{00000000-0005-0000-0000-0000D31D0000}"/>
    <cellStyle name="Standard 2 126 3 2 2 2 4" xfId="32824" xr:uid="{00000000-0005-0000-0000-0000D41D0000}"/>
    <cellStyle name="Standard 2 126 3 2 2 3" xfId="14659" xr:uid="{00000000-0005-0000-0000-0000D51D0000}"/>
    <cellStyle name="Standard 2 126 3 2 2 3 2" xfId="25039" xr:uid="{00000000-0005-0000-0000-0000D61D0000}"/>
    <cellStyle name="Standard 2 126 3 2 2 3 3" xfId="35419" xr:uid="{00000000-0005-0000-0000-0000D71D0000}"/>
    <cellStyle name="Standard 2 126 3 2 2 4" xfId="19849" xr:uid="{00000000-0005-0000-0000-0000D81D0000}"/>
    <cellStyle name="Standard 2 126 3 2 2 5" xfId="30229" xr:uid="{00000000-0005-0000-0000-0000D91D0000}"/>
    <cellStyle name="Standard 2 126 3 2 3" xfId="12063" xr:uid="{00000000-0005-0000-0000-0000DA1D0000}"/>
    <cellStyle name="Standard 2 126 3 2 3 2" xfId="17253" xr:uid="{00000000-0005-0000-0000-0000DB1D0000}"/>
    <cellStyle name="Standard 2 126 3 2 3 2 2" xfId="27633" xr:uid="{00000000-0005-0000-0000-0000DC1D0000}"/>
    <cellStyle name="Standard 2 126 3 2 3 2 3" xfId="38013" xr:uid="{00000000-0005-0000-0000-0000DD1D0000}"/>
    <cellStyle name="Standard 2 126 3 2 3 3" xfId="22443" xr:uid="{00000000-0005-0000-0000-0000DE1D0000}"/>
    <cellStyle name="Standard 2 126 3 2 3 4" xfId="32823" xr:uid="{00000000-0005-0000-0000-0000DF1D0000}"/>
    <cellStyle name="Standard 2 126 3 2 4" xfId="14658" xr:uid="{00000000-0005-0000-0000-0000E01D0000}"/>
    <cellStyle name="Standard 2 126 3 2 4 2" xfId="25038" xr:uid="{00000000-0005-0000-0000-0000E11D0000}"/>
    <cellStyle name="Standard 2 126 3 2 4 3" xfId="35418" xr:uid="{00000000-0005-0000-0000-0000E21D0000}"/>
    <cellStyle name="Standard 2 126 3 2 5" xfId="19848" xr:uid="{00000000-0005-0000-0000-0000E31D0000}"/>
    <cellStyle name="Standard 2 126 3 2 6" xfId="30228" xr:uid="{00000000-0005-0000-0000-0000E41D0000}"/>
    <cellStyle name="Standard 2 126 3 3" xfId="7851" xr:uid="{00000000-0005-0000-0000-0000E51D0000}"/>
    <cellStyle name="Standard 2 126 3 3 2" xfId="12065" xr:uid="{00000000-0005-0000-0000-0000E61D0000}"/>
    <cellStyle name="Standard 2 126 3 3 2 2" xfId="17255" xr:uid="{00000000-0005-0000-0000-0000E71D0000}"/>
    <cellStyle name="Standard 2 126 3 3 2 2 2" xfId="27635" xr:uid="{00000000-0005-0000-0000-0000E81D0000}"/>
    <cellStyle name="Standard 2 126 3 3 2 2 3" xfId="38015" xr:uid="{00000000-0005-0000-0000-0000E91D0000}"/>
    <cellStyle name="Standard 2 126 3 3 2 3" xfId="22445" xr:uid="{00000000-0005-0000-0000-0000EA1D0000}"/>
    <cellStyle name="Standard 2 126 3 3 2 4" xfId="32825" xr:uid="{00000000-0005-0000-0000-0000EB1D0000}"/>
    <cellStyle name="Standard 2 126 3 3 3" xfId="14660" xr:uid="{00000000-0005-0000-0000-0000EC1D0000}"/>
    <cellStyle name="Standard 2 126 3 3 3 2" xfId="25040" xr:uid="{00000000-0005-0000-0000-0000ED1D0000}"/>
    <cellStyle name="Standard 2 126 3 3 3 3" xfId="35420" xr:uid="{00000000-0005-0000-0000-0000EE1D0000}"/>
    <cellStyle name="Standard 2 126 3 3 4" xfId="19850" xr:uid="{00000000-0005-0000-0000-0000EF1D0000}"/>
    <cellStyle name="Standard 2 126 3 3 5" xfId="30230" xr:uid="{00000000-0005-0000-0000-0000F01D0000}"/>
    <cellStyle name="Standard 2 126 3 4" xfId="7848" xr:uid="{00000000-0005-0000-0000-0000F11D0000}"/>
    <cellStyle name="Standard 2 126 3 4 2" xfId="12062" xr:uid="{00000000-0005-0000-0000-0000F21D0000}"/>
    <cellStyle name="Standard 2 126 3 4 2 2" xfId="17252" xr:uid="{00000000-0005-0000-0000-0000F31D0000}"/>
    <cellStyle name="Standard 2 126 3 4 2 2 2" xfId="27632" xr:uid="{00000000-0005-0000-0000-0000F41D0000}"/>
    <cellStyle name="Standard 2 126 3 4 2 2 3" xfId="38012" xr:uid="{00000000-0005-0000-0000-0000F51D0000}"/>
    <cellStyle name="Standard 2 126 3 4 2 3" xfId="22442" xr:uid="{00000000-0005-0000-0000-0000F61D0000}"/>
    <cellStyle name="Standard 2 126 3 4 2 4" xfId="32822" xr:uid="{00000000-0005-0000-0000-0000F71D0000}"/>
    <cellStyle name="Standard 2 126 3 4 3" xfId="14657" xr:uid="{00000000-0005-0000-0000-0000F81D0000}"/>
    <cellStyle name="Standard 2 126 3 4 3 2" xfId="25037" xr:uid="{00000000-0005-0000-0000-0000F91D0000}"/>
    <cellStyle name="Standard 2 126 3 4 3 3" xfId="35417" xr:uid="{00000000-0005-0000-0000-0000FA1D0000}"/>
    <cellStyle name="Standard 2 126 3 4 4" xfId="19847" xr:uid="{00000000-0005-0000-0000-0000FB1D0000}"/>
    <cellStyle name="Standard 2 126 3 4 5" xfId="30227" xr:uid="{00000000-0005-0000-0000-0000FC1D0000}"/>
    <cellStyle name="Standard 2 126 3 5" xfId="11728" xr:uid="{00000000-0005-0000-0000-0000FD1D0000}"/>
    <cellStyle name="Standard 2 126 3 5 2" xfId="16918" xr:uid="{00000000-0005-0000-0000-0000FE1D0000}"/>
    <cellStyle name="Standard 2 126 3 5 2 2" xfId="27298" xr:uid="{00000000-0005-0000-0000-0000FF1D0000}"/>
    <cellStyle name="Standard 2 126 3 5 2 3" xfId="37678" xr:uid="{00000000-0005-0000-0000-0000001E0000}"/>
    <cellStyle name="Standard 2 126 3 5 3" xfId="22108" xr:uid="{00000000-0005-0000-0000-0000011E0000}"/>
    <cellStyle name="Standard 2 126 3 5 4" xfId="32488" xr:uid="{00000000-0005-0000-0000-0000021E0000}"/>
    <cellStyle name="Standard 2 126 3 6" xfId="14323" xr:uid="{00000000-0005-0000-0000-0000031E0000}"/>
    <cellStyle name="Standard 2 126 3 6 2" xfId="24703" xr:uid="{00000000-0005-0000-0000-0000041E0000}"/>
    <cellStyle name="Standard 2 126 3 6 3" xfId="35083" xr:uid="{00000000-0005-0000-0000-0000051E0000}"/>
    <cellStyle name="Standard 2 126 3 7" xfId="19513" xr:uid="{00000000-0005-0000-0000-0000061E0000}"/>
    <cellStyle name="Standard 2 126 3 8" xfId="29893" xr:uid="{00000000-0005-0000-0000-0000071E0000}"/>
    <cellStyle name="Standard 2 126 4" xfId="7852" xr:uid="{00000000-0005-0000-0000-0000081E0000}"/>
    <cellStyle name="Standard 2 126 4 2" xfId="7853" xr:uid="{00000000-0005-0000-0000-0000091E0000}"/>
    <cellStyle name="Standard 2 126 4 2 2" xfId="12067" xr:uid="{00000000-0005-0000-0000-00000A1E0000}"/>
    <cellStyle name="Standard 2 126 4 2 2 2" xfId="17257" xr:uid="{00000000-0005-0000-0000-00000B1E0000}"/>
    <cellStyle name="Standard 2 126 4 2 2 2 2" xfId="27637" xr:uid="{00000000-0005-0000-0000-00000C1E0000}"/>
    <cellStyle name="Standard 2 126 4 2 2 2 3" xfId="38017" xr:uid="{00000000-0005-0000-0000-00000D1E0000}"/>
    <cellStyle name="Standard 2 126 4 2 2 3" xfId="22447" xr:uid="{00000000-0005-0000-0000-00000E1E0000}"/>
    <cellStyle name="Standard 2 126 4 2 2 4" xfId="32827" xr:uid="{00000000-0005-0000-0000-00000F1E0000}"/>
    <cellStyle name="Standard 2 126 4 2 3" xfId="14662" xr:uid="{00000000-0005-0000-0000-0000101E0000}"/>
    <cellStyle name="Standard 2 126 4 2 3 2" xfId="25042" xr:uid="{00000000-0005-0000-0000-0000111E0000}"/>
    <cellStyle name="Standard 2 126 4 2 3 3" xfId="35422" xr:uid="{00000000-0005-0000-0000-0000121E0000}"/>
    <cellStyle name="Standard 2 126 4 2 4" xfId="19852" xr:uid="{00000000-0005-0000-0000-0000131E0000}"/>
    <cellStyle name="Standard 2 126 4 2 5" xfId="30232" xr:uid="{00000000-0005-0000-0000-0000141E0000}"/>
    <cellStyle name="Standard 2 126 4 3" xfId="12066" xr:uid="{00000000-0005-0000-0000-0000151E0000}"/>
    <cellStyle name="Standard 2 126 4 3 2" xfId="17256" xr:uid="{00000000-0005-0000-0000-0000161E0000}"/>
    <cellStyle name="Standard 2 126 4 3 2 2" xfId="27636" xr:uid="{00000000-0005-0000-0000-0000171E0000}"/>
    <cellStyle name="Standard 2 126 4 3 2 3" xfId="38016" xr:uid="{00000000-0005-0000-0000-0000181E0000}"/>
    <cellStyle name="Standard 2 126 4 3 3" xfId="22446" xr:uid="{00000000-0005-0000-0000-0000191E0000}"/>
    <cellStyle name="Standard 2 126 4 3 4" xfId="32826" xr:uid="{00000000-0005-0000-0000-00001A1E0000}"/>
    <cellStyle name="Standard 2 126 4 4" xfId="14661" xr:uid="{00000000-0005-0000-0000-00001B1E0000}"/>
    <cellStyle name="Standard 2 126 4 4 2" xfId="25041" xr:uid="{00000000-0005-0000-0000-00001C1E0000}"/>
    <cellStyle name="Standard 2 126 4 4 3" xfId="35421" xr:uid="{00000000-0005-0000-0000-00001D1E0000}"/>
    <cellStyle name="Standard 2 126 4 5" xfId="19851" xr:uid="{00000000-0005-0000-0000-00001E1E0000}"/>
    <cellStyle name="Standard 2 126 4 6" xfId="30231" xr:uid="{00000000-0005-0000-0000-00001F1E0000}"/>
    <cellStyle name="Standard 2 126 5" xfId="7854" xr:uid="{00000000-0005-0000-0000-0000201E0000}"/>
    <cellStyle name="Standard 2 126 5 2" xfId="12068" xr:uid="{00000000-0005-0000-0000-0000211E0000}"/>
    <cellStyle name="Standard 2 126 5 2 2" xfId="17258" xr:uid="{00000000-0005-0000-0000-0000221E0000}"/>
    <cellStyle name="Standard 2 126 5 2 2 2" xfId="27638" xr:uid="{00000000-0005-0000-0000-0000231E0000}"/>
    <cellStyle name="Standard 2 126 5 2 2 3" xfId="38018" xr:uid="{00000000-0005-0000-0000-0000241E0000}"/>
    <cellStyle name="Standard 2 126 5 2 3" xfId="22448" xr:uid="{00000000-0005-0000-0000-0000251E0000}"/>
    <cellStyle name="Standard 2 126 5 2 4" xfId="32828" xr:uid="{00000000-0005-0000-0000-0000261E0000}"/>
    <cellStyle name="Standard 2 126 5 3" xfId="14663" xr:uid="{00000000-0005-0000-0000-0000271E0000}"/>
    <cellStyle name="Standard 2 126 5 3 2" xfId="25043" xr:uid="{00000000-0005-0000-0000-0000281E0000}"/>
    <cellStyle name="Standard 2 126 5 3 3" xfId="35423" xr:uid="{00000000-0005-0000-0000-0000291E0000}"/>
    <cellStyle name="Standard 2 126 5 4" xfId="19853" xr:uid="{00000000-0005-0000-0000-00002A1E0000}"/>
    <cellStyle name="Standard 2 126 5 5" xfId="30233" xr:uid="{00000000-0005-0000-0000-00002B1E0000}"/>
    <cellStyle name="Standard 2 126 6" xfId="7843" xr:uid="{00000000-0005-0000-0000-00002C1E0000}"/>
    <cellStyle name="Standard 2 126 6 2" xfId="12057" xr:uid="{00000000-0005-0000-0000-00002D1E0000}"/>
    <cellStyle name="Standard 2 126 6 2 2" xfId="17247" xr:uid="{00000000-0005-0000-0000-00002E1E0000}"/>
    <cellStyle name="Standard 2 126 6 2 2 2" xfId="27627" xr:uid="{00000000-0005-0000-0000-00002F1E0000}"/>
    <cellStyle name="Standard 2 126 6 2 2 3" xfId="38007" xr:uid="{00000000-0005-0000-0000-0000301E0000}"/>
    <cellStyle name="Standard 2 126 6 2 3" xfId="22437" xr:uid="{00000000-0005-0000-0000-0000311E0000}"/>
    <cellStyle name="Standard 2 126 6 2 4" xfId="32817" xr:uid="{00000000-0005-0000-0000-0000321E0000}"/>
    <cellStyle name="Standard 2 126 6 3" xfId="14652" xr:uid="{00000000-0005-0000-0000-0000331E0000}"/>
    <cellStyle name="Standard 2 126 6 3 2" xfId="25032" xr:uid="{00000000-0005-0000-0000-0000341E0000}"/>
    <cellStyle name="Standard 2 126 6 3 3" xfId="35412" xr:uid="{00000000-0005-0000-0000-0000351E0000}"/>
    <cellStyle name="Standard 2 126 6 4" xfId="19842" xr:uid="{00000000-0005-0000-0000-0000361E0000}"/>
    <cellStyle name="Standard 2 126 6 5" xfId="30222" xr:uid="{00000000-0005-0000-0000-0000371E0000}"/>
    <cellStyle name="Standard 2 126 7" xfId="11417" xr:uid="{00000000-0005-0000-0000-0000381E0000}"/>
    <cellStyle name="Standard 2 126 7 2" xfId="16607" xr:uid="{00000000-0005-0000-0000-0000391E0000}"/>
    <cellStyle name="Standard 2 126 7 2 2" xfId="26987" xr:uid="{00000000-0005-0000-0000-00003A1E0000}"/>
    <cellStyle name="Standard 2 126 7 2 3" xfId="37367" xr:uid="{00000000-0005-0000-0000-00003B1E0000}"/>
    <cellStyle name="Standard 2 126 7 3" xfId="21797" xr:uid="{00000000-0005-0000-0000-00003C1E0000}"/>
    <cellStyle name="Standard 2 126 7 4" xfId="32177" xr:uid="{00000000-0005-0000-0000-00003D1E0000}"/>
    <cellStyle name="Standard 2 126 8" xfId="14012" xr:uid="{00000000-0005-0000-0000-00003E1E0000}"/>
    <cellStyle name="Standard 2 126 8 2" xfId="24392" xr:uid="{00000000-0005-0000-0000-00003F1E0000}"/>
    <cellStyle name="Standard 2 126 8 3" xfId="34772" xr:uid="{00000000-0005-0000-0000-0000401E0000}"/>
    <cellStyle name="Standard 2 126 9" xfId="19202" xr:uid="{00000000-0005-0000-0000-0000411E0000}"/>
    <cellStyle name="Standard 2 127" xfId="2502" xr:uid="{00000000-0005-0000-0000-0000421E0000}"/>
    <cellStyle name="Standard 2 127 10" xfId="29583" xr:uid="{00000000-0005-0000-0000-0000431E0000}"/>
    <cellStyle name="Standard 2 127 2" xfId="4115" xr:uid="{00000000-0005-0000-0000-0000441E0000}"/>
    <cellStyle name="Standard 2 127 2 2" xfId="7857" xr:uid="{00000000-0005-0000-0000-0000451E0000}"/>
    <cellStyle name="Standard 2 127 2 2 2" xfId="7858" xr:uid="{00000000-0005-0000-0000-0000461E0000}"/>
    <cellStyle name="Standard 2 127 2 2 2 2" xfId="12072" xr:uid="{00000000-0005-0000-0000-0000471E0000}"/>
    <cellStyle name="Standard 2 127 2 2 2 2 2" xfId="17262" xr:uid="{00000000-0005-0000-0000-0000481E0000}"/>
    <cellStyle name="Standard 2 127 2 2 2 2 2 2" xfId="27642" xr:uid="{00000000-0005-0000-0000-0000491E0000}"/>
    <cellStyle name="Standard 2 127 2 2 2 2 2 3" xfId="38022" xr:uid="{00000000-0005-0000-0000-00004A1E0000}"/>
    <cellStyle name="Standard 2 127 2 2 2 2 3" xfId="22452" xr:uid="{00000000-0005-0000-0000-00004B1E0000}"/>
    <cellStyle name="Standard 2 127 2 2 2 2 4" xfId="32832" xr:uid="{00000000-0005-0000-0000-00004C1E0000}"/>
    <cellStyle name="Standard 2 127 2 2 2 3" xfId="14667" xr:uid="{00000000-0005-0000-0000-00004D1E0000}"/>
    <cellStyle name="Standard 2 127 2 2 2 3 2" xfId="25047" xr:uid="{00000000-0005-0000-0000-00004E1E0000}"/>
    <cellStyle name="Standard 2 127 2 2 2 3 3" xfId="35427" xr:uid="{00000000-0005-0000-0000-00004F1E0000}"/>
    <cellStyle name="Standard 2 127 2 2 2 4" xfId="19857" xr:uid="{00000000-0005-0000-0000-0000501E0000}"/>
    <cellStyle name="Standard 2 127 2 2 2 5" xfId="30237" xr:uid="{00000000-0005-0000-0000-0000511E0000}"/>
    <cellStyle name="Standard 2 127 2 2 3" xfId="12071" xr:uid="{00000000-0005-0000-0000-0000521E0000}"/>
    <cellStyle name="Standard 2 127 2 2 3 2" xfId="17261" xr:uid="{00000000-0005-0000-0000-0000531E0000}"/>
    <cellStyle name="Standard 2 127 2 2 3 2 2" xfId="27641" xr:uid="{00000000-0005-0000-0000-0000541E0000}"/>
    <cellStyle name="Standard 2 127 2 2 3 2 3" xfId="38021" xr:uid="{00000000-0005-0000-0000-0000551E0000}"/>
    <cellStyle name="Standard 2 127 2 2 3 3" xfId="22451" xr:uid="{00000000-0005-0000-0000-0000561E0000}"/>
    <cellStyle name="Standard 2 127 2 2 3 4" xfId="32831" xr:uid="{00000000-0005-0000-0000-0000571E0000}"/>
    <cellStyle name="Standard 2 127 2 2 4" xfId="14666" xr:uid="{00000000-0005-0000-0000-0000581E0000}"/>
    <cellStyle name="Standard 2 127 2 2 4 2" xfId="25046" xr:uid="{00000000-0005-0000-0000-0000591E0000}"/>
    <cellStyle name="Standard 2 127 2 2 4 3" xfId="35426" xr:uid="{00000000-0005-0000-0000-00005A1E0000}"/>
    <cellStyle name="Standard 2 127 2 2 5" xfId="19856" xr:uid="{00000000-0005-0000-0000-00005B1E0000}"/>
    <cellStyle name="Standard 2 127 2 2 6" xfId="30236" xr:uid="{00000000-0005-0000-0000-00005C1E0000}"/>
    <cellStyle name="Standard 2 127 2 3" xfId="7859" xr:uid="{00000000-0005-0000-0000-00005D1E0000}"/>
    <cellStyle name="Standard 2 127 2 3 2" xfId="12073" xr:uid="{00000000-0005-0000-0000-00005E1E0000}"/>
    <cellStyle name="Standard 2 127 2 3 2 2" xfId="17263" xr:uid="{00000000-0005-0000-0000-00005F1E0000}"/>
    <cellStyle name="Standard 2 127 2 3 2 2 2" xfId="27643" xr:uid="{00000000-0005-0000-0000-0000601E0000}"/>
    <cellStyle name="Standard 2 127 2 3 2 2 3" xfId="38023" xr:uid="{00000000-0005-0000-0000-0000611E0000}"/>
    <cellStyle name="Standard 2 127 2 3 2 3" xfId="22453" xr:uid="{00000000-0005-0000-0000-0000621E0000}"/>
    <cellStyle name="Standard 2 127 2 3 2 4" xfId="32833" xr:uid="{00000000-0005-0000-0000-0000631E0000}"/>
    <cellStyle name="Standard 2 127 2 3 3" xfId="14668" xr:uid="{00000000-0005-0000-0000-0000641E0000}"/>
    <cellStyle name="Standard 2 127 2 3 3 2" xfId="25048" xr:uid="{00000000-0005-0000-0000-0000651E0000}"/>
    <cellStyle name="Standard 2 127 2 3 3 3" xfId="35428" xr:uid="{00000000-0005-0000-0000-0000661E0000}"/>
    <cellStyle name="Standard 2 127 2 3 4" xfId="19858" xr:uid="{00000000-0005-0000-0000-0000671E0000}"/>
    <cellStyle name="Standard 2 127 2 3 5" xfId="30238" xr:uid="{00000000-0005-0000-0000-0000681E0000}"/>
    <cellStyle name="Standard 2 127 2 4" xfId="7856" xr:uid="{00000000-0005-0000-0000-0000691E0000}"/>
    <cellStyle name="Standard 2 127 2 4 2" xfId="12070" xr:uid="{00000000-0005-0000-0000-00006A1E0000}"/>
    <cellStyle name="Standard 2 127 2 4 2 2" xfId="17260" xr:uid="{00000000-0005-0000-0000-00006B1E0000}"/>
    <cellStyle name="Standard 2 127 2 4 2 2 2" xfId="27640" xr:uid="{00000000-0005-0000-0000-00006C1E0000}"/>
    <cellStyle name="Standard 2 127 2 4 2 2 3" xfId="38020" xr:uid="{00000000-0005-0000-0000-00006D1E0000}"/>
    <cellStyle name="Standard 2 127 2 4 2 3" xfId="22450" xr:uid="{00000000-0005-0000-0000-00006E1E0000}"/>
    <cellStyle name="Standard 2 127 2 4 2 4" xfId="32830" xr:uid="{00000000-0005-0000-0000-00006F1E0000}"/>
    <cellStyle name="Standard 2 127 2 4 3" xfId="14665" xr:uid="{00000000-0005-0000-0000-0000701E0000}"/>
    <cellStyle name="Standard 2 127 2 4 3 2" xfId="25045" xr:uid="{00000000-0005-0000-0000-0000711E0000}"/>
    <cellStyle name="Standard 2 127 2 4 3 3" xfId="35425" xr:uid="{00000000-0005-0000-0000-0000721E0000}"/>
    <cellStyle name="Standard 2 127 2 4 4" xfId="19855" xr:uid="{00000000-0005-0000-0000-0000731E0000}"/>
    <cellStyle name="Standard 2 127 2 4 5" xfId="30235" xr:uid="{00000000-0005-0000-0000-0000741E0000}"/>
    <cellStyle name="Standard 2 127 2 5" xfId="11572" xr:uid="{00000000-0005-0000-0000-0000751E0000}"/>
    <cellStyle name="Standard 2 127 2 5 2" xfId="16762" xr:uid="{00000000-0005-0000-0000-0000761E0000}"/>
    <cellStyle name="Standard 2 127 2 5 2 2" xfId="27142" xr:uid="{00000000-0005-0000-0000-0000771E0000}"/>
    <cellStyle name="Standard 2 127 2 5 2 3" xfId="37522" xr:uid="{00000000-0005-0000-0000-0000781E0000}"/>
    <cellStyle name="Standard 2 127 2 5 3" xfId="21952" xr:uid="{00000000-0005-0000-0000-0000791E0000}"/>
    <cellStyle name="Standard 2 127 2 5 4" xfId="32332" xr:uid="{00000000-0005-0000-0000-00007A1E0000}"/>
    <cellStyle name="Standard 2 127 2 6" xfId="14167" xr:uid="{00000000-0005-0000-0000-00007B1E0000}"/>
    <cellStyle name="Standard 2 127 2 6 2" xfId="24547" xr:uid="{00000000-0005-0000-0000-00007C1E0000}"/>
    <cellStyle name="Standard 2 127 2 6 3" xfId="34927" xr:uid="{00000000-0005-0000-0000-00007D1E0000}"/>
    <cellStyle name="Standard 2 127 2 7" xfId="19357" xr:uid="{00000000-0005-0000-0000-00007E1E0000}"/>
    <cellStyle name="Standard 2 127 2 8" xfId="29737" xr:uid="{00000000-0005-0000-0000-00007F1E0000}"/>
    <cellStyle name="Standard 2 127 3" xfId="5767" xr:uid="{00000000-0005-0000-0000-0000801E0000}"/>
    <cellStyle name="Standard 2 127 3 2" xfId="7861" xr:uid="{00000000-0005-0000-0000-0000811E0000}"/>
    <cellStyle name="Standard 2 127 3 2 2" xfId="7862" xr:uid="{00000000-0005-0000-0000-0000821E0000}"/>
    <cellStyle name="Standard 2 127 3 2 2 2" xfId="12076" xr:uid="{00000000-0005-0000-0000-0000831E0000}"/>
    <cellStyle name="Standard 2 127 3 2 2 2 2" xfId="17266" xr:uid="{00000000-0005-0000-0000-0000841E0000}"/>
    <cellStyle name="Standard 2 127 3 2 2 2 2 2" xfId="27646" xr:uid="{00000000-0005-0000-0000-0000851E0000}"/>
    <cellStyle name="Standard 2 127 3 2 2 2 2 3" xfId="38026" xr:uid="{00000000-0005-0000-0000-0000861E0000}"/>
    <cellStyle name="Standard 2 127 3 2 2 2 3" xfId="22456" xr:uid="{00000000-0005-0000-0000-0000871E0000}"/>
    <cellStyle name="Standard 2 127 3 2 2 2 4" xfId="32836" xr:uid="{00000000-0005-0000-0000-0000881E0000}"/>
    <cellStyle name="Standard 2 127 3 2 2 3" xfId="14671" xr:uid="{00000000-0005-0000-0000-0000891E0000}"/>
    <cellStyle name="Standard 2 127 3 2 2 3 2" xfId="25051" xr:uid="{00000000-0005-0000-0000-00008A1E0000}"/>
    <cellStyle name="Standard 2 127 3 2 2 3 3" xfId="35431" xr:uid="{00000000-0005-0000-0000-00008B1E0000}"/>
    <cellStyle name="Standard 2 127 3 2 2 4" xfId="19861" xr:uid="{00000000-0005-0000-0000-00008C1E0000}"/>
    <cellStyle name="Standard 2 127 3 2 2 5" xfId="30241" xr:uid="{00000000-0005-0000-0000-00008D1E0000}"/>
    <cellStyle name="Standard 2 127 3 2 3" xfId="12075" xr:uid="{00000000-0005-0000-0000-00008E1E0000}"/>
    <cellStyle name="Standard 2 127 3 2 3 2" xfId="17265" xr:uid="{00000000-0005-0000-0000-00008F1E0000}"/>
    <cellStyle name="Standard 2 127 3 2 3 2 2" xfId="27645" xr:uid="{00000000-0005-0000-0000-0000901E0000}"/>
    <cellStyle name="Standard 2 127 3 2 3 2 3" xfId="38025" xr:uid="{00000000-0005-0000-0000-0000911E0000}"/>
    <cellStyle name="Standard 2 127 3 2 3 3" xfId="22455" xr:uid="{00000000-0005-0000-0000-0000921E0000}"/>
    <cellStyle name="Standard 2 127 3 2 3 4" xfId="32835" xr:uid="{00000000-0005-0000-0000-0000931E0000}"/>
    <cellStyle name="Standard 2 127 3 2 4" xfId="14670" xr:uid="{00000000-0005-0000-0000-0000941E0000}"/>
    <cellStyle name="Standard 2 127 3 2 4 2" xfId="25050" xr:uid="{00000000-0005-0000-0000-0000951E0000}"/>
    <cellStyle name="Standard 2 127 3 2 4 3" xfId="35430" xr:uid="{00000000-0005-0000-0000-0000961E0000}"/>
    <cellStyle name="Standard 2 127 3 2 5" xfId="19860" xr:uid="{00000000-0005-0000-0000-0000971E0000}"/>
    <cellStyle name="Standard 2 127 3 2 6" xfId="30240" xr:uid="{00000000-0005-0000-0000-0000981E0000}"/>
    <cellStyle name="Standard 2 127 3 3" xfId="7863" xr:uid="{00000000-0005-0000-0000-0000991E0000}"/>
    <cellStyle name="Standard 2 127 3 3 2" xfId="12077" xr:uid="{00000000-0005-0000-0000-00009A1E0000}"/>
    <cellStyle name="Standard 2 127 3 3 2 2" xfId="17267" xr:uid="{00000000-0005-0000-0000-00009B1E0000}"/>
    <cellStyle name="Standard 2 127 3 3 2 2 2" xfId="27647" xr:uid="{00000000-0005-0000-0000-00009C1E0000}"/>
    <cellStyle name="Standard 2 127 3 3 2 2 3" xfId="38027" xr:uid="{00000000-0005-0000-0000-00009D1E0000}"/>
    <cellStyle name="Standard 2 127 3 3 2 3" xfId="22457" xr:uid="{00000000-0005-0000-0000-00009E1E0000}"/>
    <cellStyle name="Standard 2 127 3 3 2 4" xfId="32837" xr:uid="{00000000-0005-0000-0000-00009F1E0000}"/>
    <cellStyle name="Standard 2 127 3 3 3" xfId="14672" xr:uid="{00000000-0005-0000-0000-0000A01E0000}"/>
    <cellStyle name="Standard 2 127 3 3 3 2" xfId="25052" xr:uid="{00000000-0005-0000-0000-0000A11E0000}"/>
    <cellStyle name="Standard 2 127 3 3 3 3" xfId="35432" xr:uid="{00000000-0005-0000-0000-0000A21E0000}"/>
    <cellStyle name="Standard 2 127 3 3 4" xfId="19862" xr:uid="{00000000-0005-0000-0000-0000A31E0000}"/>
    <cellStyle name="Standard 2 127 3 3 5" xfId="30242" xr:uid="{00000000-0005-0000-0000-0000A41E0000}"/>
    <cellStyle name="Standard 2 127 3 4" xfId="7860" xr:uid="{00000000-0005-0000-0000-0000A51E0000}"/>
    <cellStyle name="Standard 2 127 3 4 2" xfId="12074" xr:uid="{00000000-0005-0000-0000-0000A61E0000}"/>
    <cellStyle name="Standard 2 127 3 4 2 2" xfId="17264" xr:uid="{00000000-0005-0000-0000-0000A71E0000}"/>
    <cellStyle name="Standard 2 127 3 4 2 2 2" xfId="27644" xr:uid="{00000000-0005-0000-0000-0000A81E0000}"/>
    <cellStyle name="Standard 2 127 3 4 2 2 3" xfId="38024" xr:uid="{00000000-0005-0000-0000-0000A91E0000}"/>
    <cellStyle name="Standard 2 127 3 4 2 3" xfId="22454" xr:uid="{00000000-0005-0000-0000-0000AA1E0000}"/>
    <cellStyle name="Standard 2 127 3 4 2 4" xfId="32834" xr:uid="{00000000-0005-0000-0000-0000AB1E0000}"/>
    <cellStyle name="Standard 2 127 3 4 3" xfId="14669" xr:uid="{00000000-0005-0000-0000-0000AC1E0000}"/>
    <cellStyle name="Standard 2 127 3 4 3 2" xfId="25049" xr:uid="{00000000-0005-0000-0000-0000AD1E0000}"/>
    <cellStyle name="Standard 2 127 3 4 3 3" xfId="35429" xr:uid="{00000000-0005-0000-0000-0000AE1E0000}"/>
    <cellStyle name="Standard 2 127 3 4 4" xfId="19859" xr:uid="{00000000-0005-0000-0000-0000AF1E0000}"/>
    <cellStyle name="Standard 2 127 3 4 5" xfId="30239" xr:uid="{00000000-0005-0000-0000-0000B01E0000}"/>
    <cellStyle name="Standard 2 127 3 5" xfId="11729" xr:uid="{00000000-0005-0000-0000-0000B11E0000}"/>
    <cellStyle name="Standard 2 127 3 5 2" xfId="16919" xr:uid="{00000000-0005-0000-0000-0000B21E0000}"/>
    <cellStyle name="Standard 2 127 3 5 2 2" xfId="27299" xr:uid="{00000000-0005-0000-0000-0000B31E0000}"/>
    <cellStyle name="Standard 2 127 3 5 2 3" xfId="37679" xr:uid="{00000000-0005-0000-0000-0000B41E0000}"/>
    <cellStyle name="Standard 2 127 3 5 3" xfId="22109" xr:uid="{00000000-0005-0000-0000-0000B51E0000}"/>
    <cellStyle name="Standard 2 127 3 5 4" xfId="32489" xr:uid="{00000000-0005-0000-0000-0000B61E0000}"/>
    <cellStyle name="Standard 2 127 3 6" xfId="14324" xr:uid="{00000000-0005-0000-0000-0000B71E0000}"/>
    <cellStyle name="Standard 2 127 3 6 2" xfId="24704" xr:uid="{00000000-0005-0000-0000-0000B81E0000}"/>
    <cellStyle name="Standard 2 127 3 6 3" xfId="35084" xr:uid="{00000000-0005-0000-0000-0000B91E0000}"/>
    <cellStyle name="Standard 2 127 3 7" xfId="19514" xr:uid="{00000000-0005-0000-0000-0000BA1E0000}"/>
    <cellStyle name="Standard 2 127 3 8" xfId="29894" xr:uid="{00000000-0005-0000-0000-0000BB1E0000}"/>
    <cellStyle name="Standard 2 127 4" xfId="7864" xr:uid="{00000000-0005-0000-0000-0000BC1E0000}"/>
    <cellStyle name="Standard 2 127 4 2" xfId="7865" xr:uid="{00000000-0005-0000-0000-0000BD1E0000}"/>
    <cellStyle name="Standard 2 127 4 2 2" xfId="12079" xr:uid="{00000000-0005-0000-0000-0000BE1E0000}"/>
    <cellStyle name="Standard 2 127 4 2 2 2" xfId="17269" xr:uid="{00000000-0005-0000-0000-0000BF1E0000}"/>
    <cellStyle name="Standard 2 127 4 2 2 2 2" xfId="27649" xr:uid="{00000000-0005-0000-0000-0000C01E0000}"/>
    <cellStyle name="Standard 2 127 4 2 2 2 3" xfId="38029" xr:uid="{00000000-0005-0000-0000-0000C11E0000}"/>
    <cellStyle name="Standard 2 127 4 2 2 3" xfId="22459" xr:uid="{00000000-0005-0000-0000-0000C21E0000}"/>
    <cellStyle name="Standard 2 127 4 2 2 4" xfId="32839" xr:uid="{00000000-0005-0000-0000-0000C31E0000}"/>
    <cellStyle name="Standard 2 127 4 2 3" xfId="14674" xr:uid="{00000000-0005-0000-0000-0000C41E0000}"/>
    <cellStyle name="Standard 2 127 4 2 3 2" xfId="25054" xr:uid="{00000000-0005-0000-0000-0000C51E0000}"/>
    <cellStyle name="Standard 2 127 4 2 3 3" xfId="35434" xr:uid="{00000000-0005-0000-0000-0000C61E0000}"/>
    <cellStyle name="Standard 2 127 4 2 4" xfId="19864" xr:uid="{00000000-0005-0000-0000-0000C71E0000}"/>
    <cellStyle name="Standard 2 127 4 2 5" xfId="30244" xr:uid="{00000000-0005-0000-0000-0000C81E0000}"/>
    <cellStyle name="Standard 2 127 4 3" xfId="12078" xr:uid="{00000000-0005-0000-0000-0000C91E0000}"/>
    <cellStyle name="Standard 2 127 4 3 2" xfId="17268" xr:uid="{00000000-0005-0000-0000-0000CA1E0000}"/>
    <cellStyle name="Standard 2 127 4 3 2 2" xfId="27648" xr:uid="{00000000-0005-0000-0000-0000CB1E0000}"/>
    <cellStyle name="Standard 2 127 4 3 2 3" xfId="38028" xr:uid="{00000000-0005-0000-0000-0000CC1E0000}"/>
    <cellStyle name="Standard 2 127 4 3 3" xfId="22458" xr:uid="{00000000-0005-0000-0000-0000CD1E0000}"/>
    <cellStyle name="Standard 2 127 4 3 4" xfId="32838" xr:uid="{00000000-0005-0000-0000-0000CE1E0000}"/>
    <cellStyle name="Standard 2 127 4 4" xfId="14673" xr:uid="{00000000-0005-0000-0000-0000CF1E0000}"/>
    <cellStyle name="Standard 2 127 4 4 2" xfId="25053" xr:uid="{00000000-0005-0000-0000-0000D01E0000}"/>
    <cellStyle name="Standard 2 127 4 4 3" xfId="35433" xr:uid="{00000000-0005-0000-0000-0000D11E0000}"/>
    <cellStyle name="Standard 2 127 4 5" xfId="19863" xr:uid="{00000000-0005-0000-0000-0000D21E0000}"/>
    <cellStyle name="Standard 2 127 4 6" xfId="30243" xr:uid="{00000000-0005-0000-0000-0000D31E0000}"/>
    <cellStyle name="Standard 2 127 5" xfId="7866" xr:uid="{00000000-0005-0000-0000-0000D41E0000}"/>
    <cellStyle name="Standard 2 127 5 2" xfId="12080" xr:uid="{00000000-0005-0000-0000-0000D51E0000}"/>
    <cellStyle name="Standard 2 127 5 2 2" xfId="17270" xr:uid="{00000000-0005-0000-0000-0000D61E0000}"/>
    <cellStyle name="Standard 2 127 5 2 2 2" xfId="27650" xr:uid="{00000000-0005-0000-0000-0000D71E0000}"/>
    <cellStyle name="Standard 2 127 5 2 2 3" xfId="38030" xr:uid="{00000000-0005-0000-0000-0000D81E0000}"/>
    <cellStyle name="Standard 2 127 5 2 3" xfId="22460" xr:uid="{00000000-0005-0000-0000-0000D91E0000}"/>
    <cellStyle name="Standard 2 127 5 2 4" xfId="32840" xr:uid="{00000000-0005-0000-0000-0000DA1E0000}"/>
    <cellStyle name="Standard 2 127 5 3" xfId="14675" xr:uid="{00000000-0005-0000-0000-0000DB1E0000}"/>
    <cellStyle name="Standard 2 127 5 3 2" xfId="25055" xr:uid="{00000000-0005-0000-0000-0000DC1E0000}"/>
    <cellStyle name="Standard 2 127 5 3 3" xfId="35435" xr:uid="{00000000-0005-0000-0000-0000DD1E0000}"/>
    <cellStyle name="Standard 2 127 5 4" xfId="19865" xr:uid="{00000000-0005-0000-0000-0000DE1E0000}"/>
    <cellStyle name="Standard 2 127 5 5" xfId="30245" xr:uid="{00000000-0005-0000-0000-0000DF1E0000}"/>
    <cellStyle name="Standard 2 127 6" xfId="7855" xr:uid="{00000000-0005-0000-0000-0000E01E0000}"/>
    <cellStyle name="Standard 2 127 6 2" xfId="12069" xr:uid="{00000000-0005-0000-0000-0000E11E0000}"/>
    <cellStyle name="Standard 2 127 6 2 2" xfId="17259" xr:uid="{00000000-0005-0000-0000-0000E21E0000}"/>
    <cellStyle name="Standard 2 127 6 2 2 2" xfId="27639" xr:uid="{00000000-0005-0000-0000-0000E31E0000}"/>
    <cellStyle name="Standard 2 127 6 2 2 3" xfId="38019" xr:uid="{00000000-0005-0000-0000-0000E41E0000}"/>
    <cellStyle name="Standard 2 127 6 2 3" xfId="22449" xr:uid="{00000000-0005-0000-0000-0000E51E0000}"/>
    <cellStyle name="Standard 2 127 6 2 4" xfId="32829" xr:uid="{00000000-0005-0000-0000-0000E61E0000}"/>
    <cellStyle name="Standard 2 127 6 3" xfId="14664" xr:uid="{00000000-0005-0000-0000-0000E71E0000}"/>
    <cellStyle name="Standard 2 127 6 3 2" xfId="25044" xr:uid="{00000000-0005-0000-0000-0000E81E0000}"/>
    <cellStyle name="Standard 2 127 6 3 3" xfId="35424" xr:uid="{00000000-0005-0000-0000-0000E91E0000}"/>
    <cellStyle name="Standard 2 127 6 4" xfId="19854" xr:uid="{00000000-0005-0000-0000-0000EA1E0000}"/>
    <cellStyle name="Standard 2 127 6 5" xfId="30234" xr:uid="{00000000-0005-0000-0000-0000EB1E0000}"/>
    <cellStyle name="Standard 2 127 7" xfId="11418" xr:uid="{00000000-0005-0000-0000-0000EC1E0000}"/>
    <cellStyle name="Standard 2 127 7 2" xfId="16608" xr:uid="{00000000-0005-0000-0000-0000ED1E0000}"/>
    <cellStyle name="Standard 2 127 7 2 2" xfId="26988" xr:uid="{00000000-0005-0000-0000-0000EE1E0000}"/>
    <cellStyle name="Standard 2 127 7 2 3" xfId="37368" xr:uid="{00000000-0005-0000-0000-0000EF1E0000}"/>
    <cellStyle name="Standard 2 127 7 3" xfId="21798" xr:uid="{00000000-0005-0000-0000-0000F01E0000}"/>
    <cellStyle name="Standard 2 127 7 4" xfId="32178" xr:uid="{00000000-0005-0000-0000-0000F11E0000}"/>
    <cellStyle name="Standard 2 127 8" xfId="14013" xr:uid="{00000000-0005-0000-0000-0000F21E0000}"/>
    <cellStyle name="Standard 2 127 8 2" xfId="24393" xr:uid="{00000000-0005-0000-0000-0000F31E0000}"/>
    <cellStyle name="Standard 2 127 8 3" xfId="34773" xr:uid="{00000000-0005-0000-0000-0000F41E0000}"/>
    <cellStyle name="Standard 2 127 9" xfId="19203" xr:uid="{00000000-0005-0000-0000-0000F51E0000}"/>
    <cellStyle name="Standard 2 128" xfId="2503" xr:uid="{00000000-0005-0000-0000-0000F61E0000}"/>
    <cellStyle name="Standard 2 128 10" xfId="29584" xr:uid="{00000000-0005-0000-0000-0000F71E0000}"/>
    <cellStyle name="Standard 2 128 2" xfId="4116" xr:uid="{00000000-0005-0000-0000-0000F81E0000}"/>
    <cellStyle name="Standard 2 128 2 2" xfId="7869" xr:uid="{00000000-0005-0000-0000-0000F91E0000}"/>
    <cellStyle name="Standard 2 128 2 2 2" xfId="7870" xr:uid="{00000000-0005-0000-0000-0000FA1E0000}"/>
    <cellStyle name="Standard 2 128 2 2 2 2" xfId="12084" xr:uid="{00000000-0005-0000-0000-0000FB1E0000}"/>
    <cellStyle name="Standard 2 128 2 2 2 2 2" xfId="17274" xr:uid="{00000000-0005-0000-0000-0000FC1E0000}"/>
    <cellStyle name="Standard 2 128 2 2 2 2 2 2" xfId="27654" xr:uid="{00000000-0005-0000-0000-0000FD1E0000}"/>
    <cellStyle name="Standard 2 128 2 2 2 2 2 3" xfId="38034" xr:uid="{00000000-0005-0000-0000-0000FE1E0000}"/>
    <cellStyle name="Standard 2 128 2 2 2 2 3" xfId="22464" xr:uid="{00000000-0005-0000-0000-0000FF1E0000}"/>
    <cellStyle name="Standard 2 128 2 2 2 2 4" xfId="32844" xr:uid="{00000000-0005-0000-0000-0000001F0000}"/>
    <cellStyle name="Standard 2 128 2 2 2 3" xfId="14679" xr:uid="{00000000-0005-0000-0000-0000011F0000}"/>
    <cellStyle name="Standard 2 128 2 2 2 3 2" xfId="25059" xr:uid="{00000000-0005-0000-0000-0000021F0000}"/>
    <cellStyle name="Standard 2 128 2 2 2 3 3" xfId="35439" xr:uid="{00000000-0005-0000-0000-0000031F0000}"/>
    <cellStyle name="Standard 2 128 2 2 2 4" xfId="19869" xr:uid="{00000000-0005-0000-0000-0000041F0000}"/>
    <cellStyle name="Standard 2 128 2 2 2 5" xfId="30249" xr:uid="{00000000-0005-0000-0000-0000051F0000}"/>
    <cellStyle name="Standard 2 128 2 2 3" xfId="12083" xr:uid="{00000000-0005-0000-0000-0000061F0000}"/>
    <cellStyle name="Standard 2 128 2 2 3 2" xfId="17273" xr:uid="{00000000-0005-0000-0000-0000071F0000}"/>
    <cellStyle name="Standard 2 128 2 2 3 2 2" xfId="27653" xr:uid="{00000000-0005-0000-0000-0000081F0000}"/>
    <cellStyle name="Standard 2 128 2 2 3 2 3" xfId="38033" xr:uid="{00000000-0005-0000-0000-0000091F0000}"/>
    <cellStyle name="Standard 2 128 2 2 3 3" xfId="22463" xr:uid="{00000000-0005-0000-0000-00000A1F0000}"/>
    <cellStyle name="Standard 2 128 2 2 3 4" xfId="32843" xr:uid="{00000000-0005-0000-0000-00000B1F0000}"/>
    <cellStyle name="Standard 2 128 2 2 4" xfId="14678" xr:uid="{00000000-0005-0000-0000-00000C1F0000}"/>
    <cellStyle name="Standard 2 128 2 2 4 2" xfId="25058" xr:uid="{00000000-0005-0000-0000-00000D1F0000}"/>
    <cellStyle name="Standard 2 128 2 2 4 3" xfId="35438" xr:uid="{00000000-0005-0000-0000-00000E1F0000}"/>
    <cellStyle name="Standard 2 128 2 2 5" xfId="19868" xr:uid="{00000000-0005-0000-0000-00000F1F0000}"/>
    <cellStyle name="Standard 2 128 2 2 6" xfId="30248" xr:uid="{00000000-0005-0000-0000-0000101F0000}"/>
    <cellStyle name="Standard 2 128 2 3" xfId="7871" xr:uid="{00000000-0005-0000-0000-0000111F0000}"/>
    <cellStyle name="Standard 2 128 2 3 2" xfId="12085" xr:uid="{00000000-0005-0000-0000-0000121F0000}"/>
    <cellStyle name="Standard 2 128 2 3 2 2" xfId="17275" xr:uid="{00000000-0005-0000-0000-0000131F0000}"/>
    <cellStyle name="Standard 2 128 2 3 2 2 2" xfId="27655" xr:uid="{00000000-0005-0000-0000-0000141F0000}"/>
    <cellStyle name="Standard 2 128 2 3 2 2 3" xfId="38035" xr:uid="{00000000-0005-0000-0000-0000151F0000}"/>
    <cellStyle name="Standard 2 128 2 3 2 3" xfId="22465" xr:uid="{00000000-0005-0000-0000-0000161F0000}"/>
    <cellStyle name="Standard 2 128 2 3 2 4" xfId="32845" xr:uid="{00000000-0005-0000-0000-0000171F0000}"/>
    <cellStyle name="Standard 2 128 2 3 3" xfId="14680" xr:uid="{00000000-0005-0000-0000-0000181F0000}"/>
    <cellStyle name="Standard 2 128 2 3 3 2" xfId="25060" xr:uid="{00000000-0005-0000-0000-0000191F0000}"/>
    <cellStyle name="Standard 2 128 2 3 3 3" xfId="35440" xr:uid="{00000000-0005-0000-0000-00001A1F0000}"/>
    <cellStyle name="Standard 2 128 2 3 4" xfId="19870" xr:uid="{00000000-0005-0000-0000-00001B1F0000}"/>
    <cellStyle name="Standard 2 128 2 3 5" xfId="30250" xr:uid="{00000000-0005-0000-0000-00001C1F0000}"/>
    <cellStyle name="Standard 2 128 2 4" xfId="7868" xr:uid="{00000000-0005-0000-0000-00001D1F0000}"/>
    <cellStyle name="Standard 2 128 2 4 2" xfId="12082" xr:uid="{00000000-0005-0000-0000-00001E1F0000}"/>
    <cellStyle name="Standard 2 128 2 4 2 2" xfId="17272" xr:uid="{00000000-0005-0000-0000-00001F1F0000}"/>
    <cellStyle name="Standard 2 128 2 4 2 2 2" xfId="27652" xr:uid="{00000000-0005-0000-0000-0000201F0000}"/>
    <cellStyle name="Standard 2 128 2 4 2 2 3" xfId="38032" xr:uid="{00000000-0005-0000-0000-0000211F0000}"/>
    <cellStyle name="Standard 2 128 2 4 2 3" xfId="22462" xr:uid="{00000000-0005-0000-0000-0000221F0000}"/>
    <cellStyle name="Standard 2 128 2 4 2 4" xfId="32842" xr:uid="{00000000-0005-0000-0000-0000231F0000}"/>
    <cellStyle name="Standard 2 128 2 4 3" xfId="14677" xr:uid="{00000000-0005-0000-0000-0000241F0000}"/>
    <cellStyle name="Standard 2 128 2 4 3 2" xfId="25057" xr:uid="{00000000-0005-0000-0000-0000251F0000}"/>
    <cellStyle name="Standard 2 128 2 4 3 3" xfId="35437" xr:uid="{00000000-0005-0000-0000-0000261F0000}"/>
    <cellStyle name="Standard 2 128 2 4 4" xfId="19867" xr:uid="{00000000-0005-0000-0000-0000271F0000}"/>
    <cellStyle name="Standard 2 128 2 4 5" xfId="30247" xr:uid="{00000000-0005-0000-0000-0000281F0000}"/>
    <cellStyle name="Standard 2 128 2 5" xfId="11573" xr:uid="{00000000-0005-0000-0000-0000291F0000}"/>
    <cellStyle name="Standard 2 128 2 5 2" xfId="16763" xr:uid="{00000000-0005-0000-0000-00002A1F0000}"/>
    <cellStyle name="Standard 2 128 2 5 2 2" xfId="27143" xr:uid="{00000000-0005-0000-0000-00002B1F0000}"/>
    <cellStyle name="Standard 2 128 2 5 2 3" xfId="37523" xr:uid="{00000000-0005-0000-0000-00002C1F0000}"/>
    <cellStyle name="Standard 2 128 2 5 3" xfId="21953" xr:uid="{00000000-0005-0000-0000-00002D1F0000}"/>
    <cellStyle name="Standard 2 128 2 5 4" xfId="32333" xr:uid="{00000000-0005-0000-0000-00002E1F0000}"/>
    <cellStyle name="Standard 2 128 2 6" xfId="14168" xr:uid="{00000000-0005-0000-0000-00002F1F0000}"/>
    <cellStyle name="Standard 2 128 2 6 2" xfId="24548" xr:uid="{00000000-0005-0000-0000-0000301F0000}"/>
    <cellStyle name="Standard 2 128 2 6 3" xfId="34928" xr:uid="{00000000-0005-0000-0000-0000311F0000}"/>
    <cellStyle name="Standard 2 128 2 7" xfId="19358" xr:uid="{00000000-0005-0000-0000-0000321F0000}"/>
    <cellStyle name="Standard 2 128 2 8" xfId="29738" xr:uid="{00000000-0005-0000-0000-0000331F0000}"/>
    <cellStyle name="Standard 2 128 3" xfId="5768" xr:uid="{00000000-0005-0000-0000-0000341F0000}"/>
    <cellStyle name="Standard 2 128 3 2" xfId="7873" xr:uid="{00000000-0005-0000-0000-0000351F0000}"/>
    <cellStyle name="Standard 2 128 3 2 2" xfId="7874" xr:uid="{00000000-0005-0000-0000-0000361F0000}"/>
    <cellStyle name="Standard 2 128 3 2 2 2" xfId="12088" xr:uid="{00000000-0005-0000-0000-0000371F0000}"/>
    <cellStyle name="Standard 2 128 3 2 2 2 2" xfId="17278" xr:uid="{00000000-0005-0000-0000-0000381F0000}"/>
    <cellStyle name="Standard 2 128 3 2 2 2 2 2" xfId="27658" xr:uid="{00000000-0005-0000-0000-0000391F0000}"/>
    <cellStyle name="Standard 2 128 3 2 2 2 2 3" xfId="38038" xr:uid="{00000000-0005-0000-0000-00003A1F0000}"/>
    <cellStyle name="Standard 2 128 3 2 2 2 3" xfId="22468" xr:uid="{00000000-0005-0000-0000-00003B1F0000}"/>
    <cellStyle name="Standard 2 128 3 2 2 2 4" xfId="32848" xr:uid="{00000000-0005-0000-0000-00003C1F0000}"/>
    <cellStyle name="Standard 2 128 3 2 2 3" xfId="14683" xr:uid="{00000000-0005-0000-0000-00003D1F0000}"/>
    <cellStyle name="Standard 2 128 3 2 2 3 2" xfId="25063" xr:uid="{00000000-0005-0000-0000-00003E1F0000}"/>
    <cellStyle name="Standard 2 128 3 2 2 3 3" xfId="35443" xr:uid="{00000000-0005-0000-0000-00003F1F0000}"/>
    <cellStyle name="Standard 2 128 3 2 2 4" xfId="19873" xr:uid="{00000000-0005-0000-0000-0000401F0000}"/>
    <cellStyle name="Standard 2 128 3 2 2 5" xfId="30253" xr:uid="{00000000-0005-0000-0000-0000411F0000}"/>
    <cellStyle name="Standard 2 128 3 2 3" xfId="12087" xr:uid="{00000000-0005-0000-0000-0000421F0000}"/>
    <cellStyle name="Standard 2 128 3 2 3 2" xfId="17277" xr:uid="{00000000-0005-0000-0000-0000431F0000}"/>
    <cellStyle name="Standard 2 128 3 2 3 2 2" xfId="27657" xr:uid="{00000000-0005-0000-0000-0000441F0000}"/>
    <cellStyle name="Standard 2 128 3 2 3 2 3" xfId="38037" xr:uid="{00000000-0005-0000-0000-0000451F0000}"/>
    <cellStyle name="Standard 2 128 3 2 3 3" xfId="22467" xr:uid="{00000000-0005-0000-0000-0000461F0000}"/>
    <cellStyle name="Standard 2 128 3 2 3 4" xfId="32847" xr:uid="{00000000-0005-0000-0000-0000471F0000}"/>
    <cellStyle name="Standard 2 128 3 2 4" xfId="14682" xr:uid="{00000000-0005-0000-0000-0000481F0000}"/>
    <cellStyle name="Standard 2 128 3 2 4 2" xfId="25062" xr:uid="{00000000-0005-0000-0000-0000491F0000}"/>
    <cellStyle name="Standard 2 128 3 2 4 3" xfId="35442" xr:uid="{00000000-0005-0000-0000-00004A1F0000}"/>
    <cellStyle name="Standard 2 128 3 2 5" xfId="19872" xr:uid="{00000000-0005-0000-0000-00004B1F0000}"/>
    <cellStyle name="Standard 2 128 3 2 6" xfId="30252" xr:uid="{00000000-0005-0000-0000-00004C1F0000}"/>
    <cellStyle name="Standard 2 128 3 3" xfId="7875" xr:uid="{00000000-0005-0000-0000-00004D1F0000}"/>
    <cellStyle name="Standard 2 128 3 3 2" xfId="12089" xr:uid="{00000000-0005-0000-0000-00004E1F0000}"/>
    <cellStyle name="Standard 2 128 3 3 2 2" xfId="17279" xr:uid="{00000000-0005-0000-0000-00004F1F0000}"/>
    <cellStyle name="Standard 2 128 3 3 2 2 2" xfId="27659" xr:uid="{00000000-0005-0000-0000-0000501F0000}"/>
    <cellStyle name="Standard 2 128 3 3 2 2 3" xfId="38039" xr:uid="{00000000-0005-0000-0000-0000511F0000}"/>
    <cellStyle name="Standard 2 128 3 3 2 3" xfId="22469" xr:uid="{00000000-0005-0000-0000-0000521F0000}"/>
    <cellStyle name="Standard 2 128 3 3 2 4" xfId="32849" xr:uid="{00000000-0005-0000-0000-0000531F0000}"/>
    <cellStyle name="Standard 2 128 3 3 3" xfId="14684" xr:uid="{00000000-0005-0000-0000-0000541F0000}"/>
    <cellStyle name="Standard 2 128 3 3 3 2" xfId="25064" xr:uid="{00000000-0005-0000-0000-0000551F0000}"/>
    <cellStyle name="Standard 2 128 3 3 3 3" xfId="35444" xr:uid="{00000000-0005-0000-0000-0000561F0000}"/>
    <cellStyle name="Standard 2 128 3 3 4" xfId="19874" xr:uid="{00000000-0005-0000-0000-0000571F0000}"/>
    <cellStyle name="Standard 2 128 3 3 5" xfId="30254" xr:uid="{00000000-0005-0000-0000-0000581F0000}"/>
    <cellStyle name="Standard 2 128 3 4" xfId="7872" xr:uid="{00000000-0005-0000-0000-0000591F0000}"/>
    <cellStyle name="Standard 2 128 3 4 2" xfId="12086" xr:uid="{00000000-0005-0000-0000-00005A1F0000}"/>
    <cellStyle name="Standard 2 128 3 4 2 2" xfId="17276" xr:uid="{00000000-0005-0000-0000-00005B1F0000}"/>
    <cellStyle name="Standard 2 128 3 4 2 2 2" xfId="27656" xr:uid="{00000000-0005-0000-0000-00005C1F0000}"/>
    <cellStyle name="Standard 2 128 3 4 2 2 3" xfId="38036" xr:uid="{00000000-0005-0000-0000-00005D1F0000}"/>
    <cellStyle name="Standard 2 128 3 4 2 3" xfId="22466" xr:uid="{00000000-0005-0000-0000-00005E1F0000}"/>
    <cellStyle name="Standard 2 128 3 4 2 4" xfId="32846" xr:uid="{00000000-0005-0000-0000-00005F1F0000}"/>
    <cellStyle name="Standard 2 128 3 4 3" xfId="14681" xr:uid="{00000000-0005-0000-0000-0000601F0000}"/>
    <cellStyle name="Standard 2 128 3 4 3 2" xfId="25061" xr:uid="{00000000-0005-0000-0000-0000611F0000}"/>
    <cellStyle name="Standard 2 128 3 4 3 3" xfId="35441" xr:uid="{00000000-0005-0000-0000-0000621F0000}"/>
    <cellStyle name="Standard 2 128 3 4 4" xfId="19871" xr:uid="{00000000-0005-0000-0000-0000631F0000}"/>
    <cellStyle name="Standard 2 128 3 4 5" xfId="30251" xr:uid="{00000000-0005-0000-0000-0000641F0000}"/>
    <cellStyle name="Standard 2 128 3 5" xfId="11730" xr:uid="{00000000-0005-0000-0000-0000651F0000}"/>
    <cellStyle name="Standard 2 128 3 5 2" xfId="16920" xr:uid="{00000000-0005-0000-0000-0000661F0000}"/>
    <cellStyle name="Standard 2 128 3 5 2 2" xfId="27300" xr:uid="{00000000-0005-0000-0000-0000671F0000}"/>
    <cellStyle name="Standard 2 128 3 5 2 3" xfId="37680" xr:uid="{00000000-0005-0000-0000-0000681F0000}"/>
    <cellStyle name="Standard 2 128 3 5 3" xfId="22110" xr:uid="{00000000-0005-0000-0000-0000691F0000}"/>
    <cellStyle name="Standard 2 128 3 5 4" xfId="32490" xr:uid="{00000000-0005-0000-0000-00006A1F0000}"/>
    <cellStyle name="Standard 2 128 3 6" xfId="14325" xr:uid="{00000000-0005-0000-0000-00006B1F0000}"/>
    <cellStyle name="Standard 2 128 3 6 2" xfId="24705" xr:uid="{00000000-0005-0000-0000-00006C1F0000}"/>
    <cellStyle name="Standard 2 128 3 6 3" xfId="35085" xr:uid="{00000000-0005-0000-0000-00006D1F0000}"/>
    <cellStyle name="Standard 2 128 3 7" xfId="19515" xr:uid="{00000000-0005-0000-0000-00006E1F0000}"/>
    <cellStyle name="Standard 2 128 3 8" xfId="29895" xr:uid="{00000000-0005-0000-0000-00006F1F0000}"/>
    <cellStyle name="Standard 2 128 4" xfId="7876" xr:uid="{00000000-0005-0000-0000-0000701F0000}"/>
    <cellStyle name="Standard 2 128 4 2" xfId="7877" xr:uid="{00000000-0005-0000-0000-0000711F0000}"/>
    <cellStyle name="Standard 2 128 4 2 2" xfId="12091" xr:uid="{00000000-0005-0000-0000-0000721F0000}"/>
    <cellStyle name="Standard 2 128 4 2 2 2" xfId="17281" xr:uid="{00000000-0005-0000-0000-0000731F0000}"/>
    <cellStyle name="Standard 2 128 4 2 2 2 2" xfId="27661" xr:uid="{00000000-0005-0000-0000-0000741F0000}"/>
    <cellStyle name="Standard 2 128 4 2 2 2 3" xfId="38041" xr:uid="{00000000-0005-0000-0000-0000751F0000}"/>
    <cellStyle name="Standard 2 128 4 2 2 3" xfId="22471" xr:uid="{00000000-0005-0000-0000-0000761F0000}"/>
    <cellStyle name="Standard 2 128 4 2 2 4" xfId="32851" xr:uid="{00000000-0005-0000-0000-0000771F0000}"/>
    <cellStyle name="Standard 2 128 4 2 3" xfId="14686" xr:uid="{00000000-0005-0000-0000-0000781F0000}"/>
    <cellStyle name="Standard 2 128 4 2 3 2" xfId="25066" xr:uid="{00000000-0005-0000-0000-0000791F0000}"/>
    <cellStyle name="Standard 2 128 4 2 3 3" xfId="35446" xr:uid="{00000000-0005-0000-0000-00007A1F0000}"/>
    <cellStyle name="Standard 2 128 4 2 4" xfId="19876" xr:uid="{00000000-0005-0000-0000-00007B1F0000}"/>
    <cellStyle name="Standard 2 128 4 2 5" xfId="30256" xr:uid="{00000000-0005-0000-0000-00007C1F0000}"/>
    <cellStyle name="Standard 2 128 4 3" xfId="12090" xr:uid="{00000000-0005-0000-0000-00007D1F0000}"/>
    <cellStyle name="Standard 2 128 4 3 2" xfId="17280" xr:uid="{00000000-0005-0000-0000-00007E1F0000}"/>
    <cellStyle name="Standard 2 128 4 3 2 2" xfId="27660" xr:uid="{00000000-0005-0000-0000-00007F1F0000}"/>
    <cellStyle name="Standard 2 128 4 3 2 3" xfId="38040" xr:uid="{00000000-0005-0000-0000-0000801F0000}"/>
    <cellStyle name="Standard 2 128 4 3 3" xfId="22470" xr:uid="{00000000-0005-0000-0000-0000811F0000}"/>
    <cellStyle name="Standard 2 128 4 3 4" xfId="32850" xr:uid="{00000000-0005-0000-0000-0000821F0000}"/>
    <cellStyle name="Standard 2 128 4 4" xfId="14685" xr:uid="{00000000-0005-0000-0000-0000831F0000}"/>
    <cellStyle name="Standard 2 128 4 4 2" xfId="25065" xr:uid="{00000000-0005-0000-0000-0000841F0000}"/>
    <cellStyle name="Standard 2 128 4 4 3" xfId="35445" xr:uid="{00000000-0005-0000-0000-0000851F0000}"/>
    <cellStyle name="Standard 2 128 4 5" xfId="19875" xr:uid="{00000000-0005-0000-0000-0000861F0000}"/>
    <cellStyle name="Standard 2 128 4 6" xfId="30255" xr:uid="{00000000-0005-0000-0000-0000871F0000}"/>
    <cellStyle name="Standard 2 128 5" xfId="7878" xr:uid="{00000000-0005-0000-0000-0000881F0000}"/>
    <cellStyle name="Standard 2 128 5 2" xfId="12092" xr:uid="{00000000-0005-0000-0000-0000891F0000}"/>
    <cellStyle name="Standard 2 128 5 2 2" xfId="17282" xr:uid="{00000000-0005-0000-0000-00008A1F0000}"/>
    <cellStyle name="Standard 2 128 5 2 2 2" xfId="27662" xr:uid="{00000000-0005-0000-0000-00008B1F0000}"/>
    <cellStyle name="Standard 2 128 5 2 2 3" xfId="38042" xr:uid="{00000000-0005-0000-0000-00008C1F0000}"/>
    <cellStyle name="Standard 2 128 5 2 3" xfId="22472" xr:uid="{00000000-0005-0000-0000-00008D1F0000}"/>
    <cellStyle name="Standard 2 128 5 2 4" xfId="32852" xr:uid="{00000000-0005-0000-0000-00008E1F0000}"/>
    <cellStyle name="Standard 2 128 5 3" xfId="14687" xr:uid="{00000000-0005-0000-0000-00008F1F0000}"/>
    <cellStyle name="Standard 2 128 5 3 2" xfId="25067" xr:uid="{00000000-0005-0000-0000-0000901F0000}"/>
    <cellStyle name="Standard 2 128 5 3 3" xfId="35447" xr:uid="{00000000-0005-0000-0000-0000911F0000}"/>
    <cellStyle name="Standard 2 128 5 4" xfId="19877" xr:uid="{00000000-0005-0000-0000-0000921F0000}"/>
    <cellStyle name="Standard 2 128 5 5" xfId="30257" xr:uid="{00000000-0005-0000-0000-0000931F0000}"/>
    <cellStyle name="Standard 2 128 6" xfId="7867" xr:uid="{00000000-0005-0000-0000-0000941F0000}"/>
    <cellStyle name="Standard 2 128 6 2" xfId="12081" xr:uid="{00000000-0005-0000-0000-0000951F0000}"/>
    <cellStyle name="Standard 2 128 6 2 2" xfId="17271" xr:uid="{00000000-0005-0000-0000-0000961F0000}"/>
    <cellStyle name="Standard 2 128 6 2 2 2" xfId="27651" xr:uid="{00000000-0005-0000-0000-0000971F0000}"/>
    <cellStyle name="Standard 2 128 6 2 2 3" xfId="38031" xr:uid="{00000000-0005-0000-0000-0000981F0000}"/>
    <cellStyle name="Standard 2 128 6 2 3" xfId="22461" xr:uid="{00000000-0005-0000-0000-0000991F0000}"/>
    <cellStyle name="Standard 2 128 6 2 4" xfId="32841" xr:uid="{00000000-0005-0000-0000-00009A1F0000}"/>
    <cellStyle name="Standard 2 128 6 3" xfId="14676" xr:uid="{00000000-0005-0000-0000-00009B1F0000}"/>
    <cellStyle name="Standard 2 128 6 3 2" xfId="25056" xr:uid="{00000000-0005-0000-0000-00009C1F0000}"/>
    <cellStyle name="Standard 2 128 6 3 3" xfId="35436" xr:uid="{00000000-0005-0000-0000-00009D1F0000}"/>
    <cellStyle name="Standard 2 128 6 4" xfId="19866" xr:uid="{00000000-0005-0000-0000-00009E1F0000}"/>
    <cellStyle name="Standard 2 128 6 5" xfId="30246" xr:uid="{00000000-0005-0000-0000-00009F1F0000}"/>
    <cellStyle name="Standard 2 128 7" xfId="11419" xr:uid="{00000000-0005-0000-0000-0000A01F0000}"/>
    <cellStyle name="Standard 2 128 7 2" xfId="16609" xr:uid="{00000000-0005-0000-0000-0000A11F0000}"/>
    <cellStyle name="Standard 2 128 7 2 2" xfId="26989" xr:uid="{00000000-0005-0000-0000-0000A21F0000}"/>
    <cellStyle name="Standard 2 128 7 2 3" xfId="37369" xr:uid="{00000000-0005-0000-0000-0000A31F0000}"/>
    <cellStyle name="Standard 2 128 7 3" xfId="21799" xr:uid="{00000000-0005-0000-0000-0000A41F0000}"/>
    <cellStyle name="Standard 2 128 7 4" xfId="32179" xr:uid="{00000000-0005-0000-0000-0000A51F0000}"/>
    <cellStyle name="Standard 2 128 8" xfId="14014" xr:uid="{00000000-0005-0000-0000-0000A61F0000}"/>
    <cellStyle name="Standard 2 128 8 2" xfId="24394" xr:uid="{00000000-0005-0000-0000-0000A71F0000}"/>
    <cellStyle name="Standard 2 128 8 3" xfId="34774" xr:uid="{00000000-0005-0000-0000-0000A81F0000}"/>
    <cellStyle name="Standard 2 128 9" xfId="19204" xr:uid="{00000000-0005-0000-0000-0000A91F0000}"/>
    <cellStyle name="Standard 2 129" xfId="2504" xr:uid="{00000000-0005-0000-0000-0000AA1F0000}"/>
    <cellStyle name="Standard 2 129 10" xfId="29585" xr:uid="{00000000-0005-0000-0000-0000AB1F0000}"/>
    <cellStyle name="Standard 2 129 2" xfId="4117" xr:uid="{00000000-0005-0000-0000-0000AC1F0000}"/>
    <cellStyle name="Standard 2 129 2 2" xfId="7881" xr:uid="{00000000-0005-0000-0000-0000AD1F0000}"/>
    <cellStyle name="Standard 2 129 2 2 2" xfId="7882" xr:uid="{00000000-0005-0000-0000-0000AE1F0000}"/>
    <cellStyle name="Standard 2 129 2 2 2 2" xfId="12096" xr:uid="{00000000-0005-0000-0000-0000AF1F0000}"/>
    <cellStyle name="Standard 2 129 2 2 2 2 2" xfId="17286" xr:uid="{00000000-0005-0000-0000-0000B01F0000}"/>
    <cellStyle name="Standard 2 129 2 2 2 2 2 2" xfId="27666" xr:uid="{00000000-0005-0000-0000-0000B11F0000}"/>
    <cellStyle name="Standard 2 129 2 2 2 2 2 3" xfId="38046" xr:uid="{00000000-0005-0000-0000-0000B21F0000}"/>
    <cellStyle name="Standard 2 129 2 2 2 2 3" xfId="22476" xr:uid="{00000000-0005-0000-0000-0000B31F0000}"/>
    <cellStyle name="Standard 2 129 2 2 2 2 4" xfId="32856" xr:uid="{00000000-0005-0000-0000-0000B41F0000}"/>
    <cellStyle name="Standard 2 129 2 2 2 3" xfId="14691" xr:uid="{00000000-0005-0000-0000-0000B51F0000}"/>
    <cellStyle name="Standard 2 129 2 2 2 3 2" xfId="25071" xr:uid="{00000000-0005-0000-0000-0000B61F0000}"/>
    <cellStyle name="Standard 2 129 2 2 2 3 3" xfId="35451" xr:uid="{00000000-0005-0000-0000-0000B71F0000}"/>
    <cellStyle name="Standard 2 129 2 2 2 4" xfId="19881" xr:uid="{00000000-0005-0000-0000-0000B81F0000}"/>
    <cellStyle name="Standard 2 129 2 2 2 5" xfId="30261" xr:uid="{00000000-0005-0000-0000-0000B91F0000}"/>
    <cellStyle name="Standard 2 129 2 2 3" xfId="12095" xr:uid="{00000000-0005-0000-0000-0000BA1F0000}"/>
    <cellStyle name="Standard 2 129 2 2 3 2" xfId="17285" xr:uid="{00000000-0005-0000-0000-0000BB1F0000}"/>
    <cellStyle name="Standard 2 129 2 2 3 2 2" xfId="27665" xr:uid="{00000000-0005-0000-0000-0000BC1F0000}"/>
    <cellStyle name="Standard 2 129 2 2 3 2 3" xfId="38045" xr:uid="{00000000-0005-0000-0000-0000BD1F0000}"/>
    <cellStyle name="Standard 2 129 2 2 3 3" xfId="22475" xr:uid="{00000000-0005-0000-0000-0000BE1F0000}"/>
    <cellStyle name="Standard 2 129 2 2 3 4" xfId="32855" xr:uid="{00000000-0005-0000-0000-0000BF1F0000}"/>
    <cellStyle name="Standard 2 129 2 2 4" xfId="14690" xr:uid="{00000000-0005-0000-0000-0000C01F0000}"/>
    <cellStyle name="Standard 2 129 2 2 4 2" xfId="25070" xr:uid="{00000000-0005-0000-0000-0000C11F0000}"/>
    <cellStyle name="Standard 2 129 2 2 4 3" xfId="35450" xr:uid="{00000000-0005-0000-0000-0000C21F0000}"/>
    <cellStyle name="Standard 2 129 2 2 5" xfId="19880" xr:uid="{00000000-0005-0000-0000-0000C31F0000}"/>
    <cellStyle name="Standard 2 129 2 2 6" xfId="30260" xr:uid="{00000000-0005-0000-0000-0000C41F0000}"/>
    <cellStyle name="Standard 2 129 2 3" xfId="7883" xr:uid="{00000000-0005-0000-0000-0000C51F0000}"/>
    <cellStyle name="Standard 2 129 2 3 2" xfId="12097" xr:uid="{00000000-0005-0000-0000-0000C61F0000}"/>
    <cellStyle name="Standard 2 129 2 3 2 2" xfId="17287" xr:uid="{00000000-0005-0000-0000-0000C71F0000}"/>
    <cellStyle name="Standard 2 129 2 3 2 2 2" xfId="27667" xr:uid="{00000000-0005-0000-0000-0000C81F0000}"/>
    <cellStyle name="Standard 2 129 2 3 2 2 3" xfId="38047" xr:uid="{00000000-0005-0000-0000-0000C91F0000}"/>
    <cellStyle name="Standard 2 129 2 3 2 3" xfId="22477" xr:uid="{00000000-0005-0000-0000-0000CA1F0000}"/>
    <cellStyle name="Standard 2 129 2 3 2 4" xfId="32857" xr:uid="{00000000-0005-0000-0000-0000CB1F0000}"/>
    <cellStyle name="Standard 2 129 2 3 3" xfId="14692" xr:uid="{00000000-0005-0000-0000-0000CC1F0000}"/>
    <cellStyle name="Standard 2 129 2 3 3 2" xfId="25072" xr:uid="{00000000-0005-0000-0000-0000CD1F0000}"/>
    <cellStyle name="Standard 2 129 2 3 3 3" xfId="35452" xr:uid="{00000000-0005-0000-0000-0000CE1F0000}"/>
    <cellStyle name="Standard 2 129 2 3 4" xfId="19882" xr:uid="{00000000-0005-0000-0000-0000CF1F0000}"/>
    <cellStyle name="Standard 2 129 2 3 5" xfId="30262" xr:uid="{00000000-0005-0000-0000-0000D01F0000}"/>
    <cellStyle name="Standard 2 129 2 4" xfId="7880" xr:uid="{00000000-0005-0000-0000-0000D11F0000}"/>
    <cellStyle name="Standard 2 129 2 4 2" xfId="12094" xr:uid="{00000000-0005-0000-0000-0000D21F0000}"/>
    <cellStyle name="Standard 2 129 2 4 2 2" xfId="17284" xr:uid="{00000000-0005-0000-0000-0000D31F0000}"/>
    <cellStyle name="Standard 2 129 2 4 2 2 2" xfId="27664" xr:uid="{00000000-0005-0000-0000-0000D41F0000}"/>
    <cellStyle name="Standard 2 129 2 4 2 2 3" xfId="38044" xr:uid="{00000000-0005-0000-0000-0000D51F0000}"/>
    <cellStyle name="Standard 2 129 2 4 2 3" xfId="22474" xr:uid="{00000000-0005-0000-0000-0000D61F0000}"/>
    <cellStyle name="Standard 2 129 2 4 2 4" xfId="32854" xr:uid="{00000000-0005-0000-0000-0000D71F0000}"/>
    <cellStyle name="Standard 2 129 2 4 3" xfId="14689" xr:uid="{00000000-0005-0000-0000-0000D81F0000}"/>
    <cellStyle name="Standard 2 129 2 4 3 2" xfId="25069" xr:uid="{00000000-0005-0000-0000-0000D91F0000}"/>
    <cellStyle name="Standard 2 129 2 4 3 3" xfId="35449" xr:uid="{00000000-0005-0000-0000-0000DA1F0000}"/>
    <cellStyle name="Standard 2 129 2 4 4" xfId="19879" xr:uid="{00000000-0005-0000-0000-0000DB1F0000}"/>
    <cellStyle name="Standard 2 129 2 4 5" xfId="30259" xr:uid="{00000000-0005-0000-0000-0000DC1F0000}"/>
    <cellStyle name="Standard 2 129 2 5" xfId="11574" xr:uid="{00000000-0005-0000-0000-0000DD1F0000}"/>
    <cellStyle name="Standard 2 129 2 5 2" xfId="16764" xr:uid="{00000000-0005-0000-0000-0000DE1F0000}"/>
    <cellStyle name="Standard 2 129 2 5 2 2" xfId="27144" xr:uid="{00000000-0005-0000-0000-0000DF1F0000}"/>
    <cellStyle name="Standard 2 129 2 5 2 3" xfId="37524" xr:uid="{00000000-0005-0000-0000-0000E01F0000}"/>
    <cellStyle name="Standard 2 129 2 5 3" xfId="21954" xr:uid="{00000000-0005-0000-0000-0000E11F0000}"/>
    <cellStyle name="Standard 2 129 2 5 4" xfId="32334" xr:uid="{00000000-0005-0000-0000-0000E21F0000}"/>
    <cellStyle name="Standard 2 129 2 6" xfId="14169" xr:uid="{00000000-0005-0000-0000-0000E31F0000}"/>
    <cellStyle name="Standard 2 129 2 6 2" xfId="24549" xr:uid="{00000000-0005-0000-0000-0000E41F0000}"/>
    <cellStyle name="Standard 2 129 2 6 3" xfId="34929" xr:uid="{00000000-0005-0000-0000-0000E51F0000}"/>
    <cellStyle name="Standard 2 129 2 7" xfId="19359" xr:uid="{00000000-0005-0000-0000-0000E61F0000}"/>
    <cellStyle name="Standard 2 129 2 8" xfId="29739" xr:uid="{00000000-0005-0000-0000-0000E71F0000}"/>
    <cellStyle name="Standard 2 129 3" xfId="5769" xr:uid="{00000000-0005-0000-0000-0000E81F0000}"/>
    <cellStyle name="Standard 2 129 3 2" xfId="7885" xr:uid="{00000000-0005-0000-0000-0000E91F0000}"/>
    <cellStyle name="Standard 2 129 3 2 2" xfId="7886" xr:uid="{00000000-0005-0000-0000-0000EA1F0000}"/>
    <cellStyle name="Standard 2 129 3 2 2 2" xfId="12100" xr:uid="{00000000-0005-0000-0000-0000EB1F0000}"/>
    <cellStyle name="Standard 2 129 3 2 2 2 2" xfId="17290" xr:uid="{00000000-0005-0000-0000-0000EC1F0000}"/>
    <cellStyle name="Standard 2 129 3 2 2 2 2 2" xfId="27670" xr:uid="{00000000-0005-0000-0000-0000ED1F0000}"/>
    <cellStyle name="Standard 2 129 3 2 2 2 2 3" xfId="38050" xr:uid="{00000000-0005-0000-0000-0000EE1F0000}"/>
    <cellStyle name="Standard 2 129 3 2 2 2 3" xfId="22480" xr:uid="{00000000-0005-0000-0000-0000EF1F0000}"/>
    <cellStyle name="Standard 2 129 3 2 2 2 4" xfId="32860" xr:uid="{00000000-0005-0000-0000-0000F01F0000}"/>
    <cellStyle name="Standard 2 129 3 2 2 3" xfId="14695" xr:uid="{00000000-0005-0000-0000-0000F11F0000}"/>
    <cellStyle name="Standard 2 129 3 2 2 3 2" xfId="25075" xr:uid="{00000000-0005-0000-0000-0000F21F0000}"/>
    <cellStyle name="Standard 2 129 3 2 2 3 3" xfId="35455" xr:uid="{00000000-0005-0000-0000-0000F31F0000}"/>
    <cellStyle name="Standard 2 129 3 2 2 4" xfId="19885" xr:uid="{00000000-0005-0000-0000-0000F41F0000}"/>
    <cellStyle name="Standard 2 129 3 2 2 5" xfId="30265" xr:uid="{00000000-0005-0000-0000-0000F51F0000}"/>
    <cellStyle name="Standard 2 129 3 2 3" xfId="12099" xr:uid="{00000000-0005-0000-0000-0000F61F0000}"/>
    <cellStyle name="Standard 2 129 3 2 3 2" xfId="17289" xr:uid="{00000000-0005-0000-0000-0000F71F0000}"/>
    <cellStyle name="Standard 2 129 3 2 3 2 2" xfId="27669" xr:uid="{00000000-0005-0000-0000-0000F81F0000}"/>
    <cellStyle name="Standard 2 129 3 2 3 2 3" xfId="38049" xr:uid="{00000000-0005-0000-0000-0000F91F0000}"/>
    <cellStyle name="Standard 2 129 3 2 3 3" xfId="22479" xr:uid="{00000000-0005-0000-0000-0000FA1F0000}"/>
    <cellStyle name="Standard 2 129 3 2 3 4" xfId="32859" xr:uid="{00000000-0005-0000-0000-0000FB1F0000}"/>
    <cellStyle name="Standard 2 129 3 2 4" xfId="14694" xr:uid="{00000000-0005-0000-0000-0000FC1F0000}"/>
    <cellStyle name="Standard 2 129 3 2 4 2" xfId="25074" xr:uid="{00000000-0005-0000-0000-0000FD1F0000}"/>
    <cellStyle name="Standard 2 129 3 2 4 3" xfId="35454" xr:uid="{00000000-0005-0000-0000-0000FE1F0000}"/>
    <cellStyle name="Standard 2 129 3 2 5" xfId="19884" xr:uid="{00000000-0005-0000-0000-0000FF1F0000}"/>
    <cellStyle name="Standard 2 129 3 2 6" xfId="30264" xr:uid="{00000000-0005-0000-0000-000000200000}"/>
    <cellStyle name="Standard 2 129 3 3" xfId="7887" xr:uid="{00000000-0005-0000-0000-000001200000}"/>
    <cellStyle name="Standard 2 129 3 3 2" xfId="12101" xr:uid="{00000000-0005-0000-0000-000002200000}"/>
    <cellStyle name="Standard 2 129 3 3 2 2" xfId="17291" xr:uid="{00000000-0005-0000-0000-000003200000}"/>
    <cellStyle name="Standard 2 129 3 3 2 2 2" xfId="27671" xr:uid="{00000000-0005-0000-0000-000004200000}"/>
    <cellStyle name="Standard 2 129 3 3 2 2 3" xfId="38051" xr:uid="{00000000-0005-0000-0000-000005200000}"/>
    <cellStyle name="Standard 2 129 3 3 2 3" xfId="22481" xr:uid="{00000000-0005-0000-0000-000006200000}"/>
    <cellStyle name="Standard 2 129 3 3 2 4" xfId="32861" xr:uid="{00000000-0005-0000-0000-000007200000}"/>
    <cellStyle name="Standard 2 129 3 3 3" xfId="14696" xr:uid="{00000000-0005-0000-0000-000008200000}"/>
    <cellStyle name="Standard 2 129 3 3 3 2" xfId="25076" xr:uid="{00000000-0005-0000-0000-000009200000}"/>
    <cellStyle name="Standard 2 129 3 3 3 3" xfId="35456" xr:uid="{00000000-0005-0000-0000-00000A200000}"/>
    <cellStyle name="Standard 2 129 3 3 4" xfId="19886" xr:uid="{00000000-0005-0000-0000-00000B200000}"/>
    <cellStyle name="Standard 2 129 3 3 5" xfId="30266" xr:uid="{00000000-0005-0000-0000-00000C200000}"/>
    <cellStyle name="Standard 2 129 3 4" xfId="7884" xr:uid="{00000000-0005-0000-0000-00000D200000}"/>
    <cellStyle name="Standard 2 129 3 4 2" xfId="12098" xr:uid="{00000000-0005-0000-0000-00000E200000}"/>
    <cellStyle name="Standard 2 129 3 4 2 2" xfId="17288" xr:uid="{00000000-0005-0000-0000-00000F200000}"/>
    <cellStyle name="Standard 2 129 3 4 2 2 2" xfId="27668" xr:uid="{00000000-0005-0000-0000-000010200000}"/>
    <cellStyle name="Standard 2 129 3 4 2 2 3" xfId="38048" xr:uid="{00000000-0005-0000-0000-000011200000}"/>
    <cellStyle name="Standard 2 129 3 4 2 3" xfId="22478" xr:uid="{00000000-0005-0000-0000-000012200000}"/>
    <cellStyle name="Standard 2 129 3 4 2 4" xfId="32858" xr:uid="{00000000-0005-0000-0000-000013200000}"/>
    <cellStyle name="Standard 2 129 3 4 3" xfId="14693" xr:uid="{00000000-0005-0000-0000-000014200000}"/>
    <cellStyle name="Standard 2 129 3 4 3 2" xfId="25073" xr:uid="{00000000-0005-0000-0000-000015200000}"/>
    <cellStyle name="Standard 2 129 3 4 3 3" xfId="35453" xr:uid="{00000000-0005-0000-0000-000016200000}"/>
    <cellStyle name="Standard 2 129 3 4 4" xfId="19883" xr:uid="{00000000-0005-0000-0000-000017200000}"/>
    <cellStyle name="Standard 2 129 3 4 5" xfId="30263" xr:uid="{00000000-0005-0000-0000-000018200000}"/>
    <cellStyle name="Standard 2 129 3 5" xfId="11731" xr:uid="{00000000-0005-0000-0000-000019200000}"/>
    <cellStyle name="Standard 2 129 3 5 2" xfId="16921" xr:uid="{00000000-0005-0000-0000-00001A200000}"/>
    <cellStyle name="Standard 2 129 3 5 2 2" xfId="27301" xr:uid="{00000000-0005-0000-0000-00001B200000}"/>
    <cellStyle name="Standard 2 129 3 5 2 3" xfId="37681" xr:uid="{00000000-0005-0000-0000-00001C200000}"/>
    <cellStyle name="Standard 2 129 3 5 3" xfId="22111" xr:uid="{00000000-0005-0000-0000-00001D200000}"/>
    <cellStyle name="Standard 2 129 3 5 4" xfId="32491" xr:uid="{00000000-0005-0000-0000-00001E200000}"/>
    <cellStyle name="Standard 2 129 3 6" xfId="14326" xr:uid="{00000000-0005-0000-0000-00001F200000}"/>
    <cellStyle name="Standard 2 129 3 6 2" xfId="24706" xr:uid="{00000000-0005-0000-0000-000020200000}"/>
    <cellStyle name="Standard 2 129 3 6 3" xfId="35086" xr:uid="{00000000-0005-0000-0000-000021200000}"/>
    <cellStyle name="Standard 2 129 3 7" xfId="19516" xr:uid="{00000000-0005-0000-0000-000022200000}"/>
    <cellStyle name="Standard 2 129 3 8" xfId="29896" xr:uid="{00000000-0005-0000-0000-000023200000}"/>
    <cellStyle name="Standard 2 129 4" xfId="7888" xr:uid="{00000000-0005-0000-0000-000024200000}"/>
    <cellStyle name="Standard 2 129 4 2" xfId="7889" xr:uid="{00000000-0005-0000-0000-000025200000}"/>
    <cellStyle name="Standard 2 129 4 2 2" xfId="12103" xr:uid="{00000000-0005-0000-0000-000026200000}"/>
    <cellStyle name="Standard 2 129 4 2 2 2" xfId="17293" xr:uid="{00000000-0005-0000-0000-000027200000}"/>
    <cellStyle name="Standard 2 129 4 2 2 2 2" xfId="27673" xr:uid="{00000000-0005-0000-0000-000028200000}"/>
    <cellStyle name="Standard 2 129 4 2 2 2 3" xfId="38053" xr:uid="{00000000-0005-0000-0000-000029200000}"/>
    <cellStyle name="Standard 2 129 4 2 2 3" xfId="22483" xr:uid="{00000000-0005-0000-0000-00002A200000}"/>
    <cellStyle name="Standard 2 129 4 2 2 4" xfId="32863" xr:uid="{00000000-0005-0000-0000-00002B200000}"/>
    <cellStyle name="Standard 2 129 4 2 3" xfId="14698" xr:uid="{00000000-0005-0000-0000-00002C200000}"/>
    <cellStyle name="Standard 2 129 4 2 3 2" xfId="25078" xr:uid="{00000000-0005-0000-0000-00002D200000}"/>
    <cellStyle name="Standard 2 129 4 2 3 3" xfId="35458" xr:uid="{00000000-0005-0000-0000-00002E200000}"/>
    <cellStyle name="Standard 2 129 4 2 4" xfId="19888" xr:uid="{00000000-0005-0000-0000-00002F200000}"/>
    <cellStyle name="Standard 2 129 4 2 5" xfId="30268" xr:uid="{00000000-0005-0000-0000-000030200000}"/>
    <cellStyle name="Standard 2 129 4 3" xfId="12102" xr:uid="{00000000-0005-0000-0000-000031200000}"/>
    <cellStyle name="Standard 2 129 4 3 2" xfId="17292" xr:uid="{00000000-0005-0000-0000-000032200000}"/>
    <cellStyle name="Standard 2 129 4 3 2 2" xfId="27672" xr:uid="{00000000-0005-0000-0000-000033200000}"/>
    <cellStyle name="Standard 2 129 4 3 2 3" xfId="38052" xr:uid="{00000000-0005-0000-0000-000034200000}"/>
    <cellStyle name="Standard 2 129 4 3 3" xfId="22482" xr:uid="{00000000-0005-0000-0000-000035200000}"/>
    <cellStyle name="Standard 2 129 4 3 4" xfId="32862" xr:uid="{00000000-0005-0000-0000-000036200000}"/>
    <cellStyle name="Standard 2 129 4 4" xfId="14697" xr:uid="{00000000-0005-0000-0000-000037200000}"/>
    <cellStyle name="Standard 2 129 4 4 2" xfId="25077" xr:uid="{00000000-0005-0000-0000-000038200000}"/>
    <cellStyle name="Standard 2 129 4 4 3" xfId="35457" xr:uid="{00000000-0005-0000-0000-000039200000}"/>
    <cellStyle name="Standard 2 129 4 5" xfId="19887" xr:uid="{00000000-0005-0000-0000-00003A200000}"/>
    <cellStyle name="Standard 2 129 4 6" xfId="30267" xr:uid="{00000000-0005-0000-0000-00003B200000}"/>
    <cellStyle name="Standard 2 129 5" xfId="7890" xr:uid="{00000000-0005-0000-0000-00003C200000}"/>
    <cellStyle name="Standard 2 129 5 2" xfId="12104" xr:uid="{00000000-0005-0000-0000-00003D200000}"/>
    <cellStyle name="Standard 2 129 5 2 2" xfId="17294" xr:uid="{00000000-0005-0000-0000-00003E200000}"/>
    <cellStyle name="Standard 2 129 5 2 2 2" xfId="27674" xr:uid="{00000000-0005-0000-0000-00003F200000}"/>
    <cellStyle name="Standard 2 129 5 2 2 3" xfId="38054" xr:uid="{00000000-0005-0000-0000-000040200000}"/>
    <cellStyle name="Standard 2 129 5 2 3" xfId="22484" xr:uid="{00000000-0005-0000-0000-000041200000}"/>
    <cellStyle name="Standard 2 129 5 2 4" xfId="32864" xr:uid="{00000000-0005-0000-0000-000042200000}"/>
    <cellStyle name="Standard 2 129 5 3" xfId="14699" xr:uid="{00000000-0005-0000-0000-000043200000}"/>
    <cellStyle name="Standard 2 129 5 3 2" xfId="25079" xr:uid="{00000000-0005-0000-0000-000044200000}"/>
    <cellStyle name="Standard 2 129 5 3 3" xfId="35459" xr:uid="{00000000-0005-0000-0000-000045200000}"/>
    <cellStyle name="Standard 2 129 5 4" xfId="19889" xr:uid="{00000000-0005-0000-0000-000046200000}"/>
    <cellStyle name="Standard 2 129 5 5" xfId="30269" xr:uid="{00000000-0005-0000-0000-000047200000}"/>
    <cellStyle name="Standard 2 129 6" xfId="7879" xr:uid="{00000000-0005-0000-0000-000048200000}"/>
    <cellStyle name="Standard 2 129 6 2" xfId="12093" xr:uid="{00000000-0005-0000-0000-000049200000}"/>
    <cellStyle name="Standard 2 129 6 2 2" xfId="17283" xr:uid="{00000000-0005-0000-0000-00004A200000}"/>
    <cellStyle name="Standard 2 129 6 2 2 2" xfId="27663" xr:uid="{00000000-0005-0000-0000-00004B200000}"/>
    <cellStyle name="Standard 2 129 6 2 2 3" xfId="38043" xr:uid="{00000000-0005-0000-0000-00004C200000}"/>
    <cellStyle name="Standard 2 129 6 2 3" xfId="22473" xr:uid="{00000000-0005-0000-0000-00004D200000}"/>
    <cellStyle name="Standard 2 129 6 2 4" xfId="32853" xr:uid="{00000000-0005-0000-0000-00004E200000}"/>
    <cellStyle name="Standard 2 129 6 3" xfId="14688" xr:uid="{00000000-0005-0000-0000-00004F200000}"/>
    <cellStyle name="Standard 2 129 6 3 2" xfId="25068" xr:uid="{00000000-0005-0000-0000-000050200000}"/>
    <cellStyle name="Standard 2 129 6 3 3" xfId="35448" xr:uid="{00000000-0005-0000-0000-000051200000}"/>
    <cellStyle name="Standard 2 129 6 4" xfId="19878" xr:uid="{00000000-0005-0000-0000-000052200000}"/>
    <cellStyle name="Standard 2 129 6 5" xfId="30258" xr:uid="{00000000-0005-0000-0000-000053200000}"/>
    <cellStyle name="Standard 2 129 7" xfId="11420" xr:uid="{00000000-0005-0000-0000-000054200000}"/>
    <cellStyle name="Standard 2 129 7 2" xfId="16610" xr:uid="{00000000-0005-0000-0000-000055200000}"/>
    <cellStyle name="Standard 2 129 7 2 2" xfId="26990" xr:uid="{00000000-0005-0000-0000-000056200000}"/>
    <cellStyle name="Standard 2 129 7 2 3" xfId="37370" xr:uid="{00000000-0005-0000-0000-000057200000}"/>
    <cellStyle name="Standard 2 129 7 3" xfId="21800" xr:uid="{00000000-0005-0000-0000-000058200000}"/>
    <cellStyle name="Standard 2 129 7 4" xfId="32180" xr:uid="{00000000-0005-0000-0000-000059200000}"/>
    <cellStyle name="Standard 2 129 8" xfId="14015" xr:uid="{00000000-0005-0000-0000-00005A200000}"/>
    <cellStyle name="Standard 2 129 8 2" xfId="24395" xr:uid="{00000000-0005-0000-0000-00005B200000}"/>
    <cellStyle name="Standard 2 129 8 3" xfId="34775" xr:uid="{00000000-0005-0000-0000-00005C200000}"/>
    <cellStyle name="Standard 2 129 9" xfId="19205" xr:uid="{00000000-0005-0000-0000-00005D200000}"/>
    <cellStyle name="Standard 2 13" xfId="2505" xr:uid="{00000000-0005-0000-0000-00005E200000}"/>
    <cellStyle name="Standard 2 13 2" xfId="4118" xr:uid="{00000000-0005-0000-0000-00005F200000}"/>
    <cellStyle name="Standard 2 13 3" xfId="5770" xr:uid="{00000000-0005-0000-0000-000060200000}"/>
    <cellStyle name="Standard 2 13 4" xfId="7892" xr:uid="{00000000-0005-0000-0000-000061200000}"/>
    <cellStyle name="Standard 2 13 5" xfId="7891" xr:uid="{00000000-0005-0000-0000-000062200000}"/>
    <cellStyle name="Standard 2 13 6" xfId="11252" xr:uid="{00000000-0005-0000-0000-000063200000}"/>
    <cellStyle name="Standard 2 13 6 2" xfId="13880" xr:uid="{00000000-0005-0000-0000-000064200000}"/>
    <cellStyle name="Standard 2 13 6 2 2" xfId="19070" xr:uid="{00000000-0005-0000-0000-000065200000}"/>
    <cellStyle name="Standard 2 13 6 2 2 2" xfId="29450" xr:uid="{00000000-0005-0000-0000-000066200000}"/>
    <cellStyle name="Standard 2 13 6 2 2 3" xfId="39830" xr:uid="{00000000-0005-0000-0000-000067200000}"/>
    <cellStyle name="Standard 2 13 6 2 3" xfId="24260" xr:uid="{00000000-0005-0000-0000-000068200000}"/>
    <cellStyle name="Standard 2 13 6 2 4" xfId="34640" xr:uid="{00000000-0005-0000-0000-000069200000}"/>
    <cellStyle name="Standard 2 13 6 3" xfId="16475" xr:uid="{00000000-0005-0000-0000-00006A200000}"/>
    <cellStyle name="Standard 2 13 6 3 2" xfId="26855" xr:uid="{00000000-0005-0000-0000-00006B200000}"/>
    <cellStyle name="Standard 2 13 6 3 3" xfId="37235" xr:uid="{00000000-0005-0000-0000-00006C200000}"/>
    <cellStyle name="Standard 2 13 6 4" xfId="21665" xr:uid="{00000000-0005-0000-0000-00006D200000}"/>
    <cellStyle name="Standard 2 13 6 5" xfId="32045" xr:uid="{00000000-0005-0000-0000-00006E200000}"/>
    <cellStyle name="Standard 2 13 7" xfId="11354" xr:uid="{00000000-0005-0000-0000-00006F200000}"/>
    <cellStyle name="Standard 2 13 7 2" xfId="13977" xr:uid="{00000000-0005-0000-0000-000070200000}"/>
    <cellStyle name="Standard 2 13 7 2 2" xfId="19167" xr:uid="{00000000-0005-0000-0000-000071200000}"/>
    <cellStyle name="Standard 2 13 7 2 2 2" xfId="29547" xr:uid="{00000000-0005-0000-0000-000072200000}"/>
    <cellStyle name="Standard 2 13 7 2 2 3" xfId="39927" xr:uid="{00000000-0005-0000-0000-000073200000}"/>
    <cellStyle name="Standard 2 13 7 2 3" xfId="24357" xr:uid="{00000000-0005-0000-0000-000074200000}"/>
    <cellStyle name="Standard 2 13 7 2 4" xfId="34737" xr:uid="{00000000-0005-0000-0000-000075200000}"/>
    <cellStyle name="Standard 2 13 7 3" xfId="16572" xr:uid="{00000000-0005-0000-0000-000076200000}"/>
    <cellStyle name="Standard 2 13 7 3 2" xfId="26952" xr:uid="{00000000-0005-0000-0000-000077200000}"/>
    <cellStyle name="Standard 2 13 7 3 3" xfId="37332" xr:uid="{00000000-0005-0000-0000-000078200000}"/>
    <cellStyle name="Standard 2 13 7 4" xfId="21762" xr:uid="{00000000-0005-0000-0000-000079200000}"/>
    <cellStyle name="Standard 2 13 7 5" xfId="32142" xr:uid="{00000000-0005-0000-0000-00007A200000}"/>
    <cellStyle name="Standard 2 130" xfId="2506" xr:uid="{00000000-0005-0000-0000-00007B200000}"/>
    <cellStyle name="Standard 2 130 10" xfId="29586" xr:uid="{00000000-0005-0000-0000-00007C200000}"/>
    <cellStyle name="Standard 2 130 2" xfId="4119" xr:uid="{00000000-0005-0000-0000-00007D200000}"/>
    <cellStyle name="Standard 2 130 2 2" xfId="7895" xr:uid="{00000000-0005-0000-0000-00007E200000}"/>
    <cellStyle name="Standard 2 130 2 2 2" xfId="7896" xr:uid="{00000000-0005-0000-0000-00007F200000}"/>
    <cellStyle name="Standard 2 130 2 2 2 2" xfId="12108" xr:uid="{00000000-0005-0000-0000-000080200000}"/>
    <cellStyle name="Standard 2 130 2 2 2 2 2" xfId="17298" xr:uid="{00000000-0005-0000-0000-000081200000}"/>
    <cellStyle name="Standard 2 130 2 2 2 2 2 2" xfId="27678" xr:uid="{00000000-0005-0000-0000-000082200000}"/>
    <cellStyle name="Standard 2 130 2 2 2 2 2 3" xfId="38058" xr:uid="{00000000-0005-0000-0000-000083200000}"/>
    <cellStyle name="Standard 2 130 2 2 2 2 3" xfId="22488" xr:uid="{00000000-0005-0000-0000-000084200000}"/>
    <cellStyle name="Standard 2 130 2 2 2 2 4" xfId="32868" xr:uid="{00000000-0005-0000-0000-000085200000}"/>
    <cellStyle name="Standard 2 130 2 2 2 3" xfId="14703" xr:uid="{00000000-0005-0000-0000-000086200000}"/>
    <cellStyle name="Standard 2 130 2 2 2 3 2" xfId="25083" xr:uid="{00000000-0005-0000-0000-000087200000}"/>
    <cellStyle name="Standard 2 130 2 2 2 3 3" xfId="35463" xr:uid="{00000000-0005-0000-0000-000088200000}"/>
    <cellStyle name="Standard 2 130 2 2 2 4" xfId="19893" xr:uid="{00000000-0005-0000-0000-000089200000}"/>
    <cellStyle name="Standard 2 130 2 2 2 5" xfId="30273" xr:uid="{00000000-0005-0000-0000-00008A200000}"/>
    <cellStyle name="Standard 2 130 2 2 3" xfId="12107" xr:uid="{00000000-0005-0000-0000-00008B200000}"/>
    <cellStyle name="Standard 2 130 2 2 3 2" xfId="17297" xr:uid="{00000000-0005-0000-0000-00008C200000}"/>
    <cellStyle name="Standard 2 130 2 2 3 2 2" xfId="27677" xr:uid="{00000000-0005-0000-0000-00008D200000}"/>
    <cellStyle name="Standard 2 130 2 2 3 2 3" xfId="38057" xr:uid="{00000000-0005-0000-0000-00008E200000}"/>
    <cellStyle name="Standard 2 130 2 2 3 3" xfId="22487" xr:uid="{00000000-0005-0000-0000-00008F200000}"/>
    <cellStyle name="Standard 2 130 2 2 3 4" xfId="32867" xr:uid="{00000000-0005-0000-0000-000090200000}"/>
    <cellStyle name="Standard 2 130 2 2 4" xfId="14702" xr:uid="{00000000-0005-0000-0000-000091200000}"/>
    <cellStyle name="Standard 2 130 2 2 4 2" xfId="25082" xr:uid="{00000000-0005-0000-0000-000092200000}"/>
    <cellStyle name="Standard 2 130 2 2 4 3" xfId="35462" xr:uid="{00000000-0005-0000-0000-000093200000}"/>
    <cellStyle name="Standard 2 130 2 2 5" xfId="19892" xr:uid="{00000000-0005-0000-0000-000094200000}"/>
    <cellStyle name="Standard 2 130 2 2 6" xfId="30272" xr:uid="{00000000-0005-0000-0000-000095200000}"/>
    <cellStyle name="Standard 2 130 2 3" xfId="7897" xr:uid="{00000000-0005-0000-0000-000096200000}"/>
    <cellStyle name="Standard 2 130 2 3 2" xfId="12109" xr:uid="{00000000-0005-0000-0000-000097200000}"/>
    <cellStyle name="Standard 2 130 2 3 2 2" xfId="17299" xr:uid="{00000000-0005-0000-0000-000098200000}"/>
    <cellStyle name="Standard 2 130 2 3 2 2 2" xfId="27679" xr:uid="{00000000-0005-0000-0000-000099200000}"/>
    <cellStyle name="Standard 2 130 2 3 2 2 3" xfId="38059" xr:uid="{00000000-0005-0000-0000-00009A200000}"/>
    <cellStyle name="Standard 2 130 2 3 2 3" xfId="22489" xr:uid="{00000000-0005-0000-0000-00009B200000}"/>
    <cellStyle name="Standard 2 130 2 3 2 4" xfId="32869" xr:uid="{00000000-0005-0000-0000-00009C200000}"/>
    <cellStyle name="Standard 2 130 2 3 3" xfId="14704" xr:uid="{00000000-0005-0000-0000-00009D200000}"/>
    <cellStyle name="Standard 2 130 2 3 3 2" xfId="25084" xr:uid="{00000000-0005-0000-0000-00009E200000}"/>
    <cellStyle name="Standard 2 130 2 3 3 3" xfId="35464" xr:uid="{00000000-0005-0000-0000-00009F200000}"/>
    <cellStyle name="Standard 2 130 2 3 4" xfId="19894" xr:uid="{00000000-0005-0000-0000-0000A0200000}"/>
    <cellStyle name="Standard 2 130 2 3 5" xfId="30274" xr:uid="{00000000-0005-0000-0000-0000A1200000}"/>
    <cellStyle name="Standard 2 130 2 4" xfId="7894" xr:uid="{00000000-0005-0000-0000-0000A2200000}"/>
    <cellStyle name="Standard 2 130 2 4 2" xfId="12106" xr:uid="{00000000-0005-0000-0000-0000A3200000}"/>
    <cellStyle name="Standard 2 130 2 4 2 2" xfId="17296" xr:uid="{00000000-0005-0000-0000-0000A4200000}"/>
    <cellStyle name="Standard 2 130 2 4 2 2 2" xfId="27676" xr:uid="{00000000-0005-0000-0000-0000A5200000}"/>
    <cellStyle name="Standard 2 130 2 4 2 2 3" xfId="38056" xr:uid="{00000000-0005-0000-0000-0000A6200000}"/>
    <cellStyle name="Standard 2 130 2 4 2 3" xfId="22486" xr:uid="{00000000-0005-0000-0000-0000A7200000}"/>
    <cellStyle name="Standard 2 130 2 4 2 4" xfId="32866" xr:uid="{00000000-0005-0000-0000-0000A8200000}"/>
    <cellStyle name="Standard 2 130 2 4 3" xfId="14701" xr:uid="{00000000-0005-0000-0000-0000A9200000}"/>
    <cellStyle name="Standard 2 130 2 4 3 2" xfId="25081" xr:uid="{00000000-0005-0000-0000-0000AA200000}"/>
    <cellStyle name="Standard 2 130 2 4 3 3" xfId="35461" xr:uid="{00000000-0005-0000-0000-0000AB200000}"/>
    <cellStyle name="Standard 2 130 2 4 4" xfId="19891" xr:uid="{00000000-0005-0000-0000-0000AC200000}"/>
    <cellStyle name="Standard 2 130 2 4 5" xfId="30271" xr:uid="{00000000-0005-0000-0000-0000AD200000}"/>
    <cellStyle name="Standard 2 130 2 5" xfId="11575" xr:uid="{00000000-0005-0000-0000-0000AE200000}"/>
    <cellStyle name="Standard 2 130 2 5 2" xfId="16765" xr:uid="{00000000-0005-0000-0000-0000AF200000}"/>
    <cellStyle name="Standard 2 130 2 5 2 2" xfId="27145" xr:uid="{00000000-0005-0000-0000-0000B0200000}"/>
    <cellStyle name="Standard 2 130 2 5 2 3" xfId="37525" xr:uid="{00000000-0005-0000-0000-0000B1200000}"/>
    <cellStyle name="Standard 2 130 2 5 3" xfId="21955" xr:uid="{00000000-0005-0000-0000-0000B2200000}"/>
    <cellStyle name="Standard 2 130 2 5 4" xfId="32335" xr:uid="{00000000-0005-0000-0000-0000B3200000}"/>
    <cellStyle name="Standard 2 130 2 6" xfId="14170" xr:uid="{00000000-0005-0000-0000-0000B4200000}"/>
    <cellStyle name="Standard 2 130 2 6 2" xfId="24550" xr:uid="{00000000-0005-0000-0000-0000B5200000}"/>
    <cellStyle name="Standard 2 130 2 6 3" xfId="34930" xr:uid="{00000000-0005-0000-0000-0000B6200000}"/>
    <cellStyle name="Standard 2 130 2 7" xfId="19360" xr:uid="{00000000-0005-0000-0000-0000B7200000}"/>
    <cellStyle name="Standard 2 130 2 8" xfId="29740" xr:uid="{00000000-0005-0000-0000-0000B8200000}"/>
    <cellStyle name="Standard 2 130 3" xfId="5771" xr:uid="{00000000-0005-0000-0000-0000B9200000}"/>
    <cellStyle name="Standard 2 130 3 2" xfId="7899" xr:uid="{00000000-0005-0000-0000-0000BA200000}"/>
    <cellStyle name="Standard 2 130 3 2 2" xfId="7900" xr:uid="{00000000-0005-0000-0000-0000BB200000}"/>
    <cellStyle name="Standard 2 130 3 2 2 2" xfId="12112" xr:uid="{00000000-0005-0000-0000-0000BC200000}"/>
    <cellStyle name="Standard 2 130 3 2 2 2 2" xfId="17302" xr:uid="{00000000-0005-0000-0000-0000BD200000}"/>
    <cellStyle name="Standard 2 130 3 2 2 2 2 2" xfId="27682" xr:uid="{00000000-0005-0000-0000-0000BE200000}"/>
    <cellStyle name="Standard 2 130 3 2 2 2 2 3" xfId="38062" xr:uid="{00000000-0005-0000-0000-0000BF200000}"/>
    <cellStyle name="Standard 2 130 3 2 2 2 3" xfId="22492" xr:uid="{00000000-0005-0000-0000-0000C0200000}"/>
    <cellStyle name="Standard 2 130 3 2 2 2 4" xfId="32872" xr:uid="{00000000-0005-0000-0000-0000C1200000}"/>
    <cellStyle name="Standard 2 130 3 2 2 3" xfId="14707" xr:uid="{00000000-0005-0000-0000-0000C2200000}"/>
    <cellStyle name="Standard 2 130 3 2 2 3 2" xfId="25087" xr:uid="{00000000-0005-0000-0000-0000C3200000}"/>
    <cellStyle name="Standard 2 130 3 2 2 3 3" xfId="35467" xr:uid="{00000000-0005-0000-0000-0000C4200000}"/>
    <cellStyle name="Standard 2 130 3 2 2 4" xfId="19897" xr:uid="{00000000-0005-0000-0000-0000C5200000}"/>
    <cellStyle name="Standard 2 130 3 2 2 5" xfId="30277" xr:uid="{00000000-0005-0000-0000-0000C6200000}"/>
    <cellStyle name="Standard 2 130 3 2 3" xfId="12111" xr:uid="{00000000-0005-0000-0000-0000C7200000}"/>
    <cellStyle name="Standard 2 130 3 2 3 2" xfId="17301" xr:uid="{00000000-0005-0000-0000-0000C8200000}"/>
    <cellStyle name="Standard 2 130 3 2 3 2 2" xfId="27681" xr:uid="{00000000-0005-0000-0000-0000C9200000}"/>
    <cellStyle name="Standard 2 130 3 2 3 2 3" xfId="38061" xr:uid="{00000000-0005-0000-0000-0000CA200000}"/>
    <cellStyle name="Standard 2 130 3 2 3 3" xfId="22491" xr:uid="{00000000-0005-0000-0000-0000CB200000}"/>
    <cellStyle name="Standard 2 130 3 2 3 4" xfId="32871" xr:uid="{00000000-0005-0000-0000-0000CC200000}"/>
    <cellStyle name="Standard 2 130 3 2 4" xfId="14706" xr:uid="{00000000-0005-0000-0000-0000CD200000}"/>
    <cellStyle name="Standard 2 130 3 2 4 2" xfId="25086" xr:uid="{00000000-0005-0000-0000-0000CE200000}"/>
    <cellStyle name="Standard 2 130 3 2 4 3" xfId="35466" xr:uid="{00000000-0005-0000-0000-0000CF200000}"/>
    <cellStyle name="Standard 2 130 3 2 5" xfId="19896" xr:uid="{00000000-0005-0000-0000-0000D0200000}"/>
    <cellStyle name="Standard 2 130 3 2 6" xfId="30276" xr:uid="{00000000-0005-0000-0000-0000D1200000}"/>
    <cellStyle name="Standard 2 130 3 3" xfId="7901" xr:uid="{00000000-0005-0000-0000-0000D2200000}"/>
    <cellStyle name="Standard 2 130 3 3 2" xfId="12113" xr:uid="{00000000-0005-0000-0000-0000D3200000}"/>
    <cellStyle name="Standard 2 130 3 3 2 2" xfId="17303" xr:uid="{00000000-0005-0000-0000-0000D4200000}"/>
    <cellStyle name="Standard 2 130 3 3 2 2 2" xfId="27683" xr:uid="{00000000-0005-0000-0000-0000D5200000}"/>
    <cellStyle name="Standard 2 130 3 3 2 2 3" xfId="38063" xr:uid="{00000000-0005-0000-0000-0000D6200000}"/>
    <cellStyle name="Standard 2 130 3 3 2 3" xfId="22493" xr:uid="{00000000-0005-0000-0000-0000D7200000}"/>
    <cellStyle name="Standard 2 130 3 3 2 4" xfId="32873" xr:uid="{00000000-0005-0000-0000-0000D8200000}"/>
    <cellStyle name="Standard 2 130 3 3 3" xfId="14708" xr:uid="{00000000-0005-0000-0000-0000D9200000}"/>
    <cellStyle name="Standard 2 130 3 3 3 2" xfId="25088" xr:uid="{00000000-0005-0000-0000-0000DA200000}"/>
    <cellStyle name="Standard 2 130 3 3 3 3" xfId="35468" xr:uid="{00000000-0005-0000-0000-0000DB200000}"/>
    <cellStyle name="Standard 2 130 3 3 4" xfId="19898" xr:uid="{00000000-0005-0000-0000-0000DC200000}"/>
    <cellStyle name="Standard 2 130 3 3 5" xfId="30278" xr:uid="{00000000-0005-0000-0000-0000DD200000}"/>
    <cellStyle name="Standard 2 130 3 4" xfId="7898" xr:uid="{00000000-0005-0000-0000-0000DE200000}"/>
    <cellStyle name="Standard 2 130 3 4 2" xfId="12110" xr:uid="{00000000-0005-0000-0000-0000DF200000}"/>
    <cellStyle name="Standard 2 130 3 4 2 2" xfId="17300" xr:uid="{00000000-0005-0000-0000-0000E0200000}"/>
    <cellStyle name="Standard 2 130 3 4 2 2 2" xfId="27680" xr:uid="{00000000-0005-0000-0000-0000E1200000}"/>
    <cellStyle name="Standard 2 130 3 4 2 2 3" xfId="38060" xr:uid="{00000000-0005-0000-0000-0000E2200000}"/>
    <cellStyle name="Standard 2 130 3 4 2 3" xfId="22490" xr:uid="{00000000-0005-0000-0000-0000E3200000}"/>
    <cellStyle name="Standard 2 130 3 4 2 4" xfId="32870" xr:uid="{00000000-0005-0000-0000-0000E4200000}"/>
    <cellStyle name="Standard 2 130 3 4 3" xfId="14705" xr:uid="{00000000-0005-0000-0000-0000E5200000}"/>
    <cellStyle name="Standard 2 130 3 4 3 2" xfId="25085" xr:uid="{00000000-0005-0000-0000-0000E6200000}"/>
    <cellStyle name="Standard 2 130 3 4 3 3" xfId="35465" xr:uid="{00000000-0005-0000-0000-0000E7200000}"/>
    <cellStyle name="Standard 2 130 3 4 4" xfId="19895" xr:uid="{00000000-0005-0000-0000-0000E8200000}"/>
    <cellStyle name="Standard 2 130 3 4 5" xfId="30275" xr:uid="{00000000-0005-0000-0000-0000E9200000}"/>
    <cellStyle name="Standard 2 130 3 5" xfId="11732" xr:uid="{00000000-0005-0000-0000-0000EA200000}"/>
    <cellStyle name="Standard 2 130 3 5 2" xfId="16922" xr:uid="{00000000-0005-0000-0000-0000EB200000}"/>
    <cellStyle name="Standard 2 130 3 5 2 2" xfId="27302" xr:uid="{00000000-0005-0000-0000-0000EC200000}"/>
    <cellStyle name="Standard 2 130 3 5 2 3" xfId="37682" xr:uid="{00000000-0005-0000-0000-0000ED200000}"/>
    <cellStyle name="Standard 2 130 3 5 3" xfId="22112" xr:uid="{00000000-0005-0000-0000-0000EE200000}"/>
    <cellStyle name="Standard 2 130 3 5 4" xfId="32492" xr:uid="{00000000-0005-0000-0000-0000EF200000}"/>
    <cellStyle name="Standard 2 130 3 6" xfId="14327" xr:uid="{00000000-0005-0000-0000-0000F0200000}"/>
    <cellStyle name="Standard 2 130 3 6 2" xfId="24707" xr:uid="{00000000-0005-0000-0000-0000F1200000}"/>
    <cellStyle name="Standard 2 130 3 6 3" xfId="35087" xr:uid="{00000000-0005-0000-0000-0000F2200000}"/>
    <cellStyle name="Standard 2 130 3 7" xfId="19517" xr:uid="{00000000-0005-0000-0000-0000F3200000}"/>
    <cellStyle name="Standard 2 130 3 8" xfId="29897" xr:uid="{00000000-0005-0000-0000-0000F4200000}"/>
    <cellStyle name="Standard 2 130 4" xfId="7902" xr:uid="{00000000-0005-0000-0000-0000F5200000}"/>
    <cellStyle name="Standard 2 130 4 2" xfId="7903" xr:uid="{00000000-0005-0000-0000-0000F6200000}"/>
    <cellStyle name="Standard 2 130 4 2 2" xfId="12115" xr:uid="{00000000-0005-0000-0000-0000F7200000}"/>
    <cellStyle name="Standard 2 130 4 2 2 2" xfId="17305" xr:uid="{00000000-0005-0000-0000-0000F8200000}"/>
    <cellStyle name="Standard 2 130 4 2 2 2 2" xfId="27685" xr:uid="{00000000-0005-0000-0000-0000F9200000}"/>
    <cellStyle name="Standard 2 130 4 2 2 2 3" xfId="38065" xr:uid="{00000000-0005-0000-0000-0000FA200000}"/>
    <cellStyle name="Standard 2 130 4 2 2 3" xfId="22495" xr:uid="{00000000-0005-0000-0000-0000FB200000}"/>
    <cellStyle name="Standard 2 130 4 2 2 4" xfId="32875" xr:uid="{00000000-0005-0000-0000-0000FC200000}"/>
    <cellStyle name="Standard 2 130 4 2 3" xfId="14710" xr:uid="{00000000-0005-0000-0000-0000FD200000}"/>
    <cellStyle name="Standard 2 130 4 2 3 2" xfId="25090" xr:uid="{00000000-0005-0000-0000-0000FE200000}"/>
    <cellStyle name="Standard 2 130 4 2 3 3" xfId="35470" xr:uid="{00000000-0005-0000-0000-0000FF200000}"/>
    <cellStyle name="Standard 2 130 4 2 4" xfId="19900" xr:uid="{00000000-0005-0000-0000-000000210000}"/>
    <cellStyle name="Standard 2 130 4 2 5" xfId="30280" xr:uid="{00000000-0005-0000-0000-000001210000}"/>
    <cellStyle name="Standard 2 130 4 3" xfId="12114" xr:uid="{00000000-0005-0000-0000-000002210000}"/>
    <cellStyle name="Standard 2 130 4 3 2" xfId="17304" xr:uid="{00000000-0005-0000-0000-000003210000}"/>
    <cellStyle name="Standard 2 130 4 3 2 2" xfId="27684" xr:uid="{00000000-0005-0000-0000-000004210000}"/>
    <cellStyle name="Standard 2 130 4 3 2 3" xfId="38064" xr:uid="{00000000-0005-0000-0000-000005210000}"/>
    <cellStyle name="Standard 2 130 4 3 3" xfId="22494" xr:uid="{00000000-0005-0000-0000-000006210000}"/>
    <cellStyle name="Standard 2 130 4 3 4" xfId="32874" xr:uid="{00000000-0005-0000-0000-000007210000}"/>
    <cellStyle name="Standard 2 130 4 4" xfId="14709" xr:uid="{00000000-0005-0000-0000-000008210000}"/>
    <cellStyle name="Standard 2 130 4 4 2" xfId="25089" xr:uid="{00000000-0005-0000-0000-000009210000}"/>
    <cellStyle name="Standard 2 130 4 4 3" xfId="35469" xr:uid="{00000000-0005-0000-0000-00000A210000}"/>
    <cellStyle name="Standard 2 130 4 5" xfId="19899" xr:uid="{00000000-0005-0000-0000-00000B210000}"/>
    <cellStyle name="Standard 2 130 4 6" xfId="30279" xr:uid="{00000000-0005-0000-0000-00000C210000}"/>
    <cellStyle name="Standard 2 130 5" xfId="7904" xr:uid="{00000000-0005-0000-0000-00000D210000}"/>
    <cellStyle name="Standard 2 130 5 2" xfId="12116" xr:uid="{00000000-0005-0000-0000-00000E210000}"/>
    <cellStyle name="Standard 2 130 5 2 2" xfId="17306" xr:uid="{00000000-0005-0000-0000-00000F210000}"/>
    <cellStyle name="Standard 2 130 5 2 2 2" xfId="27686" xr:uid="{00000000-0005-0000-0000-000010210000}"/>
    <cellStyle name="Standard 2 130 5 2 2 3" xfId="38066" xr:uid="{00000000-0005-0000-0000-000011210000}"/>
    <cellStyle name="Standard 2 130 5 2 3" xfId="22496" xr:uid="{00000000-0005-0000-0000-000012210000}"/>
    <cellStyle name="Standard 2 130 5 2 4" xfId="32876" xr:uid="{00000000-0005-0000-0000-000013210000}"/>
    <cellStyle name="Standard 2 130 5 3" xfId="14711" xr:uid="{00000000-0005-0000-0000-000014210000}"/>
    <cellStyle name="Standard 2 130 5 3 2" xfId="25091" xr:uid="{00000000-0005-0000-0000-000015210000}"/>
    <cellStyle name="Standard 2 130 5 3 3" xfId="35471" xr:uid="{00000000-0005-0000-0000-000016210000}"/>
    <cellStyle name="Standard 2 130 5 4" xfId="19901" xr:uid="{00000000-0005-0000-0000-000017210000}"/>
    <cellStyle name="Standard 2 130 5 5" xfId="30281" xr:uid="{00000000-0005-0000-0000-000018210000}"/>
    <cellStyle name="Standard 2 130 6" xfId="7893" xr:uid="{00000000-0005-0000-0000-000019210000}"/>
    <cellStyle name="Standard 2 130 6 2" xfId="12105" xr:uid="{00000000-0005-0000-0000-00001A210000}"/>
    <cellStyle name="Standard 2 130 6 2 2" xfId="17295" xr:uid="{00000000-0005-0000-0000-00001B210000}"/>
    <cellStyle name="Standard 2 130 6 2 2 2" xfId="27675" xr:uid="{00000000-0005-0000-0000-00001C210000}"/>
    <cellStyle name="Standard 2 130 6 2 2 3" xfId="38055" xr:uid="{00000000-0005-0000-0000-00001D210000}"/>
    <cellStyle name="Standard 2 130 6 2 3" xfId="22485" xr:uid="{00000000-0005-0000-0000-00001E210000}"/>
    <cellStyle name="Standard 2 130 6 2 4" xfId="32865" xr:uid="{00000000-0005-0000-0000-00001F210000}"/>
    <cellStyle name="Standard 2 130 6 3" xfId="14700" xr:uid="{00000000-0005-0000-0000-000020210000}"/>
    <cellStyle name="Standard 2 130 6 3 2" xfId="25080" xr:uid="{00000000-0005-0000-0000-000021210000}"/>
    <cellStyle name="Standard 2 130 6 3 3" xfId="35460" xr:uid="{00000000-0005-0000-0000-000022210000}"/>
    <cellStyle name="Standard 2 130 6 4" xfId="19890" xr:uid="{00000000-0005-0000-0000-000023210000}"/>
    <cellStyle name="Standard 2 130 6 5" xfId="30270" xr:uid="{00000000-0005-0000-0000-000024210000}"/>
    <cellStyle name="Standard 2 130 7" xfId="11421" xr:uid="{00000000-0005-0000-0000-000025210000}"/>
    <cellStyle name="Standard 2 130 7 2" xfId="16611" xr:uid="{00000000-0005-0000-0000-000026210000}"/>
    <cellStyle name="Standard 2 130 7 2 2" xfId="26991" xr:uid="{00000000-0005-0000-0000-000027210000}"/>
    <cellStyle name="Standard 2 130 7 2 3" xfId="37371" xr:uid="{00000000-0005-0000-0000-000028210000}"/>
    <cellStyle name="Standard 2 130 7 3" xfId="21801" xr:uid="{00000000-0005-0000-0000-000029210000}"/>
    <cellStyle name="Standard 2 130 7 4" xfId="32181" xr:uid="{00000000-0005-0000-0000-00002A210000}"/>
    <cellStyle name="Standard 2 130 8" xfId="14016" xr:uid="{00000000-0005-0000-0000-00002B210000}"/>
    <cellStyle name="Standard 2 130 8 2" xfId="24396" xr:uid="{00000000-0005-0000-0000-00002C210000}"/>
    <cellStyle name="Standard 2 130 8 3" xfId="34776" xr:uid="{00000000-0005-0000-0000-00002D210000}"/>
    <cellStyle name="Standard 2 130 9" xfId="19206" xr:uid="{00000000-0005-0000-0000-00002E210000}"/>
    <cellStyle name="Standard 2 131" xfId="2507" xr:uid="{00000000-0005-0000-0000-00002F210000}"/>
    <cellStyle name="Standard 2 131 10" xfId="29587" xr:uid="{00000000-0005-0000-0000-000030210000}"/>
    <cellStyle name="Standard 2 131 2" xfId="4120" xr:uid="{00000000-0005-0000-0000-000031210000}"/>
    <cellStyle name="Standard 2 131 2 2" xfId="7907" xr:uid="{00000000-0005-0000-0000-000032210000}"/>
    <cellStyle name="Standard 2 131 2 2 2" xfId="7908" xr:uid="{00000000-0005-0000-0000-000033210000}"/>
    <cellStyle name="Standard 2 131 2 2 2 2" xfId="12120" xr:uid="{00000000-0005-0000-0000-000034210000}"/>
    <cellStyle name="Standard 2 131 2 2 2 2 2" xfId="17310" xr:uid="{00000000-0005-0000-0000-000035210000}"/>
    <cellStyle name="Standard 2 131 2 2 2 2 2 2" xfId="27690" xr:uid="{00000000-0005-0000-0000-000036210000}"/>
    <cellStyle name="Standard 2 131 2 2 2 2 2 3" xfId="38070" xr:uid="{00000000-0005-0000-0000-000037210000}"/>
    <cellStyle name="Standard 2 131 2 2 2 2 3" xfId="22500" xr:uid="{00000000-0005-0000-0000-000038210000}"/>
    <cellStyle name="Standard 2 131 2 2 2 2 4" xfId="32880" xr:uid="{00000000-0005-0000-0000-000039210000}"/>
    <cellStyle name="Standard 2 131 2 2 2 3" xfId="14715" xr:uid="{00000000-0005-0000-0000-00003A210000}"/>
    <cellStyle name="Standard 2 131 2 2 2 3 2" xfId="25095" xr:uid="{00000000-0005-0000-0000-00003B210000}"/>
    <cellStyle name="Standard 2 131 2 2 2 3 3" xfId="35475" xr:uid="{00000000-0005-0000-0000-00003C210000}"/>
    <cellStyle name="Standard 2 131 2 2 2 4" xfId="19905" xr:uid="{00000000-0005-0000-0000-00003D210000}"/>
    <cellStyle name="Standard 2 131 2 2 2 5" xfId="30285" xr:uid="{00000000-0005-0000-0000-00003E210000}"/>
    <cellStyle name="Standard 2 131 2 2 3" xfId="12119" xr:uid="{00000000-0005-0000-0000-00003F210000}"/>
    <cellStyle name="Standard 2 131 2 2 3 2" xfId="17309" xr:uid="{00000000-0005-0000-0000-000040210000}"/>
    <cellStyle name="Standard 2 131 2 2 3 2 2" xfId="27689" xr:uid="{00000000-0005-0000-0000-000041210000}"/>
    <cellStyle name="Standard 2 131 2 2 3 2 3" xfId="38069" xr:uid="{00000000-0005-0000-0000-000042210000}"/>
    <cellStyle name="Standard 2 131 2 2 3 3" xfId="22499" xr:uid="{00000000-0005-0000-0000-000043210000}"/>
    <cellStyle name="Standard 2 131 2 2 3 4" xfId="32879" xr:uid="{00000000-0005-0000-0000-000044210000}"/>
    <cellStyle name="Standard 2 131 2 2 4" xfId="14714" xr:uid="{00000000-0005-0000-0000-000045210000}"/>
    <cellStyle name="Standard 2 131 2 2 4 2" xfId="25094" xr:uid="{00000000-0005-0000-0000-000046210000}"/>
    <cellStyle name="Standard 2 131 2 2 4 3" xfId="35474" xr:uid="{00000000-0005-0000-0000-000047210000}"/>
    <cellStyle name="Standard 2 131 2 2 5" xfId="19904" xr:uid="{00000000-0005-0000-0000-000048210000}"/>
    <cellStyle name="Standard 2 131 2 2 6" xfId="30284" xr:uid="{00000000-0005-0000-0000-000049210000}"/>
    <cellStyle name="Standard 2 131 2 3" xfId="7909" xr:uid="{00000000-0005-0000-0000-00004A210000}"/>
    <cellStyle name="Standard 2 131 2 3 2" xfId="12121" xr:uid="{00000000-0005-0000-0000-00004B210000}"/>
    <cellStyle name="Standard 2 131 2 3 2 2" xfId="17311" xr:uid="{00000000-0005-0000-0000-00004C210000}"/>
    <cellStyle name="Standard 2 131 2 3 2 2 2" xfId="27691" xr:uid="{00000000-0005-0000-0000-00004D210000}"/>
    <cellStyle name="Standard 2 131 2 3 2 2 3" xfId="38071" xr:uid="{00000000-0005-0000-0000-00004E210000}"/>
    <cellStyle name="Standard 2 131 2 3 2 3" xfId="22501" xr:uid="{00000000-0005-0000-0000-00004F210000}"/>
    <cellStyle name="Standard 2 131 2 3 2 4" xfId="32881" xr:uid="{00000000-0005-0000-0000-000050210000}"/>
    <cellStyle name="Standard 2 131 2 3 3" xfId="14716" xr:uid="{00000000-0005-0000-0000-000051210000}"/>
    <cellStyle name="Standard 2 131 2 3 3 2" xfId="25096" xr:uid="{00000000-0005-0000-0000-000052210000}"/>
    <cellStyle name="Standard 2 131 2 3 3 3" xfId="35476" xr:uid="{00000000-0005-0000-0000-000053210000}"/>
    <cellStyle name="Standard 2 131 2 3 4" xfId="19906" xr:uid="{00000000-0005-0000-0000-000054210000}"/>
    <cellStyle name="Standard 2 131 2 3 5" xfId="30286" xr:uid="{00000000-0005-0000-0000-000055210000}"/>
    <cellStyle name="Standard 2 131 2 4" xfId="7906" xr:uid="{00000000-0005-0000-0000-000056210000}"/>
    <cellStyle name="Standard 2 131 2 4 2" xfId="12118" xr:uid="{00000000-0005-0000-0000-000057210000}"/>
    <cellStyle name="Standard 2 131 2 4 2 2" xfId="17308" xr:uid="{00000000-0005-0000-0000-000058210000}"/>
    <cellStyle name="Standard 2 131 2 4 2 2 2" xfId="27688" xr:uid="{00000000-0005-0000-0000-000059210000}"/>
    <cellStyle name="Standard 2 131 2 4 2 2 3" xfId="38068" xr:uid="{00000000-0005-0000-0000-00005A210000}"/>
    <cellStyle name="Standard 2 131 2 4 2 3" xfId="22498" xr:uid="{00000000-0005-0000-0000-00005B210000}"/>
    <cellStyle name="Standard 2 131 2 4 2 4" xfId="32878" xr:uid="{00000000-0005-0000-0000-00005C210000}"/>
    <cellStyle name="Standard 2 131 2 4 3" xfId="14713" xr:uid="{00000000-0005-0000-0000-00005D210000}"/>
    <cellStyle name="Standard 2 131 2 4 3 2" xfId="25093" xr:uid="{00000000-0005-0000-0000-00005E210000}"/>
    <cellStyle name="Standard 2 131 2 4 3 3" xfId="35473" xr:uid="{00000000-0005-0000-0000-00005F210000}"/>
    <cellStyle name="Standard 2 131 2 4 4" xfId="19903" xr:uid="{00000000-0005-0000-0000-000060210000}"/>
    <cellStyle name="Standard 2 131 2 4 5" xfId="30283" xr:uid="{00000000-0005-0000-0000-000061210000}"/>
    <cellStyle name="Standard 2 131 2 5" xfId="11576" xr:uid="{00000000-0005-0000-0000-000062210000}"/>
    <cellStyle name="Standard 2 131 2 5 2" xfId="16766" xr:uid="{00000000-0005-0000-0000-000063210000}"/>
    <cellStyle name="Standard 2 131 2 5 2 2" xfId="27146" xr:uid="{00000000-0005-0000-0000-000064210000}"/>
    <cellStyle name="Standard 2 131 2 5 2 3" xfId="37526" xr:uid="{00000000-0005-0000-0000-000065210000}"/>
    <cellStyle name="Standard 2 131 2 5 3" xfId="21956" xr:uid="{00000000-0005-0000-0000-000066210000}"/>
    <cellStyle name="Standard 2 131 2 5 4" xfId="32336" xr:uid="{00000000-0005-0000-0000-000067210000}"/>
    <cellStyle name="Standard 2 131 2 6" xfId="14171" xr:uid="{00000000-0005-0000-0000-000068210000}"/>
    <cellStyle name="Standard 2 131 2 6 2" xfId="24551" xr:uid="{00000000-0005-0000-0000-000069210000}"/>
    <cellStyle name="Standard 2 131 2 6 3" xfId="34931" xr:uid="{00000000-0005-0000-0000-00006A210000}"/>
    <cellStyle name="Standard 2 131 2 7" xfId="19361" xr:uid="{00000000-0005-0000-0000-00006B210000}"/>
    <cellStyle name="Standard 2 131 2 8" xfId="29741" xr:uid="{00000000-0005-0000-0000-00006C210000}"/>
    <cellStyle name="Standard 2 131 3" xfId="5772" xr:uid="{00000000-0005-0000-0000-00006D210000}"/>
    <cellStyle name="Standard 2 131 3 2" xfId="7911" xr:uid="{00000000-0005-0000-0000-00006E210000}"/>
    <cellStyle name="Standard 2 131 3 2 2" xfId="7912" xr:uid="{00000000-0005-0000-0000-00006F210000}"/>
    <cellStyle name="Standard 2 131 3 2 2 2" xfId="12124" xr:uid="{00000000-0005-0000-0000-000070210000}"/>
    <cellStyle name="Standard 2 131 3 2 2 2 2" xfId="17314" xr:uid="{00000000-0005-0000-0000-000071210000}"/>
    <cellStyle name="Standard 2 131 3 2 2 2 2 2" xfId="27694" xr:uid="{00000000-0005-0000-0000-000072210000}"/>
    <cellStyle name="Standard 2 131 3 2 2 2 2 3" xfId="38074" xr:uid="{00000000-0005-0000-0000-000073210000}"/>
    <cellStyle name="Standard 2 131 3 2 2 2 3" xfId="22504" xr:uid="{00000000-0005-0000-0000-000074210000}"/>
    <cellStyle name="Standard 2 131 3 2 2 2 4" xfId="32884" xr:uid="{00000000-0005-0000-0000-000075210000}"/>
    <cellStyle name="Standard 2 131 3 2 2 3" xfId="14719" xr:uid="{00000000-0005-0000-0000-000076210000}"/>
    <cellStyle name="Standard 2 131 3 2 2 3 2" xfId="25099" xr:uid="{00000000-0005-0000-0000-000077210000}"/>
    <cellStyle name="Standard 2 131 3 2 2 3 3" xfId="35479" xr:uid="{00000000-0005-0000-0000-000078210000}"/>
    <cellStyle name="Standard 2 131 3 2 2 4" xfId="19909" xr:uid="{00000000-0005-0000-0000-000079210000}"/>
    <cellStyle name="Standard 2 131 3 2 2 5" xfId="30289" xr:uid="{00000000-0005-0000-0000-00007A210000}"/>
    <cellStyle name="Standard 2 131 3 2 3" xfId="12123" xr:uid="{00000000-0005-0000-0000-00007B210000}"/>
    <cellStyle name="Standard 2 131 3 2 3 2" xfId="17313" xr:uid="{00000000-0005-0000-0000-00007C210000}"/>
    <cellStyle name="Standard 2 131 3 2 3 2 2" xfId="27693" xr:uid="{00000000-0005-0000-0000-00007D210000}"/>
    <cellStyle name="Standard 2 131 3 2 3 2 3" xfId="38073" xr:uid="{00000000-0005-0000-0000-00007E210000}"/>
    <cellStyle name="Standard 2 131 3 2 3 3" xfId="22503" xr:uid="{00000000-0005-0000-0000-00007F210000}"/>
    <cellStyle name="Standard 2 131 3 2 3 4" xfId="32883" xr:uid="{00000000-0005-0000-0000-000080210000}"/>
    <cellStyle name="Standard 2 131 3 2 4" xfId="14718" xr:uid="{00000000-0005-0000-0000-000081210000}"/>
    <cellStyle name="Standard 2 131 3 2 4 2" xfId="25098" xr:uid="{00000000-0005-0000-0000-000082210000}"/>
    <cellStyle name="Standard 2 131 3 2 4 3" xfId="35478" xr:uid="{00000000-0005-0000-0000-000083210000}"/>
    <cellStyle name="Standard 2 131 3 2 5" xfId="19908" xr:uid="{00000000-0005-0000-0000-000084210000}"/>
    <cellStyle name="Standard 2 131 3 2 6" xfId="30288" xr:uid="{00000000-0005-0000-0000-000085210000}"/>
    <cellStyle name="Standard 2 131 3 3" xfId="7913" xr:uid="{00000000-0005-0000-0000-000086210000}"/>
    <cellStyle name="Standard 2 131 3 3 2" xfId="12125" xr:uid="{00000000-0005-0000-0000-000087210000}"/>
    <cellStyle name="Standard 2 131 3 3 2 2" xfId="17315" xr:uid="{00000000-0005-0000-0000-000088210000}"/>
    <cellStyle name="Standard 2 131 3 3 2 2 2" xfId="27695" xr:uid="{00000000-0005-0000-0000-000089210000}"/>
    <cellStyle name="Standard 2 131 3 3 2 2 3" xfId="38075" xr:uid="{00000000-0005-0000-0000-00008A210000}"/>
    <cellStyle name="Standard 2 131 3 3 2 3" xfId="22505" xr:uid="{00000000-0005-0000-0000-00008B210000}"/>
    <cellStyle name="Standard 2 131 3 3 2 4" xfId="32885" xr:uid="{00000000-0005-0000-0000-00008C210000}"/>
    <cellStyle name="Standard 2 131 3 3 3" xfId="14720" xr:uid="{00000000-0005-0000-0000-00008D210000}"/>
    <cellStyle name="Standard 2 131 3 3 3 2" xfId="25100" xr:uid="{00000000-0005-0000-0000-00008E210000}"/>
    <cellStyle name="Standard 2 131 3 3 3 3" xfId="35480" xr:uid="{00000000-0005-0000-0000-00008F210000}"/>
    <cellStyle name="Standard 2 131 3 3 4" xfId="19910" xr:uid="{00000000-0005-0000-0000-000090210000}"/>
    <cellStyle name="Standard 2 131 3 3 5" xfId="30290" xr:uid="{00000000-0005-0000-0000-000091210000}"/>
    <cellStyle name="Standard 2 131 3 4" xfId="7910" xr:uid="{00000000-0005-0000-0000-000092210000}"/>
    <cellStyle name="Standard 2 131 3 4 2" xfId="12122" xr:uid="{00000000-0005-0000-0000-000093210000}"/>
    <cellStyle name="Standard 2 131 3 4 2 2" xfId="17312" xr:uid="{00000000-0005-0000-0000-000094210000}"/>
    <cellStyle name="Standard 2 131 3 4 2 2 2" xfId="27692" xr:uid="{00000000-0005-0000-0000-000095210000}"/>
    <cellStyle name="Standard 2 131 3 4 2 2 3" xfId="38072" xr:uid="{00000000-0005-0000-0000-000096210000}"/>
    <cellStyle name="Standard 2 131 3 4 2 3" xfId="22502" xr:uid="{00000000-0005-0000-0000-000097210000}"/>
    <cellStyle name="Standard 2 131 3 4 2 4" xfId="32882" xr:uid="{00000000-0005-0000-0000-000098210000}"/>
    <cellStyle name="Standard 2 131 3 4 3" xfId="14717" xr:uid="{00000000-0005-0000-0000-000099210000}"/>
    <cellStyle name="Standard 2 131 3 4 3 2" xfId="25097" xr:uid="{00000000-0005-0000-0000-00009A210000}"/>
    <cellStyle name="Standard 2 131 3 4 3 3" xfId="35477" xr:uid="{00000000-0005-0000-0000-00009B210000}"/>
    <cellStyle name="Standard 2 131 3 4 4" xfId="19907" xr:uid="{00000000-0005-0000-0000-00009C210000}"/>
    <cellStyle name="Standard 2 131 3 4 5" xfId="30287" xr:uid="{00000000-0005-0000-0000-00009D210000}"/>
    <cellStyle name="Standard 2 131 3 5" xfId="11733" xr:uid="{00000000-0005-0000-0000-00009E210000}"/>
    <cellStyle name="Standard 2 131 3 5 2" xfId="16923" xr:uid="{00000000-0005-0000-0000-00009F210000}"/>
    <cellStyle name="Standard 2 131 3 5 2 2" xfId="27303" xr:uid="{00000000-0005-0000-0000-0000A0210000}"/>
    <cellStyle name="Standard 2 131 3 5 2 3" xfId="37683" xr:uid="{00000000-0005-0000-0000-0000A1210000}"/>
    <cellStyle name="Standard 2 131 3 5 3" xfId="22113" xr:uid="{00000000-0005-0000-0000-0000A2210000}"/>
    <cellStyle name="Standard 2 131 3 5 4" xfId="32493" xr:uid="{00000000-0005-0000-0000-0000A3210000}"/>
    <cellStyle name="Standard 2 131 3 6" xfId="14328" xr:uid="{00000000-0005-0000-0000-0000A4210000}"/>
    <cellStyle name="Standard 2 131 3 6 2" xfId="24708" xr:uid="{00000000-0005-0000-0000-0000A5210000}"/>
    <cellStyle name="Standard 2 131 3 6 3" xfId="35088" xr:uid="{00000000-0005-0000-0000-0000A6210000}"/>
    <cellStyle name="Standard 2 131 3 7" xfId="19518" xr:uid="{00000000-0005-0000-0000-0000A7210000}"/>
    <cellStyle name="Standard 2 131 3 8" xfId="29898" xr:uid="{00000000-0005-0000-0000-0000A8210000}"/>
    <cellStyle name="Standard 2 131 4" xfId="7914" xr:uid="{00000000-0005-0000-0000-0000A9210000}"/>
    <cellStyle name="Standard 2 131 4 2" xfId="7915" xr:uid="{00000000-0005-0000-0000-0000AA210000}"/>
    <cellStyle name="Standard 2 131 4 2 2" xfId="12127" xr:uid="{00000000-0005-0000-0000-0000AB210000}"/>
    <cellStyle name="Standard 2 131 4 2 2 2" xfId="17317" xr:uid="{00000000-0005-0000-0000-0000AC210000}"/>
    <cellStyle name="Standard 2 131 4 2 2 2 2" xfId="27697" xr:uid="{00000000-0005-0000-0000-0000AD210000}"/>
    <cellStyle name="Standard 2 131 4 2 2 2 3" xfId="38077" xr:uid="{00000000-0005-0000-0000-0000AE210000}"/>
    <cellStyle name="Standard 2 131 4 2 2 3" xfId="22507" xr:uid="{00000000-0005-0000-0000-0000AF210000}"/>
    <cellStyle name="Standard 2 131 4 2 2 4" xfId="32887" xr:uid="{00000000-0005-0000-0000-0000B0210000}"/>
    <cellStyle name="Standard 2 131 4 2 3" xfId="14722" xr:uid="{00000000-0005-0000-0000-0000B1210000}"/>
    <cellStyle name="Standard 2 131 4 2 3 2" xfId="25102" xr:uid="{00000000-0005-0000-0000-0000B2210000}"/>
    <cellStyle name="Standard 2 131 4 2 3 3" xfId="35482" xr:uid="{00000000-0005-0000-0000-0000B3210000}"/>
    <cellStyle name="Standard 2 131 4 2 4" xfId="19912" xr:uid="{00000000-0005-0000-0000-0000B4210000}"/>
    <cellStyle name="Standard 2 131 4 2 5" xfId="30292" xr:uid="{00000000-0005-0000-0000-0000B5210000}"/>
    <cellStyle name="Standard 2 131 4 3" xfId="12126" xr:uid="{00000000-0005-0000-0000-0000B6210000}"/>
    <cellStyle name="Standard 2 131 4 3 2" xfId="17316" xr:uid="{00000000-0005-0000-0000-0000B7210000}"/>
    <cellStyle name="Standard 2 131 4 3 2 2" xfId="27696" xr:uid="{00000000-0005-0000-0000-0000B8210000}"/>
    <cellStyle name="Standard 2 131 4 3 2 3" xfId="38076" xr:uid="{00000000-0005-0000-0000-0000B9210000}"/>
    <cellStyle name="Standard 2 131 4 3 3" xfId="22506" xr:uid="{00000000-0005-0000-0000-0000BA210000}"/>
    <cellStyle name="Standard 2 131 4 3 4" xfId="32886" xr:uid="{00000000-0005-0000-0000-0000BB210000}"/>
    <cellStyle name="Standard 2 131 4 4" xfId="14721" xr:uid="{00000000-0005-0000-0000-0000BC210000}"/>
    <cellStyle name="Standard 2 131 4 4 2" xfId="25101" xr:uid="{00000000-0005-0000-0000-0000BD210000}"/>
    <cellStyle name="Standard 2 131 4 4 3" xfId="35481" xr:uid="{00000000-0005-0000-0000-0000BE210000}"/>
    <cellStyle name="Standard 2 131 4 5" xfId="19911" xr:uid="{00000000-0005-0000-0000-0000BF210000}"/>
    <cellStyle name="Standard 2 131 4 6" xfId="30291" xr:uid="{00000000-0005-0000-0000-0000C0210000}"/>
    <cellStyle name="Standard 2 131 5" xfId="7916" xr:uid="{00000000-0005-0000-0000-0000C1210000}"/>
    <cellStyle name="Standard 2 131 5 2" xfId="12128" xr:uid="{00000000-0005-0000-0000-0000C2210000}"/>
    <cellStyle name="Standard 2 131 5 2 2" xfId="17318" xr:uid="{00000000-0005-0000-0000-0000C3210000}"/>
    <cellStyle name="Standard 2 131 5 2 2 2" xfId="27698" xr:uid="{00000000-0005-0000-0000-0000C4210000}"/>
    <cellStyle name="Standard 2 131 5 2 2 3" xfId="38078" xr:uid="{00000000-0005-0000-0000-0000C5210000}"/>
    <cellStyle name="Standard 2 131 5 2 3" xfId="22508" xr:uid="{00000000-0005-0000-0000-0000C6210000}"/>
    <cellStyle name="Standard 2 131 5 2 4" xfId="32888" xr:uid="{00000000-0005-0000-0000-0000C7210000}"/>
    <cellStyle name="Standard 2 131 5 3" xfId="14723" xr:uid="{00000000-0005-0000-0000-0000C8210000}"/>
    <cellStyle name="Standard 2 131 5 3 2" xfId="25103" xr:uid="{00000000-0005-0000-0000-0000C9210000}"/>
    <cellStyle name="Standard 2 131 5 3 3" xfId="35483" xr:uid="{00000000-0005-0000-0000-0000CA210000}"/>
    <cellStyle name="Standard 2 131 5 4" xfId="19913" xr:uid="{00000000-0005-0000-0000-0000CB210000}"/>
    <cellStyle name="Standard 2 131 5 5" xfId="30293" xr:uid="{00000000-0005-0000-0000-0000CC210000}"/>
    <cellStyle name="Standard 2 131 6" xfId="7905" xr:uid="{00000000-0005-0000-0000-0000CD210000}"/>
    <cellStyle name="Standard 2 131 6 2" xfId="12117" xr:uid="{00000000-0005-0000-0000-0000CE210000}"/>
    <cellStyle name="Standard 2 131 6 2 2" xfId="17307" xr:uid="{00000000-0005-0000-0000-0000CF210000}"/>
    <cellStyle name="Standard 2 131 6 2 2 2" xfId="27687" xr:uid="{00000000-0005-0000-0000-0000D0210000}"/>
    <cellStyle name="Standard 2 131 6 2 2 3" xfId="38067" xr:uid="{00000000-0005-0000-0000-0000D1210000}"/>
    <cellStyle name="Standard 2 131 6 2 3" xfId="22497" xr:uid="{00000000-0005-0000-0000-0000D2210000}"/>
    <cellStyle name="Standard 2 131 6 2 4" xfId="32877" xr:uid="{00000000-0005-0000-0000-0000D3210000}"/>
    <cellStyle name="Standard 2 131 6 3" xfId="14712" xr:uid="{00000000-0005-0000-0000-0000D4210000}"/>
    <cellStyle name="Standard 2 131 6 3 2" xfId="25092" xr:uid="{00000000-0005-0000-0000-0000D5210000}"/>
    <cellStyle name="Standard 2 131 6 3 3" xfId="35472" xr:uid="{00000000-0005-0000-0000-0000D6210000}"/>
    <cellStyle name="Standard 2 131 6 4" xfId="19902" xr:uid="{00000000-0005-0000-0000-0000D7210000}"/>
    <cellStyle name="Standard 2 131 6 5" xfId="30282" xr:uid="{00000000-0005-0000-0000-0000D8210000}"/>
    <cellStyle name="Standard 2 131 7" xfId="11422" xr:uid="{00000000-0005-0000-0000-0000D9210000}"/>
    <cellStyle name="Standard 2 131 7 2" xfId="16612" xr:uid="{00000000-0005-0000-0000-0000DA210000}"/>
    <cellStyle name="Standard 2 131 7 2 2" xfId="26992" xr:uid="{00000000-0005-0000-0000-0000DB210000}"/>
    <cellStyle name="Standard 2 131 7 2 3" xfId="37372" xr:uid="{00000000-0005-0000-0000-0000DC210000}"/>
    <cellStyle name="Standard 2 131 7 3" xfId="21802" xr:uid="{00000000-0005-0000-0000-0000DD210000}"/>
    <cellStyle name="Standard 2 131 7 4" xfId="32182" xr:uid="{00000000-0005-0000-0000-0000DE210000}"/>
    <cellStyle name="Standard 2 131 8" xfId="14017" xr:uid="{00000000-0005-0000-0000-0000DF210000}"/>
    <cellStyle name="Standard 2 131 8 2" xfId="24397" xr:uid="{00000000-0005-0000-0000-0000E0210000}"/>
    <cellStyle name="Standard 2 131 8 3" xfId="34777" xr:uid="{00000000-0005-0000-0000-0000E1210000}"/>
    <cellStyle name="Standard 2 131 9" xfId="19207" xr:uid="{00000000-0005-0000-0000-0000E2210000}"/>
    <cellStyle name="Standard 2 132" xfId="2508" xr:uid="{00000000-0005-0000-0000-0000E3210000}"/>
    <cellStyle name="Standard 2 132 10" xfId="29588" xr:uid="{00000000-0005-0000-0000-0000E4210000}"/>
    <cellStyle name="Standard 2 132 2" xfId="4121" xr:uid="{00000000-0005-0000-0000-0000E5210000}"/>
    <cellStyle name="Standard 2 132 2 2" xfId="7919" xr:uid="{00000000-0005-0000-0000-0000E6210000}"/>
    <cellStyle name="Standard 2 132 2 2 2" xfId="7920" xr:uid="{00000000-0005-0000-0000-0000E7210000}"/>
    <cellStyle name="Standard 2 132 2 2 2 2" xfId="12132" xr:uid="{00000000-0005-0000-0000-0000E8210000}"/>
    <cellStyle name="Standard 2 132 2 2 2 2 2" xfId="17322" xr:uid="{00000000-0005-0000-0000-0000E9210000}"/>
    <cellStyle name="Standard 2 132 2 2 2 2 2 2" xfId="27702" xr:uid="{00000000-0005-0000-0000-0000EA210000}"/>
    <cellStyle name="Standard 2 132 2 2 2 2 2 3" xfId="38082" xr:uid="{00000000-0005-0000-0000-0000EB210000}"/>
    <cellStyle name="Standard 2 132 2 2 2 2 3" xfId="22512" xr:uid="{00000000-0005-0000-0000-0000EC210000}"/>
    <cellStyle name="Standard 2 132 2 2 2 2 4" xfId="32892" xr:uid="{00000000-0005-0000-0000-0000ED210000}"/>
    <cellStyle name="Standard 2 132 2 2 2 3" xfId="14727" xr:uid="{00000000-0005-0000-0000-0000EE210000}"/>
    <cellStyle name="Standard 2 132 2 2 2 3 2" xfId="25107" xr:uid="{00000000-0005-0000-0000-0000EF210000}"/>
    <cellStyle name="Standard 2 132 2 2 2 3 3" xfId="35487" xr:uid="{00000000-0005-0000-0000-0000F0210000}"/>
    <cellStyle name="Standard 2 132 2 2 2 4" xfId="19917" xr:uid="{00000000-0005-0000-0000-0000F1210000}"/>
    <cellStyle name="Standard 2 132 2 2 2 5" xfId="30297" xr:uid="{00000000-0005-0000-0000-0000F2210000}"/>
    <cellStyle name="Standard 2 132 2 2 3" xfId="12131" xr:uid="{00000000-0005-0000-0000-0000F3210000}"/>
    <cellStyle name="Standard 2 132 2 2 3 2" xfId="17321" xr:uid="{00000000-0005-0000-0000-0000F4210000}"/>
    <cellStyle name="Standard 2 132 2 2 3 2 2" xfId="27701" xr:uid="{00000000-0005-0000-0000-0000F5210000}"/>
    <cellStyle name="Standard 2 132 2 2 3 2 3" xfId="38081" xr:uid="{00000000-0005-0000-0000-0000F6210000}"/>
    <cellStyle name="Standard 2 132 2 2 3 3" xfId="22511" xr:uid="{00000000-0005-0000-0000-0000F7210000}"/>
    <cellStyle name="Standard 2 132 2 2 3 4" xfId="32891" xr:uid="{00000000-0005-0000-0000-0000F8210000}"/>
    <cellStyle name="Standard 2 132 2 2 4" xfId="14726" xr:uid="{00000000-0005-0000-0000-0000F9210000}"/>
    <cellStyle name="Standard 2 132 2 2 4 2" xfId="25106" xr:uid="{00000000-0005-0000-0000-0000FA210000}"/>
    <cellStyle name="Standard 2 132 2 2 4 3" xfId="35486" xr:uid="{00000000-0005-0000-0000-0000FB210000}"/>
    <cellStyle name="Standard 2 132 2 2 5" xfId="19916" xr:uid="{00000000-0005-0000-0000-0000FC210000}"/>
    <cellStyle name="Standard 2 132 2 2 6" xfId="30296" xr:uid="{00000000-0005-0000-0000-0000FD210000}"/>
    <cellStyle name="Standard 2 132 2 3" xfId="7921" xr:uid="{00000000-0005-0000-0000-0000FE210000}"/>
    <cellStyle name="Standard 2 132 2 3 2" xfId="12133" xr:uid="{00000000-0005-0000-0000-0000FF210000}"/>
    <cellStyle name="Standard 2 132 2 3 2 2" xfId="17323" xr:uid="{00000000-0005-0000-0000-000000220000}"/>
    <cellStyle name="Standard 2 132 2 3 2 2 2" xfId="27703" xr:uid="{00000000-0005-0000-0000-000001220000}"/>
    <cellStyle name="Standard 2 132 2 3 2 2 3" xfId="38083" xr:uid="{00000000-0005-0000-0000-000002220000}"/>
    <cellStyle name="Standard 2 132 2 3 2 3" xfId="22513" xr:uid="{00000000-0005-0000-0000-000003220000}"/>
    <cellStyle name="Standard 2 132 2 3 2 4" xfId="32893" xr:uid="{00000000-0005-0000-0000-000004220000}"/>
    <cellStyle name="Standard 2 132 2 3 3" xfId="14728" xr:uid="{00000000-0005-0000-0000-000005220000}"/>
    <cellStyle name="Standard 2 132 2 3 3 2" xfId="25108" xr:uid="{00000000-0005-0000-0000-000006220000}"/>
    <cellStyle name="Standard 2 132 2 3 3 3" xfId="35488" xr:uid="{00000000-0005-0000-0000-000007220000}"/>
    <cellStyle name="Standard 2 132 2 3 4" xfId="19918" xr:uid="{00000000-0005-0000-0000-000008220000}"/>
    <cellStyle name="Standard 2 132 2 3 5" xfId="30298" xr:uid="{00000000-0005-0000-0000-000009220000}"/>
    <cellStyle name="Standard 2 132 2 4" xfId="7918" xr:uid="{00000000-0005-0000-0000-00000A220000}"/>
    <cellStyle name="Standard 2 132 2 4 2" xfId="12130" xr:uid="{00000000-0005-0000-0000-00000B220000}"/>
    <cellStyle name="Standard 2 132 2 4 2 2" xfId="17320" xr:uid="{00000000-0005-0000-0000-00000C220000}"/>
    <cellStyle name="Standard 2 132 2 4 2 2 2" xfId="27700" xr:uid="{00000000-0005-0000-0000-00000D220000}"/>
    <cellStyle name="Standard 2 132 2 4 2 2 3" xfId="38080" xr:uid="{00000000-0005-0000-0000-00000E220000}"/>
    <cellStyle name="Standard 2 132 2 4 2 3" xfId="22510" xr:uid="{00000000-0005-0000-0000-00000F220000}"/>
    <cellStyle name="Standard 2 132 2 4 2 4" xfId="32890" xr:uid="{00000000-0005-0000-0000-000010220000}"/>
    <cellStyle name="Standard 2 132 2 4 3" xfId="14725" xr:uid="{00000000-0005-0000-0000-000011220000}"/>
    <cellStyle name="Standard 2 132 2 4 3 2" xfId="25105" xr:uid="{00000000-0005-0000-0000-000012220000}"/>
    <cellStyle name="Standard 2 132 2 4 3 3" xfId="35485" xr:uid="{00000000-0005-0000-0000-000013220000}"/>
    <cellStyle name="Standard 2 132 2 4 4" xfId="19915" xr:uid="{00000000-0005-0000-0000-000014220000}"/>
    <cellStyle name="Standard 2 132 2 4 5" xfId="30295" xr:uid="{00000000-0005-0000-0000-000015220000}"/>
    <cellStyle name="Standard 2 132 2 5" xfId="11577" xr:uid="{00000000-0005-0000-0000-000016220000}"/>
    <cellStyle name="Standard 2 132 2 5 2" xfId="16767" xr:uid="{00000000-0005-0000-0000-000017220000}"/>
    <cellStyle name="Standard 2 132 2 5 2 2" xfId="27147" xr:uid="{00000000-0005-0000-0000-000018220000}"/>
    <cellStyle name="Standard 2 132 2 5 2 3" xfId="37527" xr:uid="{00000000-0005-0000-0000-000019220000}"/>
    <cellStyle name="Standard 2 132 2 5 3" xfId="21957" xr:uid="{00000000-0005-0000-0000-00001A220000}"/>
    <cellStyle name="Standard 2 132 2 5 4" xfId="32337" xr:uid="{00000000-0005-0000-0000-00001B220000}"/>
    <cellStyle name="Standard 2 132 2 6" xfId="14172" xr:uid="{00000000-0005-0000-0000-00001C220000}"/>
    <cellStyle name="Standard 2 132 2 6 2" xfId="24552" xr:uid="{00000000-0005-0000-0000-00001D220000}"/>
    <cellStyle name="Standard 2 132 2 6 3" xfId="34932" xr:uid="{00000000-0005-0000-0000-00001E220000}"/>
    <cellStyle name="Standard 2 132 2 7" xfId="19362" xr:uid="{00000000-0005-0000-0000-00001F220000}"/>
    <cellStyle name="Standard 2 132 2 8" xfId="29742" xr:uid="{00000000-0005-0000-0000-000020220000}"/>
    <cellStyle name="Standard 2 132 3" xfId="5773" xr:uid="{00000000-0005-0000-0000-000021220000}"/>
    <cellStyle name="Standard 2 132 3 2" xfId="7923" xr:uid="{00000000-0005-0000-0000-000022220000}"/>
    <cellStyle name="Standard 2 132 3 2 2" xfId="7924" xr:uid="{00000000-0005-0000-0000-000023220000}"/>
    <cellStyle name="Standard 2 132 3 2 2 2" xfId="12136" xr:uid="{00000000-0005-0000-0000-000024220000}"/>
    <cellStyle name="Standard 2 132 3 2 2 2 2" xfId="17326" xr:uid="{00000000-0005-0000-0000-000025220000}"/>
    <cellStyle name="Standard 2 132 3 2 2 2 2 2" xfId="27706" xr:uid="{00000000-0005-0000-0000-000026220000}"/>
    <cellStyle name="Standard 2 132 3 2 2 2 2 3" xfId="38086" xr:uid="{00000000-0005-0000-0000-000027220000}"/>
    <cellStyle name="Standard 2 132 3 2 2 2 3" xfId="22516" xr:uid="{00000000-0005-0000-0000-000028220000}"/>
    <cellStyle name="Standard 2 132 3 2 2 2 4" xfId="32896" xr:uid="{00000000-0005-0000-0000-000029220000}"/>
    <cellStyle name="Standard 2 132 3 2 2 3" xfId="14731" xr:uid="{00000000-0005-0000-0000-00002A220000}"/>
    <cellStyle name="Standard 2 132 3 2 2 3 2" xfId="25111" xr:uid="{00000000-0005-0000-0000-00002B220000}"/>
    <cellStyle name="Standard 2 132 3 2 2 3 3" xfId="35491" xr:uid="{00000000-0005-0000-0000-00002C220000}"/>
    <cellStyle name="Standard 2 132 3 2 2 4" xfId="19921" xr:uid="{00000000-0005-0000-0000-00002D220000}"/>
    <cellStyle name="Standard 2 132 3 2 2 5" xfId="30301" xr:uid="{00000000-0005-0000-0000-00002E220000}"/>
    <cellStyle name="Standard 2 132 3 2 3" xfId="12135" xr:uid="{00000000-0005-0000-0000-00002F220000}"/>
    <cellStyle name="Standard 2 132 3 2 3 2" xfId="17325" xr:uid="{00000000-0005-0000-0000-000030220000}"/>
    <cellStyle name="Standard 2 132 3 2 3 2 2" xfId="27705" xr:uid="{00000000-0005-0000-0000-000031220000}"/>
    <cellStyle name="Standard 2 132 3 2 3 2 3" xfId="38085" xr:uid="{00000000-0005-0000-0000-000032220000}"/>
    <cellStyle name="Standard 2 132 3 2 3 3" xfId="22515" xr:uid="{00000000-0005-0000-0000-000033220000}"/>
    <cellStyle name="Standard 2 132 3 2 3 4" xfId="32895" xr:uid="{00000000-0005-0000-0000-000034220000}"/>
    <cellStyle name="Standard 2 132 3 2 4" xfId="14730" xr:uid="{00000000-0005-0000-0000-000035220000}"/>
    <cellStyle name="Standard 2 132 3 2 4 2" xfId="25110" xr:uid="{00000000-0005-0000-0000-000036220000}"/>
    <cellStyle name="Standard 2 132 3 2 4 3" xfId="35490" xr:uid="{00000000-0005-0000-0000-000037220000}"/>
    <cellStyle name="Standard 2 132 3 2 5" xfId="19920" xr:uid="{00000000-0005-0000-0000-000038220000}"/>
    <cellStyle name="Standard 2 132 3 2 6" xfId="30300" xr:uid="{00000000-0005-0000-0000-000039220000}"/>
    <cellStyle name="Standard 2 132 3 3" xfId="7925" xr:uid="{00000000-0005-0000-0000-00003A220000}"/>
    <cellStyle name="Standard 2 132 3 3 2" xfId="12137" xr:uid="{00000000-0005-0000-0000-00003B220000}"/>
    <cellStyle name="Standard 2 132 3 3 2 2" xfId="17327" xr:uid="{00000000-0005-0000-0000-00003C220000}"/>
    <cellStyle name="Standard 2 132 3 3 2 2 2" xfId="27707" xr:uid="{00000000-0005-0000-0000-00003D220000}"/>
    <cellStyle name="Standard 2 132 3 3 2 2 3" xfId="38087" xr:uid="{00000000-0005-0000-0000-00003E220000}"/>
    <cellStyle name="Standard 2 132 3 3 2 3" xfId="22517" xr:uid="{00000000-0005-0000-0000-00003F220000}"/>
    <cellStyle name="Standard 2 132 3 3 2 4" xfId="32897" xr:uid="{00000000-0005-0000-0000-000040220000}"/>
    <cellStyle name="Standard 2 132 3 3 3" xfId="14732" xr:uid="{00000000-0005-0000-0000-000041220000}"/>
    <cellStyle name="Standard 2 132 3 3 3 2" xfId="25112" xr:uid="{00000000-0005-0000-0000-000042220000}"/>
    <cellStyle name="Standard 2 132 3 3 3 3" xfId="35492" xr:uid="{00000000-0005-0000-0000-000043220000}"/>
    <cellStyle name="Standard 2 132 3 3 4" xfId="19922" xr:uid="{00000000-0005-0000-0000-000044220000}"/>
    <cellStyle name="Standard 2 132 3 3 5" xfId="30302" xr:uid="{00000000-0005-0000-0000-000045220000}"/>
    <cellStyle name="Standard 2 132 3 4" xfId="7922" xr:uid="{00000000-0005-0000-0000-000046220000}"/>
    <cellStyle name="Standard 2 132 3 4 2" xfId="12134" xr:uid="{00000000-0005-0000-0000-000047220000}"/>
    <cellStyle name="Standard 2 132 3 4 2 2" xfId="17324" xr:uid="{00000000-0005-0000-0000-000048220000}"/>
    <cellStyle name="Standard 2 132 3 4 2 2 2" xfId="27704" xr:uid="{00000000-0005-0000-0000-000049220000}"/>
    <cellStyle name="Standard 2 132 3 4 2 2 3" xfId="38084" xr:uid="{00000000-0005-0000-0000-00004A220000}"/>
    <cellStyle name="Standard 2 132 3 4 2 3" xfId="22514" xr:uid="{00000000-0005-0000-0000-00004B220000}"/>
    <cellStyle name="Standard 2 132 3 4 2 4" xfId="32894" xr:uid="{00000000-0005-0000-0000-00004C220000}"/>
    <cellStyle name="Standard 2 132 3 4 3" xfId="14729" xr:uid="{00000000-0005-0000-0000-00004D220000}"/>
    <cellStyle name="Standard 2 132 3 4 3 2" xfId="25109" xr:uid="{00000000-0005-0000-0000-00004E220000}"/>
    <cellStyle name="Standard 2 132 3 4 3 3" xfId="35489" xr:uid="{00000000-0005-0000-0000-00004F220000}"/>
    <cellStyle name="Standard 2 132 3 4 4" xfId="19919" xr:uid="{00000000-0005-0000-0000-000050220000}"/>
    <cellStyle name="Standard 2 132 3 4 5" xfId="30299" xr:uid="{00000000-0005-0000-0000-000051220000}"/>
    <cellStyle name="Standard 2 132 3 5" xfId="11734" xr:uid="{00000000-0005-0000-0000-000052220000}"/>
    <cellStyle name="Standard 2 132 3 5 2" xfId="16924" xr:uid="{00000000-0005-0000-0000-000053220000}"/>
    <cellStyle name="Standard 2 132 3 5 2 2" xfId="27304" xr:uid="{00000000-0005-0000-0000-000054220000}"/>
    <cellStyle name="Standard 2 132 3 5 2 3" xfId="37684" xr:uid="{00000000-0005-0000-0000-000055220000}"/>
    <cellStyle name="Standard 2 132 3 5 3" xfId="22114" xr:uid="{00000000-0005-0000-0000-000056220000}"/>
    <cellStyle name="Standard 2 132 3 5 4" xfId="32494" xr:uid="{00000000-0005-0000-0000-000057220000}"/>
    <cellStyle name="Standard 2 132 3 6" xfId="14329" xr:uid="{00000000-0005-0000-0000-000058220000}"/>
    <cellStyle name="Standard 2 132 3 6 2" xfId="24709" xr:uid="{00000000-0005-0000-0000-000059220000}"/>
    <cellStyle name="Standard 2 132 3 6 3" xfId="35089" xr:uid="{00000000-0005-0000-0000-00005A220000}"/>
    <cellStyle name="Standard 2 132 3 7" xfId="19519" xr:uid="{00000000-0005-0000-0000-00005B220000}"/>
    <cellStyle name="Standard 2 132 3 8" xfId="29899" xr:uid="{00000000-0005-0000-0000-00005C220000}"/>
    <cellStyle name="Standard 2 132 4" xfId="7926" xr:uid="{00000000-0005-0000-0000-00005D220000}"/>
    <cellStyle name="Standard 2 132 4 2" xfId="7927" xr:uid="{00000000-0005-0000-0000-00005E220000}"/>
    <cellStyle name="Standard 2 132 4 2 2" xfId="12139" xr:uid="{00000000-0005-0000-0000-00005F220000}"/>
    <cellStyle name="Standard 2 132 4 2 2 2" xfId="17329" xr:uid="{00000000-0005-0000-0000-000060220000}"/>
    <cellStyle name="Standard 2 132 4 2 2 2 2" xfId="27709" xr:uid="{00000000-0005-0000-0000-000061220000}"/>
    <cellStyle name="Standard 2 132 4 2 2 2 3" xfId="38089" xr:uid="{00000000-0005-0000-0000-000062220000}"/>
    <cellStyle name="Standard 2 132 4 2 2 3" xfId="22519" xr:uid="{00000000-0005-0000-0000-000063220000}"/>
    <cellStyle name="Standard 2 132 4 2 2 4" xfId="32899" xr:uid="{00000000-0005-0000-0000-000064220000}"/>
    <cellStyle name="Standard 2 132 4 2 3" xfId="14734" xr:uid="{00000000-0005-0000-0000-000065220000}"/>
    <cellStyle name="Standard 2 132 4 2 3 2" xfId="25114" xr:uid="{00000000-0005-0000-0000-000066220000}"/>
    <cellStyle name="Standard 2 132 4 2 3 3" xfId="35494" xr:uid="{00000000-0005-0000-0000-000067220000}"/>
    <cellStyle name="Standard 2 132 4 2 4" xfId="19924" xr:uid="{00000000-0005-0000-0000-000068220000}"/>
    <cellStyle name="Standard 2 132 4 2 5" xfId="30304" xr:uid="{00000000-0005-0000-0000-000069220000}"/>
    <cellStyle name="Standard 2 132 4 3" xfId="12138" xr:uid="{00000000-0005-0000-0000-00006A220000}"/>
    <cellStyle name="Standard 2 132 4 3 2" xfId="17328" xr:uid="{00000000-0005-0000-0000-00006B220000}"/>
    <cellStyle name="Standard 2 132 4 3 2 2" xfId="27708" xr:uid="{00000000-0005-0000-0000-00006C220000}"/>
    <cellStyle name="Standard 2 132 4 3 2 3" xfId="38088" xr:uid="{00000000-0005-0000-0000-00006D220000}"/>
    <cellStyle name="Standard 2 132 4 3 3" xfId="22518" xr:uid="{00000000-0005-0000-0000-00006E220000}"/>
    <cellStyle name="Standard 2 132 4 3 4" xfId="32898" xr:uid="{00000000-0005-0000-0000-00006F220000}"/>
    <cellStyle name="Standard 2 132 4 4" xfId="14733" xr:uid="{00000000-0005-0000-0000-000070220000}"/>
    <cellStyle name="Standard 2 132 4 4 2" xfId="25113" xr:uid="{00000000-0005-0000-0000-000071220000}"/>
    <cellStyle name="Standard 2 132 4 4 3" xfId="35493" xr:uid="{00000000-0005-0000-0000-000072220000}"/>
    <cellStyle name="Standard 2 132 4 5" xfId="19923" xr:uid="{00000000-0005-0000-0000-000073220000}"/>
    <cellStyle name="Standard 2 132 4 6" xfId="30303" xr:uid="{00000000-0005-0000-0000-000074220000}"/>
    <cellStyle name="Standard 2 132 5" xfId="7928" xr:uid="{00000000-0005-0000-0000-000075220000}"/>
    <cellStyle name="Standard 2 132 5 2" xfId="12140" xr:uid="{00000000-0005-0000-0000-000076220000}"/>
    <cellStyle name="Standard 2 132 5 2 2" xfId="17330" xr:uid="{00000000-0005-0000-0000-000077220000}"/>
    <cellStyle name="Standard 2 132 5 2 2 2" xfId="27710" xr:uid="{00000000-0005-0000-0000-000078220000}"/>
    <cellStyle name="Standard 2 132 5 2 2 3" xfId="38090" xr:uid="{00000000-0005-0000-0000-000079220000}"/>
    <cellStyle name="Standard 2 132 5 2 3" xfId="22520" xr:uid="{00000000-0005-0000-0000-00007A220000}"/>
    <cellStyle name="Standard 2 132 5 2 4" xfId="32900" xr:uid="{00000000-0005-0000-0000-00007B220000}"/>
    <cellStyle name="Standard 2 132 5 3" xfId="14735" xr:uid="{00000000-0005-0000-0000-00007C220000}"/>
    <cellStyle name="Standard 2 132 5 3 2" xfId="25115" xr:uid="{00000000-0005-0000-0000-00007D220000}"/>
    <cellStyle name="Standard 2 132 5 3 3" xfId="35495" xr:uid="{00000000-0005-0000-0000-00007E220000}"/>
    <cellStyle name="Standard 2 132 5 4" xfId="19925" xr:uid="{00000000-0005-0000-0000-00007F220000}"/>
    <cellStyle name="Standard 2 132 5 5" xfId="30305" xr:uid="{00000000-0005-0000-0000-000080220000}"/>
    <cellStyle name="Standard 2 132 6" xfId="7917" xr:uid="{00000000-0005-0000-0000-000081220000}"/>
    <cellStyle name="Standard 2 132 6 2" xfId="12129" xr:uid="{00000000-0005-0000-0000-000082220000}"/>
    <cellStyle name="Standard 2 132 6 2 2" xfId="17319" xr:uid="{00000000-0005-0000-0000-000083220000}"/>
    <cellStyle name="Standard 2 132 6 2 2 2" xfId="27699" xr:uid="{00000000-0005-0000-0000-000084220000}"/>
    <cellStyle name="Standard 2 132 6 2 2 3" xfId="38079" xr:uid="{00000000-0005-0000-0000-000085220000}"/>
    <cellStyle name="Standard 2 132 6 2 3" xfId="22509" xr:uid="{00000000-0005-0000-0000-000086220000}"/>
    <cellStyle name="Standard 2 132 6 2 4" xfId="32889" xr:uid="{00000000-0005-0000-0000-000087220000}"/>
    <cellStyle name="Standard 2 132 6 3" xfId="14724" xr:uid="{00000000-0005-0000-0000-000088220000}"/>
    <cellStyle name="Standard 2 132 6 3 2" xfId="25104" xr:uid="{00000000-0005-0000-0000-000089220000}"/>
    <cellStyle name="Standard 2 132 6 3 3" xfId="35484" xr:uid="{00000000-0005-0000-0000-00008A220000}"/>
    <cellStyle name="Standard 2 132 6 4" xfId="19914" xr:uid="{00000000-0005-0000-0000-00008B220000}"/>
    <cellStyle name="Standard 2 132 6 5" xfId="30294" xr:uid="{00000000-0005-0000-0000-00008C220000}"/>
    <cellStyle name="Standard 2 132 7" xfId="11423" xr:uid="{00000000-0005-0000-0000-00008D220000}"/>
    <cellStyle name="Standard 2 132 7 2" xfId="16613" xr:uid="{00000000-0005-0000-0000-00008E220000}"/>
    <cellStyle name="Standard 2 132 7 2 2" xfId="26993" xr:uid="{00000000-0005-0000-0000-00008F220000}"/>
    <cellStyle name="Standard 2 132 7 2 3" xfId="37373" xr:uid="{00000000-0005-0000-0000-000090220000}"/>
    <cellStyle name="Standard 2 132 7 3" xfId="21803" xr:uid="{00000000-0005-0000-0000-000091220000}"/>
    <cellStyle name="Standard 2 132 7 4" xfId="32183" xr:uid="{00000000-0005-0000-0000-000092220000}"/>
    <cellStyle name="Standard 2 132 8" xfId="14018" xr:uid="{00000000-0005-0000-0000-000093220000}"/>
    <cellStyle name="Standard 2 132 8 2" xfId="24398" xr:uid="{00000000-0005-0000-0000-000094220000}"/>
    <cellStyle name="Standard 2 132 8 3" xfId="34778" xr:uid="{00000000-0005-0000-0000-000095220000}"/>
    <cellStyle name="Standard 2 132 9" xfId="19208" xr:uid="{00000000-0005-0000-0000-000096220000}"/>
    <cellStyle name="Standard 2 133" xfId="2509" xr:uid="{00000000-0005-0000-0000-000097220000}"/>
    <cellStyle name="Standard 2 133 10" xfId="29589" xr:uid="{00000000-0005-0000-0000-000098220000}"/>
    <cellStyle name="Standard 2 133 2" xfId="4122" xr:uid="{00000000-0005-0000-0000-000099220000}"/>
    <cellStyle name="Standard 2 133 2 2" xfId="7931" xr:uid="{00000000-0005-0000-0000-00009A220000}"/>
    <cellStyle name="Standard 2 133 2 2 2" xfId="7932" xr:uid="{00000000-0005-0000-0000-00009B220000}"/>
    <cellStyle name="Standard 2 133 2 2 2 2" xfId="12144" xr:uid="{00000000-0005-0000-0000-00009C220000}"/>
    <cellStyle name="Standard 2 133 2 2 2 2 2" xfId="17334" xr:uid="{00000000-0005-0000-0000-00009D220000}"/>
    <cellStyle name="Standard 2 133 2 2 2 2 2 2" xfId="27714" xr:uid="{00000000-0005-0000-0000-00009E220000}"/>
    <cellStyle name="Standard 2 133 2 2 2 2 2 3" xfId="38094" xr:uid="{00000000-0005-0000-0000-00009F220000}"/>
    <cellStyle name="Standard 2 133 2 2 2 2 3" xfId="22524" xr:uid="{00000000-0005-0000-0000-0000A0220000}"/>
    <cellStyle name="Standard 2 133 2 2 2 2 4" xfId="32904" xr:uid="{00000000-0005-0000-0000-0000A1220000}"/>
    <cellStyle name="Standard 2 133 2 2 2 3" xfId="14739" xr:uid="{00000000-0005-0000-0000-0000A2220000}"/>
    <cellStyle name="Standard 2 133 2 2 2 3 2" xfId="25119" xr:uid="{00000000-0005-0000-0000-0000A3220000}"/>
    <cellStyle name="Standard 2 133 2 2 2 3 3" xfId="35499" xr:uid="{00000000-0005-0000-0000-0000A4220000}"/>
    <cellStyle name="Standard 2 133 2 2 2 4" xfId="19929" xr:uid="{00000000-0005-0000-0000-0000A5220000}"/>
    <cellStyle name="Standard 2 133 2 2 2 5" xfId="30309" xr:uid="{00000000-0005-0000-0000-0000A6220000}"/>
    <cellStyle name="Standard 2 133 2 2 3" xfId="12143" xr:uid="{00000000-0005-0000-0000-0000A7220000}"/>
    <cellStyle name="Standard 2 133 2 2 3 2" xfId="17333" xr:uid="{00000000-0005-0000-0000-0000A8220000}"/>
    <cellStyle name="Standard 2 133 2 2 3 2 2" xfId="27713" xr:uid="{00000000-0005-0000-0000-0000A9220000}"/>
    <cellStyle name="Standard 2 133 2 2 3 2 3" xfId="38093" xr:uid="{00000000-0005-0000-0000-0000AA220000}"/>
    <cellStyle name="Standard 2 133 2 2 3 3" xfId="22523" xr:uid="{00000000-0005-0000-0000-0000AB220000}"/>
    <cellStyle name="Standard 2 133 2 2 3 4" xfId="32903" xr:uid="{00000000-0005-0000-0000-0000AC220000}"/>
    <cellStyle name="Standard 2 133 2 2 4" xfId="14738" xr:uid="{00000000-0005-0000-0000-0000AD220000}"/>
    <cellStyle name="Standard 2 133 2 2 4 2" xfId="25118" xr:uid="{00000000-0005-0000-0000-0000AE220000}"/>
    <cellStyle name="Standard 2 133 2 2 4 3" xfId="35498" xr:uid="{00000000-0005-0000-0000-0000AF220000}"/>
    <cellStyle name="Standard 2 133 2 2 5" xfId="19928" xr:uid="{00000000-0005-0000-0000-0000B0220000}"/>
    <cellStyle name="Standard 2 133 2 2 6" xfId="30308" xr:uid="{00000000-0005-0000-0000-0000B1220000}"/>
    <cellStyle name="Standard 2 133 2 3" xfId="7933" xr:uid="{00000000-0005-0000-0000-0000B2220000}"/>
    <cellStyle name="Standard 2 133 2 3 2" xfId="12145" xr:uid="{00000000-0005-0000-0000-0000B3220000}"/>
    <cellStyle name="Standard 2 133 2 3 2 2" xfId="17335" xr:uid="{00000000-0005-0000-0000-0000B4220000}"/>
    <cellStyle name="Standard 2 133 2 3 2 2 2" xfId="27715" xr:uid="{00000000-0005-0000-0000-0000B5220000}"/>
    <cellStyle name="Standard 2 133 2 3 2 2 3" xfId="38095" xr:uid="{00000000-0005-0000-0000-0000B6220000}"/>
    <cellStyle name="Standard 2 133 2 3 2 3" xfId="22525" xr:uid="{00000000-0005-0000-0000-0000B7220000}"/>
    <cellStyle name="Standard 2 133 2 3 2 4" xfId="32905" xr:uid="{00000000-0005-0000-0000-0000B8220000}"/>
    <cellStyle name="Standard 2 133 2 3 3" xfId="14740" xr:uid="{00000000-0005-0000-0000-0000B9220000}"/>
    <cellStyle name="Standard 2 133 2 3 3 2" xfId="25120" xr:uid="{00000000-0005-0000-0000-0000BA220000}"/>
    <cellStyle name="Standard 2 133 2 3 3 3" xfId="35500" xr:uid="{00000000-0005-0000-0000-0000BB220000}"/>
    <cellStyle name="Standard 2 133 2 3 4" xfId="19930" xr:uid="{00000000-0005-0000-0000-0000BC220000}"/>
    <cellStyle name="Standard 2 133 2 3 5" xfId="30310" xr:uid="{00000000-0005-0000-0000-0000BD220000}"/>
    <cellStyle name="Standard 2 133 2 4" xfId="7930" xr:uid="{00000000-0005-0000-0000-0000BE220000}"/>
    <cellStyle name="Standard 2 133 2 4 2" xfId="12142" xr:uid="{00000000-0005-0000-0000-0000BF220000}"/>
    <cellStyle name="Standard 2 133 2 4 2 2" xfId="17332" xr:uid="{00000000-0005-0000-0000-0000C0220000}"/>
    <cellStyle name="Standard 2 133 2 4 2 2 2" xfId="27712" xr:uid="{00000000-0005-0000-0000-0000C1220000}"/>
    <cellStyle name="Standard 2 133 2 4 2 2 3" xfId="38092" xr:uid="{00000000-0005-0000-0000-0000C2220000}"/>
    <cellStyle name="Standard 2 133 2 4 2 3" xfId="22522" xr:uid="{00000000-0005-0000-0000-0000C3220000}"/>
    <cellStyle name="Standard 2 133 2 4 2 4" xfId="32902" xr:uid="{00000000-0005-0000-0000-0000C4220000}"/>
    <cellStyle name="Standard 2 133 2 4 3" xfId="14737" xr:uid="{00000000-0005-0000-0000-0000C5220000}"/>
    <cellStyle name="Standard 2 133 2 4 3 2" xfId="25117" xr:uid="{00000000-0005-0000-0000-0000C6220000}"/>
    <cellStyle name="Standard 2 133 2 4 3 3" xfId="35497" xr:uid="{00000000-0005-0000-0000-0000C7220000}"/>
    <cellStyle name="Standard 2 133 2 4 4" xfId="19927" xr:uid="{00000000-0005-0000-0000-0000C8220000}"/>
    <cellStyle name="Standard 2 133 2 4 5" xfId="30307" xr:uid="{00000000-0005-0000-0000-0000C9220000}"/>
    <cellStyle name="Standard 2 133 2 5" xfId="11578" xr:uid="{00000000-0005-0000-0000-0000CA220000}"/>
    <cellStyle name="Standard 2 133 2 5 2" xfId="16768" xr:uid="{00000000-0005-0000-0000-0000CB220000}"/>
    <cellStyle name="Standard 2 133 2 5 2 2" xfId="27148" xr:uid="{00000000-0005-0000-0000-0000CC220000}"/>
    <cellStyle name="Standard 2 133 2 5 2 3" xfId="37528" xr:uid="{00000000-0005-0000-0000-0000CD220000}"/>
    <cellStyle name="Standard 2 133 2 5 3" xfId="21958" xr:uid="{00000000-0005-0000-0000-0000CE220000}"/>
    <cellStyle name="Standard 2 133 2 5 4" xfId="32338" xr:uid="{00000000-0005-0000-0000-0000CF220000}"/>
    <cellStyle name="Standard 2 133 2 6" xfId="14173" xr:uid="{00000000-0005-0000-0000-0000D0220000}"/>
    <cellStyle name="Standard 2 133 2 6 2" xfId="24553" xr:uid="{00000000-0005-0000-0000-0000D1220000}"/>
    <cellStyle name="Standard 2 133 2 6 3" xfId="34933" xr:uid="{00000000-0005-0000-0000-0000D2220000}"/>
    <cellStyle name="Standard 2 133 2 7" xfId="19363" xr:uid="{00000000-0005-0000-0000-0000D3220000}"/>
    <cellStyle name="Standard 2 133 2 8" xfId="29743" xr:uid="{00000000-0005-0000-0000-0000D4220000}"/>
    <cellStyle name="Standard 2 133 3" xfId="5774" xr:uid="{00000000-0005-0000-0000-0000D5220000}"/>
    <cellStyle name="Standard 2 133 3 2" xfId="7935" xr:uid="{00000000-0005-0000-0000-0000D6220000}"/>
    <cellStyle name="Standard 2 133 3 2 2" xfId="7936" xr:uid="{00000000-0005-0000-0000-0000D7220000}"/>
    <cellStyle name="Standard 2 133 3 2 2 2" xfId="12148" xr:uid="{00000000-0005-0000-0000-0000D8220000}"/>
    <cellStyle name="Standard 2 133 3 2 2 2 2" xfId="17338" xr:uid="{00000000-0005-0000-0000-0000D9220000}"/>
    <cellStyle name="Standard 2 133 3 2 2 2 2 2" xfId="27718" xr:uid="{00000000-0005-0000-0000-0000DA220000}"/>
    <cellStyle name="Standard 2 133 3 2 2 2 2 3" xfId="38098" xr:uid="{00000000-0005-0000-0000-0000DB220000}"/>
    <cellStyle name="Standard 2 133 3 2 2 2 3" xfId="22528" xr:uid="{00000000-0005-0000-0000-0000DC220000}"/>
    <cellStyle name="Standard 2 133 3 2 2 2 4" xfId="32908" xr:uid="{00000000-0005-0000-0000-0000DD220000}"/>
    <cellStyle name="Standard 2 133 3 2 2 3" xfId="14743" xr:uid="{00000000-0005-0000-0000-0000DE220000}"/>
    <cellStyle name="Standard 2 133 3 2 2 3 2" xfId="25123" xr:uid="{00000000-0005-0000-0000-0000DF220000}"/>
    <cellStyle name="Standard 2 133 3 2 2 3 3" xfId="35503" xr:uid="{00000000-0005-0000-0000-0000E0220000}"/>
    <cellStyle name="Standard 2 133 3 2 2 4" xfId="19933" xr:uid="{00000000-0005-0000-0000-0000E1220000}"/>
    <cellStyle name="Standard 2 133 3 2 2 5" xfId="30313" xr:uid="{00000000-0005-0000-0000-0000E2220000}"/>
    <cellStyle name="Standard 2 133 3 2 3" xfId="12147" xr:uid="{00000000-0005-0000-0000-0000E3220000}"/>
    <cellStyle name="Standard 2 133 3 2 3 2" xfId="17337" xr:uid="{00000000-0005-0000-0000-0000E4220000}"/>
    <cellStyle name="Standard 2 133 3 2 3 2 2" xfId="27717" xr:uid="{00000000-0005-0000-0000-0000E5220000}"/>
    <cellStyle name="Standard 2 133 3 2 3 2 3" xfId="38097" xr:uid="{00000000-0005-0000-0000-0000E6220000}"/>
    <cellStyle name="Standard 2 133 3 2 3 3" xfId="22527" xr:uid="{00000000-0005-0000-0000-0000E7220000}"/>
    <cellStyle name="Standard 2 133 3 2 3 4" xfId="32907" xr:uid="{00000000-0005-0000-0000-0000E8220000}"/>
    <cellStyle name="Standard 2 133 3 2 4" xfId="14742" xr:uid="{00000000-0005-0000-0000-0000E9220000}"/>
    <cellStyle name="Standard 2 133 3 2 4 2" xfId="25122" xr:uid="{00000000-0005-0000-0000-0000EA220000}"/>
    <cellStyle name="Standard 2 133 3 2 4 3" xfId="35502" xr:uid="{00000000-0005-0000-0000-0000EB220000}"/>
    <cellStyle name="Standard 2 133 3 2 5" xfId="19932" xr:uid="{00000000-0005-0000-0000-0000EC220000}"/>
    <cellStyle name="Standard 2 133 3 2 6" xfId="30312" xr:uid="{00000000-0005-0000-0000-0000ED220000}"/>
    <cellStyle name="Standard 2 133 3 3" xfId="7937" xr:uid="{00000000-0005-0000-0000-0000EE220000}"/>
    <cellStyle name="Standard 2 133 3 3 2" xfId="12149" xr:uid="{00000000-0005-0000-0000-0000EF220000}"/>
    <cellStyle name="Standard 2 133 3 3 2 2" xfId="17339" xr:uid="{00000000-0005-0000-0000-0000F0220000}"/>
    <cellStyle name="Standard 2 133 3 3 2 2 2" xfId="27719" xr:uid="{00000000-0005-0000-0000-0000F1220000}"/>
    <cellStyle name="Standard 2 133 3 3 2 2 3" xfId="38099" xr:uid="{00000000-0005-0000-0000-0000F2220000}"/>
    <cellStyle name="Standard 2 133 3 3 2 3" xfId="22529" xr:uid="{00000000-0005-0000-0000-0000F3220000}"/>
    <cellStyle name="Standard 2 133 3 3 2 4" xfId="32909" xr:uid="{00000000-0005-0000-0000-0000F4220000}"/>
    <cellStyle name="Standard 2 133 3 3 3" xfId="14744" xr:uid="{00000000-0005-0000-0000-0000F5220000}"/>
    <cellStyle name="Standard 2 133 3 3 3 2" xfId="25124" xr:uid="{00000000-0005-0000-0000-0000F6220000}"/>
    <cellStyle name="Standard 2 133 3 3 3 3" xfId="35504" xr:uid="{00000000-0005-0000-0000-0000F7220000}"/>
    <cellStyle name="Standard 2 133 3 3 4" xfId="19934" xr:uid="{00000000-0005-0000-0000-0000F8220000}"/>
    <cellStyle name="Standard 2 133 3 3 5" xfId="30314" xr:uid="{00000000-0005-0000-0000-0000F9220000}"/>
    <cellStyle name="Standard 2 133 3 4" xfId="7934" xr:uid="{00000000-0005-0000-0000-0000FA220000}"/>
    <cellStyle name="Standard 2 133 3 4 2" xfId="12146" xr:uid="{00000000-0005-0000-0000-0000FB220000}"/>
    <cellStyle name="Standard 2 133 3 4 2 2" xfId="17336" xr:uid="{00000000-0005-0000-0000-0000FC220000}"/>
    <cellStyle name="Standard 2 133 3 4 2 2 2" xfId="27716" xr:uid="{00000000-0005-0000-0000-0000FD220000}"/>
    <cellStyle name="Standard 2 133 3 4 2 2 3" xfId="38096" xr:uid="{00000000-0005-0000-0000-0000FE220000}"/>
    <cellStyle name="Standard 2 133 3 4 2 3" xfId="22526" xr:uid="{00000000-0005-0000-0000-0000FF220000}"/>
    <cellStyle name="Standard 2 133 3 4 2 4" xfId="32906" xr:uid="{00000000-0005-0000-0000-000000230000}"/>
    <cellStyle name="Standard 2 133 3 4 3" xfId="14741" xr:uid="{00000000-0005-0000-0000-000001230000}"/>
    <cellStyle name="Standard 2 133 3 4 3 2" xfId="25121" xr:uid="{00000000-0005-0000-0000-000002230000}"/>
    <cellStyle name="Standard 2 133 3 4 3 3" xfId="35501" xr:uid="{00000000-0005-0000-0000-000003230000}"/>
    <cellStyle name="Standard 2 133 3 4 4" xfId="19931" xr:uid="{00000000-0005-0000-0000-000004230000}"/>
    <cellStyle name="Standard 2 133 3 4 5" xfId="30311" xr:uid="{00000000-0005-0000-0000-000005230000}"/>
    <cellStyle name="Standard 2 133 3 5" xfId="11735" xr:uid="{00000000-0005-0000-0000-000006230000}"/>
    <cellStyle name="Standard 2 133 3 5 2" xfId="16925" xr:uid="{00000000-0005-0000-0000-000007230000}"/>
    <cellStyle name="Standard 2 133 3 5 2 2" xfId="27305" xr:uid="{00000000-0005-0000-0000-000008230000}"/>
    <cellStyle name="Standard 2 133 3 5 2 3" xfId="37685" xr:uid="{00000000-0005-0000-0000-000009230000}"/>
    <cellStyle name="Standard 2 133 3 5 3" xfId="22115" xr:uid="{00000000-0005-0000-0000-00000A230000}"/>
    <cellStyle name="Standard 2 133 3 5 4" xfId="32495" xr:uid="{00000000-0005-0000-0000-00000B230000}"/>
    <cellStyle name="Standard 2 133 3 6" xfId="14330" xr:uid="{00000000-0005-0000-0000-00000C230000}"/>
    <cellStyle name="Standard 2 133 3 6 2" xfId="24710" xr:uid="{00000000-0005-0000-0000-00000D230000}"/>
    <cellStyle name="Standard 2 133 3 6 3" xfId="35090" xr:uid="{00000000-0005-0000-0000-00000E230000}"/>
    <cellStyle name="Standard 2 133 3 7" xfId="19520" xr:uid="{00000000-0005-0000-0000-00000F230000}"/>
    <cellStyle name="Standard 2 133 3 8" xfId="29900" xr:uid="{00000000-0005-0000-0000-000010230000}"/>
    <cellStyle name="Standard 2 133 4" xfId="7938" xr:uid="{00000000-0005-0000-0000-000011230000}"/>
    <cellStyle name="Standard 2 133 4 2" xfId="7939" xr:uid="{00000000-0005-0000-0000-000012230000}"/>
    <cellStyle name="Standard 2 133 4 2 2" xfId="12151" xr:uid="{00000000-0005-0000-0000-000013230000}"/>
    <cellStyle name="Standard 2 133 4 2 2 2" xfId="17341" xr:uid="{00000000-0005-0000-0000-000014230000}"/>
    <cellStyle name="Standard 2 133 4 2 2 2 2" xfId="27721" xr:uid="{00000000-0005-0000-0000-000015230000}"/>
    <cellStyle name="Standard 2 133 4 2 2 2 3" xfId="38101" xr:uid="{00000000-0005-0000-0000-000016230000}"/>
    <cellStyle name="Standard 2 133 4 2 2 3" xfId="22531" xr:uid="{00000000-0005-0000-0000-000017230000}"/>
    <cellStyle name="Standard 2 133 4 2 2 4" xfId="32911" xr:uid="{00000000-0005-0000-0000-000018230000}"/>
    <cellStyle name="Standard 2 133 4 2 3" xfId="14746" xr:uid="{00000000-0005-0000-0000-000019230000}"/>
    <cellStyle name="Standard 2 133 4 2 3 2" xfId="25126" xr:uid="{00000000-0005-0000-0000-00001A230000}"/>
    <cellStyle name="Standard 2 133 4 2 3 3" xfId="35506" xr:uid="{00000000-0005-0000-0000-00001B230000}"/>
    <cellStyle name="Standard 2 133 4 2 4" xfId="19936" xr:uid="{00000000-0005-0000-0000-00001C230000}"/>
    <cellStyle name="Standard 2 133 4 2 5" xfId="30316" xr:uid="{00000000-0005-0000-0000-00001D230000}"/>
    <cellStyle name="Standard 2 133 4 3" xfId="12150" xr:uid="{00000000-0005-0000-0000-00001E230000}"/>
    <cellStyle name="Standard 2 133 4 3 2" xfId="17340" xr:uid="{00000000-0005-0000-0000-00001F230000}"/>
    <cellStyle name="Standard 2 133 4 3 2 2" xfId="27720" xr:uid="{00000000-0005-0000-0000-000020230000}"/>
    <cellStyle name="Standard 2 133 4 3 2 3" xfId="38100" xr:uid="{00000000-0005-0000-0000-000021230000}"/>
    <cellStyle name="Standard 2 133 4 3 3" xfId="22530" xr:uid="{00000000-0005-0000-0000-000022230000}"/>
    <cellStyle name="Standard 2 133 4 3 4" xfId="32910" xr:uid="{00000000-0005-0000-0000-000023230000}"/>
    <cellStyle name="Standard 2 133 4 4" xfId="14745" xr:uid="{00000000-0005-0000-0000-000024230000}"/>
    <cellStyle name="Standard 2 133 4 4 2" xfId="25125" xr:uid="{00000000-0005-0000-0000-000025230000}"/>
    <cellStyle name="Standard 2 133 4 4 3" xfId="35505" xr:uid="{00000000-0005-0000-0000-000026230000}"/>
    <cellStyle name="Standard 2 133 4 5" xfId="19935" xr:uid="{00000000-0005-0000-0000-000027230000}"/>
    <cellStyle name="Standard 2 133 4 6" xfId="30315" xr:uid="{00000000-0005-0000-0000-000028230000}"/>
    <cellStyle name="Standard 2 133 5" xfId="7940" xr:uid="{00000000-0005-0000-0000-000029230000}"/>
    <cellStyle name="Standard 2 133 5 2" xfId="12152" xr:uid="{00000000-0005-0000-0000-00002A230000}"/>
    <cellStyle name="Standard 2 133 5 2 2" xfId="17342" xr:uid="{00000000-0005-0000-0000-00002B230000}"/>
    <cellStyle name="Standard 2 133 5 2 2 2" xfId="27722" xr:uid="{00000000-0005-0000-0000-00002C230000}"/>
    <cellStyle name="Standard 2 133 5 2 2 3" xfId="38102" xr:uid="{00000000-0005-0000-0000-00002D230000}"/>
    <cellStyle name="Standard 2 133 5 2 3" xfId="22532" xr:uid="{00000000-0005-0000-0000-00002E230000}"/>
    <cellStyle name="Standard 2 133 5 2 4" xfId="32912" xr:uid="{00000000-0005-0000-0000-00002F230000}"/>
    <cellStyle name="Standard 2 133 5 3" xfId="14747" xr:uid="{00000000-0005-0000-0000-000030230000}"/>
    <cellStyle name="Standard 2 133 5 3 2" xfId="25127" xr:uid="{00000000-0005-0000-0000-000031230000}"/>
    <cellStyle name="Standard 2 133 5 3 3" xfId="35507" xr:uid="{00000000-0005-0000-0000-000032230000}"/>
    <cellStyle name="Standard 2 133 5 4" xfId="19937" xr:uid="{00000000-0005-0000-0000-000033230000}"/>
    <cellStyle name="Standard 2 133 5 5" xfId="30317" xr:uid="{00000000-0005-0000-0000-000034230000}"/>
    <cellStyle name="Standard 2 133 6" xfId="7929" xr:uid="{00000000-0005-0000-0000-000035230000}"/>
    <cellStyle name="Standard 2 133 6 2" xfId="12141" xr:uid="{00000000-0005-0000-0000-000036230000}"/>
    <cellStyle name="Standard 2 133 6 2 2" xfId="17331" xr:uid="{00000000-0005-0000-0000-000037230000}"/>
    <cellStyle name="Standard 2 133 6 2 2 2" xfId="27711" xr:uid="{00000000-0005-0000-0000-000038230000}"/>
    <cellStyle name="Standard 2 133 6 2 2 3" xfId="38091" xr:uid="{00000000-0005-0000-0000-000039230000}"/>
    <cellStyle name="Standard 2 133 6 2 3" xfId="22521" xr:uid="{00000000-0005-0000-0000-00003A230000}"/>
    <cellStyle name="Standard 2 133 6 2 4" xfId="32901" xr:uid="{00000000-0005-0000-0000-00003B230000}"/>
    <cellStyle name="Standard 2 133 6 3" xfId="14736" xr:uid="{00000000-0005-0000-0000-00003C230000}"/>
    <cellStyle name="Standard 2 133 6 3 2" xfId="25116" xr:uid="{00000000-0005-0000-0000-00003D230000}"/>
    <cellStyle name="Standard 2 133 6 3 3" xfId="35496" xr:uid="{00000000-0005-0000-0000-00003E230000}"/>
    <cellStyle name="Standard 2 133 6 4" xfId="19926" xr:uid="{00000000-0005-0000-0000-00003F230000}"/>
    <cellStyle name="Standard 2 133 6 5" xfId="30306" xr:uid="{00000000-0005-0000-0000-000040230000}"/>
    <cellStyle name="Standard 2 133 7" xfId="11424" xr:uid="{00000000-0005-0000-0000-000041230000}"/>
    <cellStyle name="Standard 2 133 7 2" xfId="16614" xr:uid="{00000000-0005-0000-0000-000042230000}"/>
    <cellStyle name="Standard 2 133 7 2 2" xfId="26994" xr:uid="{00000000-0005-0000-0000-000043230000}"/>
    <cellStyle name="Standard 2 133 7 2 3" xfId="37374" xr:uid="{00000000-0005-0000-0000-000044230000}"/>
    <cellStyle name="Standard 2 133 7 3" xfId="21804" xr:uid="{00000000-0005-0000-0000-000045230000}"/>
    <cellStyle name="Standard 2 133 7 4" xfId="32184" xr:uid="{00000000-0005-0000-0000-000046230000}"/>
    <cellStyle name="Standard 2 133 8" xfId="14019" xr:uid="{00000000-0005-0000-0000-000047230000}"/>
    <cellStyle name="Standard 2 133 8 2" xfId="24399" xr:uid="{00000000-0005-0000-0000-000048230000}"/>
    <cellStyle name="Standard 2 133 8 3" xfId="34779" xr:uid="{00000000-0005-0000-0000-000049230000}"/>
    <cellStyle name="Standard 2 133 9" xfId="19209" xr:uid="{00000000-0005-0000-0000-00004A230000}"/>
    <cellStyle name="Standard 2 134" xfId="2510" xr:uid="{00000000-0005-0000-0000-00004B230000}"/>
    <cellStyle name="Standard 2 134 10" xfId="29590" xr:uid="{00000000-0005-0000-0000-00004C230000}"/>
    <cellStyle name="Standard 2 134 2" xfId="4123" xr:uid="{00000000-0005-0000-0000-00004D230000}"/>
    <cellStyle name="Standard 2 134 2 2" xfId="7943" xr:uid="{00000000-0005-0000-0000-00004E230000}"/>
    <cellStyle name="Standard 2 134 2 2 2" xfId="7944" xr:uid="{00000000-0005-0000-0000-00004F230000}"/>
    <cellStyle name="Standard 2 134 2 2 2 2" xfId="12156" xr:uid="{00000000-0005-0000-0000-000050230000}"/>
    <cellStyle name="Standard 2 134 2 2 2 2 2" xfId="17346" xr:uid="{00000000-0005-0000-0000-000051230000}"/>
    <cellStyle name="Standard 2 134 2 2 2 2 2 2" xfId="27726" xr:uid="{00000000-0005-0000-0000-000052230000}"/>
    <cellStyle name="Standard 2 134 2 2 2 2 2 3" xfId="38106" xr:uid="{00000000-0005-0000-0000-000053230000}"/>
    <cellStyle name="Standard 2 134 2 2 2 2 3" xfId="22536" xr:uid="{00000000-0005-0000-0000-000054230000}"/>
    <cellStyle name="Standard 2 134 2 2 2 2 4" xfId="32916" xr:uid="{00000000-0005-0000-0000-000055230000}"/>
    <cellStyle name="Standard 2 134 2 2 2 3" xfId="14751" xr:uid="{00000000-0005-0000-0000-000056230000}"/>
    <cellStyle name="Standard 2 134 2 2 2 3 2" xfId="25131" xr:uid="{00000000-0005-0000-0000-000057230000}"/>
    <cellStyle name="Standard 2 134 2 2 2 3 3" xfId="35511" xr:uid="{00000000-0005-0000-0000-000058230000}"/>
    <cellStyle name="Standard 2 134 2 2 2 4" xfId="19941" xr:uid="{00000000-0005-0000-0000-000059230000}"/>
    <cellStyle name="Standard 2 134 2 2 2 5" xfId="30321" xr:uid="{00000000-0005-0000-0000-00005A230000}"/>
    <cellStyle name="Standard 2 134 2 2 3" xfId="12155" xr:uid="{00000000-0005-0000-0000-00005B230000}"/>
    <cellStyle name="Standard 2 134 2 2 3 2" xfId="17345" xr:uid="{00000000-0005-0000-0000-00005C230000}"/>
    <cellStyle name="Standard 2 134 2 2 3 2 2" xfId="27725" xr:uid="{00000000-0005-0000-0000-00005D230000}"/>
    <cellStyle name="Standard 2 134 2 2 3 2 3" xfId="38105" xr:uid="{00000000-0005-0000-0000-00005E230000}"/>
    <cellStyle name="Standard 2 134 2 2 3 3" xfId="22535" xr:uid="{00000000-0005-0000-0000-00005F230000}"/>
    <cellStyle name="Standard 2 134 2 2 3 4" xfId="32915" xr:uid="{00000000-0005-0000-0000-000060230000}"/>
    <cellStyle name="Standard 2 134 2 2 4" xfId="14750" xr:uid="{00000000-0005-0000-0000-000061230000}"/>
    <cellStyle name="Standard 2 134 2 2 4 2" xfId="25130" xr:uid="{00000000-0005-0000-0000-000062230000}"/>
    <cellStyle name="Standard 2 134 2 2 4 3" xfId="35510" xr:uid="{00000000-0005-0000-0000-000063230000}"/>
    <cellStyle name="Standard 2 134 2 2 5" xfId="19940" xr:uid="{00000000-0005-0000-0000-000064230000}"/>
    <cellStyle name="Standard 2 134 2 2 6" xfId="30320" xr:uid="{00000000-0005-0000-0000-000065230000}"/>
    <cellStyle name="Standard 2 134 2 3" xfId="7945" xr:uid="{00000000-0005-0000-0000-000066230000}"/>
    <cellStyle name="Standard 2 134 2 3 2" xfId="12157" xr:uid="{00000000-0005-0000-0000-000067230000}"/>
    <cellStyle name="Standard 2 134 2 3 2 2" xfId="17347" xr:uid="{00000000-0005-0000-0000-000068230000}"/>
    <cellStyle name="Standard 2 134 2 3 2 2 2" xfId="27727" xr:uid="{00000000-0005-0000-0000-000069230000}"/>
    <cellStyle name="Standard 2 134 2 3 2 2 3" xfId="38107" xr:uid="{00000000-0005-0000-0000-00006A230000}"/>
    <cellStyle name="Standard 2 134 2 3 2 3" xfId="22537" xr:uid="{00000000-0005-0000-0000-00006B230000}"/>
    <cellStyle name="Standard 2 134 2 3 2 4" xfId="32917" xr:uid="{00000000-0005-0000-0000-00006C230000}"/>
    <cellStyle name="Standard 2 134 2 3 3" xfId="14752" xr:uid="{00000000-0005-0000-0000-00006D230000}"/>
    <cellStyle name="Standard 2 134 2 3 3 2" xfId="25132" xr:uid="{00000000-0005-0000-0000-00006E230000}"/>
    <cellStyle name="Standard 2 134 2 3 3 3" xfId="35512" xr:uid="{00000000-0005-0000-0000-00006F230000}"/>
    <cellStyle name="Standard 2 134 2 3 4" xfId="19942" xr:uid="{00000000-0005-0000-0000-000070230000}"/>
    <cellStyle name="Standard 2 134 2 3 5" xfId="30322" xr:uid="{00000000-0005-0000-0000-000071230000}"/>
    <cellStyle name="Standard 2 134 2 4" xfId="7942" xr:uid="{00000000-0005-0000-0000-000072230000}"/>
    <cellStyle name="Standard 2 134 2 4 2" xfId="12154" xr:uid="{00000000-0005-0000-0000-000073230000}"/>
    <cellStyle name="Standard 2 134 2 4 2 2" xfId="17344" xr:uid="{00000000-0005-0000-0000-000074230000}"/>
    <cellStyle name="Standard 2 134 2 4 2 2 2" xfId="27724" xr:uid="{00000000-0005-0000-0000-000075230000}"/>
    <cellStyle name="Standard 2 134 2 4 2 2 3" xfId="38104" xr:uid="{00000000-0005-0000-0000-000076230000}"/>
    <cellStyle name="Standard 2 134 2 4 2 3" xfId="22534" xr:uid="{00000000-0005-0000-0000-000077230000}"/>
    <cellStyle name="Standard 2 134 2 4 2 4" xfId="32914" xr:uid="{00000000-0005-0000-0000-000078230000}"/>
    <cellStyle name="Standard 2 134 2 4 3" xfId="14749" xr:uid="{00000000-0005-0000-0000-000079230000}"/>
    <cellStyle name="Standard 2 134 2 4 3 2" xfId="25129" xr:uid="{00000000-0005-0000-0000-00007A230000}"/>
    <cellStyle name="Standard 2 134 2 4 3 3" xfId="35509" xr:uid="{00000000-0005-0000-0000-00007B230000}"/>
    <cellStyle name="Standard 2 134 2 4 4" xfId="19939" xr:uid="{00000000-0005-0000-0000-00007C230000}"/>
    <cellStyle name="Standard 2 134 2 4 5" xfId="30319" xr:uid="{00000000-0005-0000-0000-00007D230000}"/>
    <cellStyle name="Standard 2 134 2 5" xfId="11579" xr:uid="{00000000-0005-0000-0000-00007E230000}"/>
    <cellStyle name="Standard 2 134 2 5 2" xfId="16769" xr:uid="{00000000-0005-0000-0000-00007F230000}"/>
    <cellStyle name="Standard 2 134 2 5 2 2" xfId="27149" xr:uid="{00000000-0005-0000-0000-000080230000}"/>
    <cellStyle name="Standard 2 134 2 5 2 3" xfId="37529" xr:uid="{00000000-0005-0000-0000-000081230000}"/>
    <cellStyle name="Standard 2 134 2 5 3" xfId="21959" xr:uid="{00000000-0005-0000-0000-000082230000}"/>
    <cellStyle name="Standard 2 134 2 5 4" xfId="32339" xr:uid="{00000000-0005-0000-0000-000083230000}"/>
    <cellStyle name="Standard 2 134 2 6" xfId="14174" xr:uid="{00000000-0005-0000-0000-000084230000}"/>
    <cellStyle name="Standard 2 134 2 6 2" xfId="24554" xr:uid="{00000000-0005-0000-0000-000085230000}"/>
    <cellStyle name="Standard 2 134 2 6 3" xfId="34934" xr:uid="{00000000-0005-0000-0000-000086230000}"/>
    <cellStyle name="Standard 2 134 2 7" xfId="19364" xr:uid="{00000000-0005-0000-0000-000087230000}"/>
    <cellStyle name="Standard 2 134 2 8" xfId="29744" xr:uid="{00000000-0005-0000-0000-000088230000}"/>
    <cellStyle name="Standard 2 134 3" xfId="5775" xr:uid="{00000000-0005-0000-0000-000089230000}"/>
    <cellStyle name="Standard 2 134 3 2" xfId="7947" xr:uid="{00000000-0005-0000-0000-00008A230000}"/>
    <cellStyle name="Standard 2 134 3 2 2" xfId="7948" xr:uid="{00000000-0005-0000-0000-00008B230000}"/>
    <cellStyle name="Standard 2 134 3 2 2 2" xfId="12160" xr:uid="{00000000-0005-0000-0000-00008C230000}"/>
    <cellStyle name="Standard 2 134 3 2 2 2 2" xfId="17350" xr:uid="{00000000-0005-0000-0000-00008D230000}"/>
    <cellStyle name="Standard 2 134 3 2 2 2 2 2" xfId="27730" xr:uid="{00000000-0005-0000-0000-00008E230000}"/>
    <cellStyle name="Standard 2 134 3 2 2 2 2 3" xfId="38110" xr:uid="{00000000-0005-0000-0000-00008F230000}"/>
    <cellStyle name="Standard 2 134 3 2 2 2 3" xfId="22540" xr:uid="{00000000-0005-0000-0000-000090230000}"/>
    <cellStyle name="Standard 2 134 3 2 2 2 4" xfId="32920" xr:uid="{00000000-0005-0000-0000-000091230000}"/>
    <cellStyle name="Standard 2 134 3 2 2 3" xfId="14755" xr:uid="{00000000-0005-0000-0000-000092230000}"/>
    <cellStyle name="Standard 2 134 3 2 2 3 2" xfId="25135" xr:uid="{00000000-0005-0000-0000-000093230000}"/>
    <cellStyle name="Standard 2 134 3 2 2 3 3" xfId="35515" xr:uid="{00000000-0005-0000-0000-000094230000}"/>
    <cellStyle name="Standard 2 134 3 2 2 4" xfId="19945" xr:uid="{00000000-0005-0000-0000-000095230000}"/>
    <cellStyle name="Standard 2 134 3 2 2 5" xfId="30325" xr:uid="{00000000-0005-0000-0000-000096230000}"/>
    <cellStyle name="Standard 2 134 3 2 3" xfId="12159" xr:uid="{00000000-0005-0000-0000-000097230000}"/>
    <cellStyle name="Standard 2 134 3 2 3 2" xfId="17349" xr:uid="{00000000-0005-0000-0000-000098230000}"/>
    <cellStyle name="Standard 2 134 3 2 3 2 2" xfId="27729" xr:uid="{00000000-0005-0000-0000-000099230000}"/>
    <cellStyle name="Standard 2 134 3 2 3 2 3" xfId="38109" xr:uid="{00000000-0005-0000-0000-00009A230000}"/>
    <cellStyle name="Standard 2 134 3 2 3 3" xfId="22539" xr:uid="{00000000-0005-0000-0000-00009B230000}"/>
    <cellStyle name="Standard 2 134 3 2 3 4" xfId="32919" xr:uid="{00000000-0005-0000-0000-00009C230000}"/>
    <cellStyle name="Standard 2 134 3 2 4" xfId="14754" xr:uid="{00000000-0005-0000-0000-00009D230000}"/>
    <cellStyle name="Standard 2 134 3 2 4 2" xfId="25134" xr:uid="{00000000-0005-0000-0000-00009E230000}"/>
    <cellStyle name="Standard 2 134 3 2 4 3" xfId="35514" xr:uid="{00000000-0005-0000-0000-00009F230000}"/>
    <cellStyle name="Standard 2 134 3 2 5" xfId="19944" xr:uid="{00000000-0005-0000-0000-0000A0230000}"/>
    <cellStyle name="Standard 2 134 3 2 6" xfId="30324" xr:uid="{00000000-0005-0000-0000-0000A1230000}"/>
    <cellStyle name="Standard 2 134 3 3" xfId="7949" xr:uid="{00000000-0005-0000-0000-0000A2230000}"/>
    <cellStyle name="Standard 2 134 3 3 2" xfId="12161" xr:uid="{00000000-0005-0000-0000-0000A3230000}"/>
    <cellStyle name="Standard 2 134 3 3 2 2" xfId="17351" xr:uid="{00000000-0005-0000-0000-0000A4230000}"/>
    <cellStyle name="Standard 2 134 3 3 2 2 2" xfId="27731" xr:uid="{00000000-0005-0000-0000-0000A5230000}"/>
    <cellStyle name="Standard 2 134 3 3 2 2 3" xfId="38111" xr:uid="{00000000-0005-0000-0000-0000A6230000}"/>
    <cellStyle name="Standard 2 134 3 3 2 3" xfId="22541" xr:uid="{00000000-0005-0000-0000-0000A7230000}"/>
    <cellStyle name="Standard 2 134 3 3 2 4" xfId="32921" xr:uid="{00000000-0005-0000-0000-0000A8230000}"/>
    <cellStyle name="Standard 2 134 3 3 3" xfId="14756" xr:uid="{00000000-0005-0000-0000-0000A9230000}"/>
    <cellStyle name="Standard 2 134 3 3 3 2" xfId="25136" xr:uid="{00000000-0005-0000-0000-0000AA230000}"/>
    <cellStyle name="Standard 2 134 3 3 3 3" xfId="35516" xr:uid="{00000000-0005-0000-0000-0000AB230000}"/>
    <cellStyle name="Standard 2 134 3 3 4" xfId="19946" xr:uid="{00000000-0005-0000-0000-0000AC230000}"/>
    <cellStyle name="Standard 2 134 3 3 5" xfId="30326" xr:uid="{00000000-0005-0000-0000-0000AD230000}"/>
    <cellStyle name="Standard 2 134 3 4" xfId="7946" xr:uid="{00000000-0005-0000-0000-0000AE230000}"/>
    <cellStyle name="Standard 2 134 3 4 2" xfId="12158" xr:uid="{00000000-0005-0000-0000-0000AF230000}"/>
    <cellStyle name="Standard 2 134 3 4 2 2" xfId="17348" xr:uid="{00000000-0005-0000-0000-0000B0230000}"/>
    <cellStyle name="Standard 2 134 3 4 2 2 2" xfId="27728" xr:uid="{00000000-0005-0000-0000-0000B1230000}"/>
    <cellStyle name="Standard 2 134 3 4 2 2 3" xfId="38108" xr:uid="{00000000-0005-0000-0000-0000B2230000}"/>
    <cellStyle name="Standard 2 134 3 4 2 3" xfId="22538" xr:uid="{00000000-0005-0000-0000-0000B3230000}"/>
    <cellStyle name="Standard 2 134 3 4 2 4" xfId="32918" xr:uid="{00000000-0005-0000-0000-0000B4230000}"/>
    <cellStyle name="Standard 2 134 3 4 3" xfId="14753" xr:uid="{00000000-0005-0000-0000-0000B5230000}"/>
    <cellStyle name="Standard 2 134 3 4 3 2" xfId="25133" xr:uid="{00000000-0005-0000-0000-0000B6230000}"/>
    <cellStyle name="Standard 2 134 3 4 3 3" xfId="35513" xr:uid="{00000000-0005-0000-0000-0000B7230000}"/>
    <cellStyle name="Standard 2 134 3 4 4" xfId="19943" xr:uid="{00000000-0005-0000-0000-0000B8230000}"/>
    <cellStyle name="Standard 2 134 3 4 5" xfId="30323" xr:uid="{00000000-0005-0000-0000-0000B9230000}"/>
    <cellStyle name="Standard 2 134 3 5" xfId="11736" xr:uid="{00000000-0005-0000-0000-0000BA230000}"/>
    <cellStyle name="Standard 2 134 3 5 2" xfId="16926" xr:uid="{00000000-0005-0000-0000-0000BB230000}"/>
    <cellStyle name="Standard 2 134 3 5 2 2" xfId="27306" xr:uid="{00000000-0005-0000-0000-0000BC230000}"/>
    <cellStyle name="Standard 2 134 3 5 2 3" xfId="37686" xr:uid="{00000000-0005-0000-0000-0000BD230000}"/>
    <cellStyle name="Standard 2 134 3 5 3" xfId="22116" xr:uid="{00000000-0005-0000-0000-0000BE230000}"/>
    <cellStyle name="Standard 2 134 3 5 4" xfId="32496" xr:uid="{00000000-0005-0000-0000-0000BF230000}"/>
    <cellStyle name="Standard 2 134 3 6" xfId="14331" xr:uid="{00000000-0005-0000-0000-0000C0230000}"/>
    <cellStyle name="Standard 2 134 3 6 2" xfId="24711" xr:uid="{00000000-0005-0000-0000-0000C1230000}"/>
    <cellStyle name="Standard 2 134 3 6 3" xfId="35091" xr:uid="{00000000-0005-0000-0000-0000C2230000}"/>
    <cellStyle name="Standard 2 134 3 7" xfId="19521" xr:uid="{00000000-0005-0000-0000-0000C3230000}"/>
    <cellStyle name="Standard 2 134 3 8" xfId="29901" xr:uid="{00000000-0005-0000-0000-0000C4230000}"/>
    <cellStyle name="Standard 2 134 4" xfId="7950" xr:uid="{00000000-0005-0000-0000-0000C5230000}"/>
    <cellStyle name="Standard 2 134 4 2" xfId="7951" xr:uid="{00000000-0005-0000-0000-0000C6230000}"/>
    <cellStyle name="Standard 2 134 4 2 2" xfId="12163" xr:uid="{00000000-0005-0000-0000-0000C7230000}"/>
    <cellStyle name="Standard 2 134 4 2 2 2" xfId="17353" xr:uid="{00000000-0005-0000-0000-0000C8230000}"/>
    <cellStyle name="Standard 2 134 4 2 2 2 2" xfId="27733" xr:uid="{00000000-0005-0000-0000-0000C9230000}"/>
    <cellStyle name="Standard 2 134 4 2 2 2 3" xfId="38113" xr:uid="{00000000-0005-0000-0000-0000CA230000}"/>
    <cellStyle name="Standard 2 134 4 2 2 3" xfId="22543" xr:uid="{00000000-0005-0000-0000-0000CB230000}"/>
    <cellStyle name="Standard 2 134 4 2 2 4" xfId="32923" xr:uid="{00000000-0005-0000-0000-0000CC230000}"/>
    <cellStyle name="Standard 2 134 4 2 3" xfId="14758" xr:uid="{00000000-0005-0000-0000-0000CD230000}"/>
    <cellStyle name="Standard 2 134 4 2 3 2" xfId="25138" xr:uid="{00000000-0005-0000-0000-0000CE230000}"/>
    <cellStyle name="Standard 2 134 4 2 3 3" xfId="35518" xr:uid="{00000000-0005-0000-0000-0000CF230000}"/>
    <cellStyle name="Standard 2 134 4 2 4" xfId="19948" xr:uid="{00000000-0005-0000-0000-0000D0230000}"/>
    <cellStyle name="Standard 2 134 4 2 5" xfId="30328" xr:uid="{00000000-0005-0000-0000-0000D1230000}"/>
    <cellStyle name="Standard 2 134 4 3" xfId="12162" xr:uid="{00000000-0005-0000-0000-0000D2230000}"/>
    <cellStyle name="Standard 2 134 4 3 2" xfId="17352" xr:uid="{00000000-0005-0000-0000-0000D3230000}"/>
    <cellStyle name="Standard 2 134 4 3 2 2" xfId="27732" xr:uid="{00000000-0005-0000-0000-0000D4230000}"/>
    <cellStyle name="Standard 2 134 4 3 2 3" xfId="38112" xr:uid="{00000000-0005-0000-0000-0000D5230000}"/>
    <cellStyle name="Standard 2 134 4 3 3" xfId="22542" xr:uid="{00000000-0005-0000-0000-0000D6230000}"/>
    <cellStyle name="Standard 2 134 4 3 4" xfId="32922" xr:uid="{00000000-0005-0000-0000-0000D7230000}"/>
    <cellStyle name="Standard 2 134 4 4" xfId="14757" xr:uid="{00000000-0005-0000-0000-0000D8230000}"/>
    <cellStyle name="Standard 2 134 4 4 2" xfId="25137" xr:uid="{00000000-0005-0000-0000-0000D9230000}"/>
    <cellStyle name="Standard 2 134 4 4 3" xfId="35517" xr:uid="{00000000-0005-0000-0000-0000DA230000}"/>
    <cellStyle name="Standard 2 134 4 5" xfId="19947" xr:uid="{00000000-0005-0000-0000-0000DB230000}"/>
    <cellStyle name="Standard 2 134 4 6" xfId="30327" xr:uid="{00000000-0005-0000-0000-0000DC230000}"/>
    <cellStyle name="Standard 2 134 5" xfId="7952" xr:uid="{00000000-0005-0000-0000-0000DD230000}"/>
    <cellStyle name="Standard 2 134 5 2" xfId="12164" xr:uid="{00000000-0005-0000-0000-0000DE230000}"/>
    <cellStyle name="Standard 2 134 5 2 2" xfId="17354" xr:uid="{00000000-0005-0000-0000-0000DF230000}"/>
    <cellStyle name="Standard 2 134 5 2 2 2" xfId="27734" xr:uid="{00000000-0005-0000-0000-0000E0230000}"/>
    <cellStyle name="Standard 2 134 5 2 2 3" xfId="38114" xr:uid="{00000000-0005-0000-0000-0000E1230000}"/>
    <cellStyle name="Standard 2 134 5 2 3" xfId="22544" xr:uid="{00000000-0005-0000-0000-0000E2230000}"/>
    <cellStyle name="Standard 2 134 5 2 4" xfId="32924" xr:uid="{00000000-0005-0000-0000-0000E3230000}"/>
    <cellStyle name="Standard 2 134 5 3" xfId="14759" xr:uid="{00000000-0005-0000-0000-0000E4230000}"/>
    <cellStyle name="Standard 2 134 5 3 2" xfId="25139" xr:uid="{00000000-0005-0000-0000-0000E5230000}"/>
    <cellStyle name="Standard 2 134 5 3 3" xfId="35519" xr:uid="{00000000-0005-0000-0000-0000E6230000}"/>
    <cellStyle name="Standard 2 134 5 4" xfId="19949" xr:uid="{00000000-0005-0000-0000-0000E7230000}"/>
    <cellStyle name="Standard 2 134 5 5" xfId="30329" xr:uid="{00000000-0005-0000-0000-0000E8230000}"/>
    <cellStyle name="Standard 2 134 6" xfId="7941" xr:uid="{00000000-0005-0000-0000-0000E9230000}"/>
    <cellStyle name="Standard 2 134 6 2" xfId="12153" xr:uid="{00000000-0005-0000-0000-0000EA230000}"/>
    <cellStyle name="Standard 2 134 6 2 2" xfId="17343" xr:uid="{00000000-0005-0000-0000-0000EB230000}"/>
    <cellStyle name="Standard 2 134 6 2 2 2" xfId="27723" xr:uid="{00000000-0005-0000-0000-0000EC230000}"/>
    <cellStyle name="Standard 2 134 6 2 2 3" xfId="38103" xr:uid="{00000000-0005-0000-0000-0000ED230000}"/>
    <cellStyle name="Standard 2 134 6 2 3" xfId="22533" xr:uid="{00000000-0005-0000-0000-0000EE230000}"/>
    <cellStyle name="Standard 2 134 6 2 4" xfId="32913" xr:uid="{00000000-0005-0000-0000-0000EF230000}"/>
    <cellStyle name="Standard 2 134 6 3" xfId="14748" xr:uid="{00000000-0005-0000-0000-0000F0230000}"/>
    <cellStyle name="Standard 2 134 6 3 2" xfId="25128" xr:uid="{00000000-0005-0000-0000-0000F1230000}"/>
    <cellStyle name="Standard 2 134 6 3 3" xfId="35508" xr:uid="{00000000-0005-0000-0000-0000F2230000}"/>
    <cellStyle name="Standard 2 134 6 4" xfId="19938" xr:uid="{00000000-0005-0000-0000-0000F3230000}"/>
    <cellStyle name="Standard 2 134 6 5" xfId="30318" xr:uid="{00000000-0005-0000-0000-0000F4230000}"/>
    <cellStyle name="Standard 2 134 7" xfId="11425" xr:uid="{00000000-0005-0000-0000-0000F5230000}"/>
    <cellStyle name="Standard 2 134 7 2" xfId="16615" xr:uid="{00000000-0005-0000-0000-0000F6230000}"/>
    <cellStyle name="Standard 2 134 7 2 2" xfId="26995" xr:uid="{00000000-0005-0000-0000-0000F7230000}"/>
    <cellStyle name="Standard 2 134 7 2 3" xfId="37375" xr:uid="{00000000-0005-0000-0000-0000F8230000}"/>
    <cellStyle name="Standard 2 134 7 3" xfId="21805" xr:uid="{00000000-0005-0000-0000-0000F9230000}"/>
    <cellStyle name="Standard 2 134 7 4" xfId="32185" xr:uid="{00000000-0005-0000-0000-0000FA230000}"/>
    <cellStyle name="Standard 2 134 8" xfId="14020" xr:uid="{00000000-0005-0000-0000-0000FB230000}"/>
    <cellStyle name="Standard 2 134 8 2" xfId="24400" xr:uid="{00000000-0005-0000-0000-0000FC230000}"/>
    <cellStyle name="Standard 2 134 8 3" xfId="34780" xr:uid="{00000000-0005-0000-0000-0000FD230000}"/>
    <cellStyle name="Standard 2 134 9" xfId="19210" xr:uid="{00000000-0005-0000-0000-0000FE230000}"/>
    <cellStyle name="Standard 2 135" xfId="2511" xr:uid="{00000000-0005-0000-0000-0000FF230000}"/>
    <cellStyle name="Standard 2 135 10" xfId="29591" xr:uid="{00000000-0005-0000-0000-000000240000}"/>
    <cellStyle name="Standard 2 135 2" xfId="4124" xr:uid="{00000000-0005-0000-0000-000001240000}"/>
    <cellStyle name="Standard 2 135 2 2" xfId="7955" xr:uid="{00000000-0005-0000-0000-000002240000}"/>
    <cellStyle name="Standard 2 135 2 2 2" xfId="7956" xr:uid="{00000000-0005-0000-0000-000003240000}"/>
    <cellStyle name="Standard 2 135 2 2 2 2" xfId="12168" xr:uid="{00000000-0005-0000-0000-000004240000}"/>
    <cellStyle name="Standard 2 135 2 2 2 2 2" xfId="17358" xr:uid="{00000000-0005-0000-0000-000005240000}"/>
    <cellStyle name="Standard 2 135 2 2 2 2 2 2" xfId="27738" xr:uid="{00000000-0005-0000-0000-000006240000}"/>
    <cellStyle name="Standard 2 135 2 2 2 2 2 3" xfId="38118" xr:uid="{00000000-0005-0000-0000-000007240000}"/>
    <cellStyle name="Standard 2 135 2 2 2 2 3" xfId="22548" xr:uid="{00000000-0005-0000-0000-000008240000}"/>
    <cellStyle name="Standard 2 135 2 2 2 2 4" xfId="32928" xr:uid="{00000000-0005-0000-0000-000009240000}"/>
    <cellStyle name="Standard 2 135 2 2 2 3" xfId="14763" xr:uid="{00000000-0005-0000-0000-00000A240000}"/>
    <cellStyle name="Standard 2 135 2 2 2 3 2" xfId="25143" xr:uid="{00000000-0005-0000-0000-00000B240000}"/>
    <cellStyle name="Standard 2 135 2 2 2 3 3" xfId="35523" xr:uid="{00000000-0005-0000-0000-00000C240000}"/>
    <cellStyle name="Standard 2 135 2 2 2 4" xfId="19953" xr:uid="{00000000-0005-0000-0000-00000D240000}"/>
    <cellStyle name="Standard 2 135 2 2 2 5" xfId="30333" xr:uid="{00000000-0005-0000-0000-00000E240000}"/>
    <cellStyle name="Standard 2 135 2 2 3" xfId="12167" xr:uid="{00000000-0005-0000-0000-00000F240000}"/>
    <cellStyle name="Standard 2 135 2 2 3 2" xfId="17357" xr:uid="{00000000-0005-0000-0000-000010240000}"/>
    <cellStyle name="Standard 2 135 2 2 3 2 2" xfId="27737" xr:uid="{00000000-0005-0000-0000-000011240000}"/>
    <cellStyle name="Standard 2 135 2 2 3 2 3" xfId="38117" xr:uid="{00000000-0005-0000-0000-000012240000}"/>
    <cellStyle name="Standard 2 135 2 2 3 3" xfId="22547" xr:uid="{00000000-0005-0000-0000-000013240000}"/>
    <cellStyle name="Standard 2 135 2 2 3 4" xfId="32927" xr:uid="{00000000-0005-0000-0000-000014240000}"/>
    <cellStyle name="Standard 2 135 2 2 4" xfId="14762" xr:uid="{00000000-0005-0000-0000-000015240000}"/>
    <cellStyle name="Standard 2 135 2 2 4 2" xfId="25142" xr:uid="{00000000-0005-0000-0000-000016240000}"/>
    <cellStyle name="Standard 2 135 2 2 4 3" xfId="35522" xr:uid="{00000000-0005-0000-0000-000017240000}"/>
    <cellStyle name="Standard 2 135 2 2 5" xfId="19952" xr:uid="{00000000-0005-0000-0000-000018240000}"/>
    <cellStyle name="Standard 2 135 2 2 6" xfId="30332" xr:uid="{00000000-0005-0000-0000-000019240000}"/>
    <cellStyle name="Standard 2 135 2 3" xfId="7957" xr:uid="{00000000-0005-0000-0000-00001A240000}"/>
    <cellStyle name="Standard 2 135 2 3 2" xfId="12169" xr:uid="{00000000-0005-0000-0000-00001B240000}"/>
    <cellStyle name="Standard 2 135 2 3 2 2" xfId="17359" xr:uid="{00000000-0005-0000-0000-00001C240000}"/>
    <cellStyle name="Standard 2 135 2 3 2 2 2" xfId="27739" xr:uid="{00000000-0005-0000-0000-00001D240000}"/>
    <cellStyle name="Standard 2 135 2 3 2 2 3" xfId="38119" xr:uid="{00000000-0005-0000-0000-00001E240000}"/>
    <cellStyle name="Standard 2 135 2 3 2 3" xfId="22549" xr:uid="{00000000-0005-0000-0000-00001F240000}"/>
    <cellStyle name="Standard 2 135 2 3 2 4" xfId="32929" xr:uid="{00000000-0005-0000-0000-000020240000}"/>
    <cellStyle name="Standard 2 135 2 3 3" xfId="14764" xr:uid="{00000000-0005-0000-0000-000021240000}"/>
    <cellStyle name="Standard 2 135 2 3 3 2" xfId="25144" xr:uid="{00000000-0005-0000-0000-000022240000}"/>
    <cellStyle name="Standard 2 135 2 3 3 3" xfId="35524" xr:uid="{00000000-0005-0000-0000-000023240000}"/>
    <cellStyle name="Standard 2 135 2 3 4" xfId="19954" xr:uid="{00000000-0005-0000-0000-000024240000}"/>
    <cellStyle name="Standard 2 135 2 3 5" xfId="30334" xr:uid="{00000000-0005-0000-0000-000025240000}"/>
    <cellStyle name="Standard 2 135 2 4" xfId="7954" xr:uid="{00000000-0005-0000-0000-000026240000}"/>
    <cellStyle name="Standard 2 135 2 4 2" xfId="12166" xr:uid="{00000000-0005-0000-0000-000027240000}"/>
    <cellStyle name="Standard 2 135 2 4 2 2" xfId="17356" xr:uid="{00000000-0005-0000-0000-000028240000}"/>
    <cellStyle name="Standard 2 135 2 4 2 2 2" xfId="27736" xr:uid="{00000000-0005-0000-0000-000029240000}"/>
    <cellStyle name="Standard 2 135 2 4 2 2 3" xfId="38116" xr:uid="{00000000-0005-0000-0000-00002A240000}"/>
    <cellStyle name="Standard 2 135 2 4 2 3" xfId="22546" xr:uid="{00000000-0005-0000-0000-00002B240000}"/>
    <cellStyle name="Standard 2 135 2 4 2 4" xfId="32926" xr:uid="{00000000-0005-0000-0000-00002C240000}"/>
    <cellStyle name="Standard 2 135 2 4 3" xfId="14761" xr:uid="{00000000-0005-0000-0000-00002D240000}"/>
    <cellStyle name="Standard 2 135 2 4 3 2" xfId="25141" xr:uid="{00000000-0005-0000-0000-00002E240000}"/>
    <cellStyle name="Standard 2 135 2 4 3 3" xfId="35521" xr:uid="{00000000-0005-0000-0000-00002F240000}"/>
    <cellStyle name="Standard 2 135 2 4 4" xfId="19951" xr:uid="{00000000-0005-0000-0000-000030240000}"/>
    <cellStyle name="Standard 2 135 2 4 5" xfId="30331" xr:uid="{00000000-0005-0000-0000-000031240000}"/>
    <cellStyle name="Standard 2 135 2 5" xfId="11580" xr:uid="{00000000-0005-0000-0000-000032240000}"/>
    <cellStyle name="Standard 2 135 2 5 2" xfId="16770" xr:uid="{00000000-0005-0000-0000-000033240000}"/>
    <cellStyle name="Standard 2 135 2 5 2 2" xfId="27150" xr:uid="{00000000-0005-0000-0000-000034240000}"/>
    <cellStyle name="Standard 2 135 2 5 2 3" xfId="37530" xr:uid="{00000000-0005-0000-0000-000035240000}"/>
    <cellStyle name="Standard 2 135 2 5 3" xfId="21960" xr:uid="{00000000-0005-0000-0000-000036240000}"/>
    <cellStyle name="Standard 2 135 2 5 4" xfId="32340" xr:uid="{00000000-0005-0000-0000-000037240000}"/>
    <cellStyle name="Standard 2 135 2 6" xfId="14175" xr:uid="{00000000-0005-0000-0000-000038240000}"/>
    <cellStyle name="Standard 2 135 2 6 2" xfId="24555" xr:uid="{00000000-0005-0000-0000-000039240000}"/>
    <cellStyle name="Standard 2 135 2 6 3" xfId="34935" xr:uid="{00000000-0005-0000-0000-00003A240000}"/>
    <cellStyle name="Standard 2 135 2 7" xfId="19365" xr:uid="{00000000-0005-0000-0000-00003B240000}"/>
    <cellStyle name="Standard 2 135 2 8" xfId="29745" xr:uid="{00000000-0005-0000-0000-00003C240000}"/>
    <cellStyle name="Standard 2 135 3" xfId="5776" xr:uid="{00000000-0005-0000-0000-00003D240000}"/>
    <cellStyle name="Standard 2 135 3 2" xfId="7959" xr:uid="{00000000-0005-0000-0000-00003E240000}"/>
    <cellStyle name="Standard 2 135 3 2 2" xfId="7960" xr:uid="{00000000-0005-0000-0000-00003F240000}"/>
    <cellStyle name="Standard 2 135 3 2 2 2" xfId="12172" xr:uid="{00000000-0005-0000-0000-000040240000}"/>
    <cellStyle name="Standard 2 135 3 2 2 2 2" xfId="17362" xr:uid="{00000000-0005-0000-0000-000041240000}"/>
    <cellStyle name="Standard 2 135 3 2 2 2 2 2" xfId="27742" xr:uid="{00000000-0005-0000-0000-000042240000}"/>
    <cellStyle name="Standard 2 135 3 2 2 2 2 3" xfId="38122" xr:uid="{00000000-0005-0000-0000-000043240000}"/>
    <cellStyle name="Standard 2 135 3 2 2 2 3" xfId="22552" xr:uid="{00000000-0005-0000-0000-000044240000}"/>
    <cellStyle name="Standard 2 135 3 2 2 2 4" xfId="32932" xr:uid="{00000000-0005-0000-0000-000045240000}"/>
    <cellStyle name="Standard 2 135 3 2 2 3" xfId="14767" xr:uid="{00000000-0005-0000-0000-000046240000}"/>
    <cellStyle name="Standard 2 135 3 2 2 3 2" xfId="25147" xr:uid="{00000000-0005-0000-0000-000047240000}"/>
    <cellStyle name="Standard 2 135 3 2 2 3 3" xfId="35527" xr:uid="{00000000-0005-0000-0000-000048240000}"/>
    <cellStyle name="Standard 2 135 3 2 2 4" xfId="19957" xr:uid="{00000000-0005-0000-0000-000049240000}"/>
    <cellStyle name="Standard 2 135 3 2 2 5" xfId="30337" xr:uid="{00000000-0005-0000-0000-00004A240000}"/>
    <cellStyle name="Standard 2 135 3 2 3" xfId="12171" xr:uid="{00000000-0005-0000-0000-00004B240000}"/>
    <cellStyle name="Standard 2 135 3 2 3 2" xfId="17361" xr:uid="{00000000-0005-0000-0000-00004C240000}"/>
    <cellStyle name="Standard 2 135 3 2 3 2 2" xfId="27741" xr:uid="{00000000-0005-0000-0000-00004D240000}"/>
    <cellStyle name="Standard 2 135 3 2 3 2 3" xfId="38121" xr:uid="{00000000-0005-0000-0000-00004E240000}"/>
    <cellStyle name="Standard 2 135 3 2 3 3" xfId="22551" xr:uid="{00000000-0005-0000-0000-00004F240000}"/>
    <cellStyle name="Standard 2 135 3 2 3 4" xfId="32931" xr:uid="{00000000-0005-0000-0000-000050240000}"/>
    <cellStyle name="Standard 2 135 3 2 4" xfId="14766" xr:uid="{00000000-0005-0000-0000-000051240000}"/>
    <cellStyle name="Standard 2 135 3 2 4 2" xfId="25146" xr:uid="{00000000-0005-0000-0000-000052240000}"/>
    <cellStyle name="Standard 2 135 3 2 4 3" xfId="35526" xr:uid="{00000000-0005-0000-0000-000053240000}"/>
    <cellStyle name="Standard 2 135 3 2 5" xfId="19956" xr:uid="{00000000-0005-0000-0000-000054240000}"/>
    <cellStyle name="Standard 2 135 3 2 6" xfId="30336" xr:uid="{00000000-0005-0000-0000-000055240000}"/>
    <cellStyle name="Standard 2 135 3 3" xfId="7961" xr:uid="{00000000-0005-0000-0000-000056240000}"/>
    <cellStyle name="Standard 2 135 3 3 2" xfId="12173" xr:uid="{00000000-0005-0000-0000-000057240000}"/>
    <cellStyle name="Standard 2 135 3 3 2 2" xfId="17363" xr:uid="{00000000-0005-0000-0000-000058240000}"/>
    <cellStyle name="Standard 2 135 3 3 2 2 2" xfId="27743" xr:uid="{00000000-0005-0000-0000-000059240000}"/>
    <cellStyle name="Standard 2 135 3 3 2 2 3" xfId="38123" xr:uid="{00000000-0005-0000-0000-00005A240000}"/>
    <cellStyle name="Standard 2 135 3 3 2 3" xfId="22553" xr:uid="{00000000-0005-0000-0000-00005B240000}"/>
    <cellStyle name="Standard 2 135 3 3 2 4" xfId="32933" xr:uid="{00000000-0005-0000-0000-00005C240000}"/>
    <cellStyle name="Standard 2 135 3 3 3" xfId="14768" xr:uid="{00000000-0005-0000-0000-00005D240000}"/>
    <cellStyle name="Standard 2 135 3 3 3 2" xfId="25148" xr:uid="{00000000-0005-0000-0000-00005E240000}"/>
    <cellStyle name="Standard 2 135 3 3 3 3" xfId="35528" xr:uid="{00000000-0005-0000-0000-00005F240000}"/>
    <cellStyle name="Standard 2 135 3 3 4" xfId="19958" xr:uid="{00000000-0005-0000-0000-000060240000}"/>
    <cellStyle name="Standard 2 135 3 3 5" xfId="30338" xr:uid="{00000000-0005-0000-0000-000061240000}"/>
    <cellStyle name="Standard 2 135 3 4" xfId="7958" xr:uid="{00000000-0005-0000-0000-000062240000}"/>
    <cellStyle name="Standard 2 135 3 4 2" xfId="12170" xr:uid="{00000000-0005-0000-0000-000063240000}"/>
    <cellStyle name="Standard 2 135 3 4 2 2" xfId="17360" xr:uid="{00000000-0005-0000-0000-000064240000}"/>
    <cellStyle name="Standard 2 135 3 4 2 2 2" xfId="27740" xr:uid="{00000000-0005-0000-0000-000065240000}"/>
    <cellStyle name="Standard 2 135 3 4 2 2 3" xfId="38120" xr:uid="{00000000-0005-0000-0000-000066240000}"/>
    <cellStyle name="Standard 2 135 3 4 2 3" xfId="22550" xr:uid="{00000000-0005-0000-0000-000067240000}"/>
    <cellStyle name="Standard 2 135 3 4 2 4" xfId="32930" xr:uid="{00000000-0005-0000-0000-000068240000}"/>
    <cellStyle name="Standard 2 135 3 4 3" xfId="14765" xr:uid="{00000000-0005-0000-0000-000069240000}"/>
    <cellStyle name="Standard 2 135 3 4 3 2" xfId="25145" xr:uid="{00000000-0005-0000-0000-00006A240000}"/>
    <cellStyle name="Standard 2 135 3 4 3 3" xfId="35525" xr:uid="{00000000-0005-0000-0000-00006B240000}"/>
    <cellStyle name="Standard 2 135 3 4 4" xfId="19955" xr:uid="{00000000-0005-0000-0000-00006C240000}"/>
    <cellStyle name="Standard 2 135 3 4 5" xfId="30335" xr:uid="{00000000-0005-0000-0000-00006D240000}"/>
    <cellStyle name="Standard 2 135 3 5" xfId="11737" xr:uid="{00000000-0005-0000-0000-00006E240000}"/>
    <cellStyle name="Standard 2 135 3 5 2" xfId="16927" xr:uid="{00000000-0005-0000-0000-00006F240000}"/>
    <cellStyle name="Standard 2 135 3 5 2 2" xfId="27307" xr:uid="{00000000-0005-0000-0000-000070240000}"/>
    <cellStyle name="Standard 2 135 3 5 2 3" xfId="37687" xr:uid="{00000000-0005-0000-0000-000071240000}"/>
    <cellStyle name="Standard 2 135 3 5 3" xfId="22117" xr:uid="{00000000-0005-0000-0000-000072240000}"/>
    <cellStyle name="Standard 2 135 3 5 4" xfId="32497" xr:uid="{00000000-0005-0000-0000-000073240000}"/>
    <cellStyle name="Standard 2 135 3 6" xfId="14332" xr:uid="{00000000-0005-0000-0000-000074240000}"/>
    <cellStyle name="Standard 2 135 3 6 2" xfId="24712" xr:uid="{00000000-0005-0000-0000-000075240000}"/>
    <cellStyle name="Standard 2 135 3 6 3" xfId="35092" xr:uid="{00000000-0005-0000-0000-000076240000}"/>
    <cellStyle name="Standard 2 135 3 7" xfId="19522" xr:uid="{00000000-0005-0000-0000-000077240000}"/>
    <cellStyle name="Standard 2 135 3 8" xfId="29902" xr:uid="{00000000-0005-0000-0000-000078240000}"/>
    <cellStyle name="Standard 2 135 4" xfId="7962" xr:uid="{00000000-0005-0000-0000-000079240000}"/>
    <cellStyle name="Standard 2 135 4 2" xfId="7963" xr:uid="{00000000-0005-0000-0000-00007A240000}"/>
    <cellStyle name="Standard 2 135 4 2 2" xfId="12175" xr:uid="{00000000-0005-0000-0000-00007B240000}"/>
    <cellStyle name="Standard 2 135 4 2 2 2" xfId="17365" xr:uid="{00000000-0005-0000-0000-00007C240000}"/>
    <cellStyle name="Standard 2 135 4 2 2 2 2" xfId="27745" xr:uid="{00000000-0005-0000-0000-00007D240000}"/>
    <cellStyle name="Standard 2 135 4 2 2 2 3" xfId="38125" xr:uid="{00000000-0005-0000-0000-00007E240000}"/>
    <cellStyle name="Standard 2 135 4 2 2 3" xfId="22555" xr:uid="{00000000-0005-0000-0000-00007F240000}"/>
    <cellStyle name="Standard 2 135 4 2 2 4" xfId="32935" xr:uid="{00000000-0005-0000-0000-000080240000}"/>
    <cellStyle name="Standard 2 135 4 2 3" xfId="14770" xr:uid="{00000000-0005-0000-0000-000081240000}"/>
    <cellStyle name="Standard 2 135 4 2 3 2" xfId="25150" xr:uid="{00000000-0005-0000-0000-000082240000}"/>
    <cellStyle name="Standard 2 135 4 2 3 3" xfId="35530" xr:uid="{00000000-0005-0000-0000-000083240000}"/>
    <cellStyle name="Standard 2 135 4 2 4" xfId="19960" xr:uid="{00000000-0005-0000-0000-000084240000}"/>
    <cellStyle name="Standard 2 135 4 2 5" xfId="30340" xr:uid="{00000000-0005-0000-0000-000085240000}"/>
    <cellStyle name="Standard 2 135 4 3" xfId="12174" xr:uid="{00000000-0005-0000-0000-000086240000}"/>
    <cellStyle name="Standard 2 135 4 3 2" xfId="17364" xr:uid="{00000000-0005-0000-0000-000087240000}"/>
    <cellStyle name="Standard 2 135 4 3 2 2" xfId="27744" xr:uid="{00000000-0005-0000-0000-000088240000}"/>
    <cellStyle name="Standard 2 135 4 3 2 3" xfId="38124" xr:uid="{00000000-0005-0000-0000-000089240000}"/>
    <cellStyle name="Standard 2 135 4 3 3" xfId="22554" xr:uid="{00000000-0005-0000-0000-00008A240000}"/>
    <cellStyle name="Standard 2 135 4 3 4" xfId="32934" xr:uid="{00000000-0005-0000-0000-00008B240000}"/>
    <cellStyle name="Standard 2 135 4 4" xfId="14769" xr:uid="{00000000-0005-0000-0000-00008C240000}"/>
    <cellStyle name="Standard 2 135 4 4 2" xfId="25149" xr:uid="{00000000-0005-0000-0000-00008D240000}"/>
    <cellStyle name="Standard 2 135 4 4 3" xfId="35529" xr:uid="{00000000-0005-0000-0000-00008E240000}"/>
    <cellStyle name="Standard 2 135 4 5" xfId="19959" xr:uid="{00000000-0005-0000-0000-00008F240000}"/>
    <cellStyle name="Standard 2 135 4 6" xfId="30339" xr:uid="{00000000-0005-0000-0000-000090240000}"/>
    <cellStyle name="Standard 2 135 5" xfId="7964" xr:uid="{00000000-0005-0000-0000-000091240000}"/>
    <cellStyle name="Standard 2 135 5 2" xfId="12176" xr:uid="{00000000-0005-0000-0000-000092240000}"/>
    <cellStyle name="Standard 2 135 5 2 2" xfId="17366" xr:uid="{00000000-0005-0000-0000-000093240000}"/>
    <cellStyle name="Standard 2 135 5 2 2 2" xfId="27746" xr:uid="{00000000-0005-0000-0000-000094240000}"/>
    <cellStyle name="Standard 2 135 5 2 2 3" xfId="38126" xr:uid="{00000000-0005-0000-0000-000095240000}"/>
    <cellStyle name="Standard 2 135 5 2 3" xfId="22556" xr:uid="{00000000-0005-0000-0000-000096240000}"/>
    <cellStyle name="Standard 2 135 5 2 4" xfId="32936" xr:uid="{00000000-0005-0000-0000-000097240000}"/>
    <cellStyle name="Standard 2 135 5 3" xfId="14771" xr:uid="{00000000-0005-0000-0000-000098240000}"/>
    <cellStyle name="Standard 2 135 5 3 2" xfId="25151" xr:uid="{00000000-0005-0000-0000-000099240000}"/>
    <cellStyle name="Standard 2 135 5 3 3" xfId="35531" xr:uid="{00000000-0005-0000-0000-00009A240000}"/>
    <cellStyle name="Standard 2 135 5 4" xfId="19961" xr:uid="{00000000-0005-0000-0000-00009B240000}"/>
    <cellStyle name="Standard 2 135 5 5" xfId="30341" xr:uid="{00000000-0005-0000-0000-00009C240000}"/>
    <cellStyle name="Standard 2 135 6" xfId="7953" xr:uid="{00000000-0005-0000-0000-00009D240000}"/>
    <cellStyle name="Standard 2 135 6 2" xfId="12165" xr:uid="{00000000-0005-0000-0000-00009E240000}"/>
    <cellStyle name="Standard 2 135 6 2 2" xfId="17355" xr:uid="{00000000-0005-0000-0000-00009F240000}"/>
    <cellStyle name="Standard 2 135 6 2 2 2" xfId="27735" xr:uid="{00000000-0005-0000-0000-0000A0240000}"/>
    <cellStyle name="Standard 2 135 6 2 2 3" xfId="38115" xr:uid="{00000000-0005-0000-0000-0000A1240000}"/>
    <cellStyle name="Standard 2 135 6 2 3" xfId="22545" xr:uid="{00000000-0005-0000-0000-0000A2240000}"/>
    <cellStyle name="Standard 2 135 6 2 4" xfId="32925" xr:uid="{00000000-0005-0000-0000-0000A3240000}"/>
    <cellStyle name="Standard 2 135 6 3" xfId="14760" xr:uid="{00000000-0005-0000-0000-0000A4240000}"/>
    <cellStyle name="Standard 2 135 6 3 2" xfId="25140" xr:uid="{00000000-0005-0000-0000-0000A5240000}"/>
    <cellStyle name="Standard 2 135 6 3 3" xfId="35520" xr:uid="{00000000-0005-0000-0000-0000A6240000}"/>
    <cellStyle name="Standard 2 135 6 4" xfId="19950" xr:uid="{00000000-0005-0000-0000-0000A7240000}"/>
    <cellStyle name="Standard 2 135 6 5" xfId="30330" xr:uid="{00000000-0005-0000-0000-0000A8240000}"/>
    <cellStyle name="Standard 2 135 7" xfId="11426" xr:uid="{00000000-0005-0000-0000-0000A9240000}"/>
    <cellStyle name="Standard 2 135 7 2" xfId="16616" xr:uid="{00000000-0005-0000-0000-0000AA240000}"/>
    <cellStyle name="Standard 2 135 7 2 2" xfId="26996" xr:uid="{00000000-0005-0000-0000-0000AB240000}"/>
    <cellStyle name="Standard 2 135 7 2 3" xfId="37376" xr:uid="{00000000-0005-0000-0000-0000AC240000}"/>
    <cellStyle name="Standard 2 135 7 3" xfId="21806" xr:uid="{00000000-0005-0000-0000-0000AD240000}"/>
    <cellStyle name="Standard 2 135 7 4" xfId="32186" xr:uid="{00000000-0005-0000-0000-0000AE240000}"/>
    <cellStyle name="Standard 2 135 8" xfId="14021" xr:uid="{00000000-0005-0000-0000-0000AF240000}"/>
    <cellStyle name="Standard 2 135 8 2" xfId="24401" xr:uid="{00000000-0005-0000-0000-0000B0240000}"/>
    <cellStyle name="Standard 2 135 8 3" xfId="34781" xr:uid="{00000000-0005-0000-0000-0000B1240000}"/>
    <cellStyle name="Standard 2 135 9" xfId="19211" xr:uid="{00000000-0005-0000-0000-0000B2240000}"/>
    <cellStyle name="Standard 2 136" xfId="2512" xr:uid="{00000000-0005-0000-0000-0000B3240000}"/>
    <cellStyle name="Standard 2 136 10" xfId="29592" xr:uid="{00000000-0005-0000-0000-0000B4240000}"/>
    <cellStyle name="Standard 2 136 2" xfId="4125" xr:uid="{00000000-0005-0000-0000-0000B5240000}"/>
    <cellStyle name="Standard 2 136 2 2" xfId="7967" xr:uid="{00000000-0005-0000-0000-0000B6240000}"/>
    <cellStyle name="Standard 2 136 2 2 2" xfId="7968" xr:uid="{00000000-0005-0000-0000-0000B7240000}"/>
    <cellStyle name="Standard 2 136 2 2 2 2" xfId="12180" xr:uid="{00000000-0005-0000-0000-0000B8240000}"/>
    <cellStyle name="Standard 2 136 2 2 2 2 2" xfId="17370" xr:uid="{00000000-0005-0000-0000-0000B9240000}"/>
    <cellStyle name="Standard 2 136 2 2 2 2 2 2" xfId="27750" xr:uid="{00000000-0005-0000-0000-0000BA240000}"/>
    <cellStyle name="Standard 2 136 2 2 2 2 2 3" xfId="38130" xr:uid="{00000000-0005-0000-0000-0000BB240000}"/>
    <cellStyle name="Standard 2 136 2 2 2 2 3" xfId="22560" xr:uid="{00000000-0005-0000-0000-0000BC240000}"/>
    <cellStyle name="Standard 2 136 2 2 2 2 4" xfId="32940" xr:uid="{00000000-0005-0000-0000-0000BD240000}"/>
    <cellStyle name="Standard 2 136 2 2 2 3" xfId="14775" xr:uid="{00000000-0005-0000-0000-0000BE240000}"/>
    <cellStyle name="Standard 2 136 2 2 2 3 2" xfId="25155" xr:uid="{00000000-0005-0000-0000-0000BF240000}"/>
    <cellStyle name="Standard 2 136 2 2 2 3 3" xfId="35535" xr:uid="{00000000-0005-0000-0000-0000C0240000}"/>
    <cellStyle name="Standard 2 136 2 2 2 4" xfId="19965" xr:uid="{00000000-0005-0000-0000-0000C1240000}"/>
    <cellStyle name="Standard 2 136 2 2 2 5" xfId="30345" xr:uid="{00000000-0005-0000-0000-0000C2240000}"/>
    <cellStyle name="Standard 2 136 2 2 3" xfId="12179" xr:uid="{00000000-0005-0000-0000-0000C3240000}"/>
    <cellStyle name="Standard 2 136 2 2 3 2" xfId="17369" xr:uid="{00000000-0005-0000-0000-0000C4240000}"/>
    <cellStyle name="Standard 2 136 2 2 3 2 2" xfId="27749" xr:uid="{00000000-0005-0000-0000-0000C5240000}"/>
    <cellStyle name="Standard 2 136 2 2 3 2 3" xfId="38129" xr:uid="{00000000-0005-0000-0000-0000C6240000}"/>
    <cellStyle name="Standard 2 136 2 2 3 3" xfId="22559" xr:uid="{00000000-0005-0000-0000-0000C7240000}"/>
    <cellStyle name="Standard 2 136 2 2 3 4" xfId="32939" xr:uid="{00000000-0005-0000-0000-0000C8240000}"/>
    <cellStyle name="Standard 2 136 2 2 4" xfId="14774" xr:uid="{00000000-0005-0000-0000-0000C9240000}"/>
    <cellStyle name="Standard 2 136 2 2 4 2" xfId="25154" xr:uid="{00000000-0005-0000-0000-0000CA240000}"/>
    <cellStyle name="Standard 2 136 2 2 4 3" xfId="35534" xr:uid="{00000000-0005-0000-0000-0000CB240000}"/>
    <cellStyle name="Standard 2 136 2 2 5" xfId="19964" xr:uid="{00000000-0005-0000-0000-0000CC240000}"/>
    <cellStyle name="Standard 2 136 2 2 6" xfId="30344" xr:uid="{00000000-0005-0000-0000-0000CD240000}"/>
    <cellStyle name="Standard 2 136 2 3" xfId="7969" xr:uid="{00000000-0005-0000-0000-0000CE240000}"/>
    <cellStyle name="Standard 2 136 2 3 2" xfId="12181" xr:uid="{00000000-0005-0000-0000-0000CF240000}"/>
    <cellStyle name="Standard 2 136 2 3 2 2" xfId="17371" xr:uid="{00000000-0005-0000-0000-0000D0240000}"/>
    <cellStyle name="Standard 2 136 2 3 2 2 2" xfId="27751" xr:uid="{00000000-0005-0000-0000-0000D1240000}"/>
    <cellStyle name="Standard 2 136 2 3 2 2 3" xfId="38131" xr:uid="{00000000-0005-0000-0000-0000D2240000}"/>
    <cellStyle name="Standard 2 136 2 3 2 3" xfId="22561" xr:uid="{00000000-0005-0000-0000-0000D3240000}"/>
    <cellStyle name="Standard 2 136 2 3 2 4" xfId="32941" xr:uid="{00000000-0005-0000-0000-0000D4240000}"/>
    <cellStyle name="Standard 2 136 2 3 3" xfId="14776" xr:uid="{00000000-0005-0000-0000-0000D5240000}"/>
    <cellStyle name="Standard 2 136 2 3 3 2" xfId="25156" xr:uid="{00000000-0005-0000-0000-0000D6240000}"/>
    <cellStyle name="Standard 2 136 2 3 3 3" xfId="35536" xr:uid="{00000000-0005-0000-0000-0000D7240000}"/>
    <cellStyle name="Standard 2 136 2 3 4" xfId="19966" xr:uid="{00000000-0005-0000-0000-0000D8240000}"/>
    <cellStyle name="Standard 2 136 2 3 5" xfId="30346" xr:uid="{00000000-0005-0000-0000-0000D9240000}"/>
    <cellStyle name="Standard 2 136 2 4" xfId="7966" xr:uid="{00000000-0005-0000-0000-0000DA240000}"/>
    <cellStyle name="Standard 2 136 2 4 2" xfId="12178" xr:uid="{00000000-0005-0000-0000-0000DB240000}"/>
    <cellStyle name="Standard 2 136 2 4 2 2" xfId="17368" xr:uid="{00000000-0005-0000-0000-0000DC240000}"/>
    <cellStyle name="Standard 2 136 2 4 2 2 2" xfId="27748" xr:uid="{00000000-0005-0000-0000-0000DD240000}"/>
    <cellStyle name="Standard 2 136 2 4 2 2 3" xfId="38128" xr:uid="{00000000-0005-0000-0000-0000DE240000}"/>
    <cellStyle name="Standard 2 136 2 4 2 3" xfId="22558" xr:uid="{00000000-0005-0000-0000-0000DF240000}"/>
    <cellStyle name="Standard 2 136 2 4 2 4" xfId="32938" xr:uid="{00000000-0005-0000-0000-0000E0240000}"/>
    <cellStyle name="Standard 2 136 2 4 3" xfId="14773" xr:uid="{00000000-0005-0000-0000-0000E1240000}"/>
    <cellStyle name="Standard 2 136 2 4 3 2" xfId="25153" xr:uid="{00000000-0005-0000-0000-0000E2240000}"/>
    <cellStyle name="Standard 2 136 2 4 3 3" xfId="35533" xr:uid="{00000000-0005-0000-0000-0000E3240000}"/>
    <cellStyle name="Standard 2 136 2 4 4" xfId="19963" xr:uid="{00000000-0005-0000-0000-0000E4240000}"/>
    <cellStyle name="Standard 2 136 2 4 5" xfId="30343" xr:uid="{00000000-0005-0000-0000-0000E5240000}"/>
    <cellStyle name="Standard 2 136 2 5" xfId="11581" xr:uid="{00000000-0005-0000-0000-0000E6240000}"/>
    <cellStyle name="Standard 2 136 2 5 2" xfId="16771" xr:uid="{00000000-0005-0000-0000-0000E7240000}"/>
    <cellStyle name="Standard 2 136 2 5 2 2" xfId="27151" xr:uid="{00000000-0005-0000-0000-0000E8240000}"/>
    <cellStyle name="Standard 2 136 2 5 2 3" xfId="37531" xr:uid="{00000000-0005-0000-0000-0000E9240000}"/>
    <cellStyle name="Standard 2 136 2 5 3" xfId="21961" xr:uid="{00000000-0005-0000-0000-0000EA240000}"/>
    <cellStyle name="Standard 2 136 2 5 4" xfId="32341" xr:uid="{00000000-0005-0000-0000-0000EB240000}"/>
    <cellStyle name="Standard 2 136 2 6" xfId="14176" xr:uid="{00000000-0005-0000-0000-0000EC240000}"/>
    <cellStyle name="Standard 2 136 2 6 2" xfId="24556" xr:uid="{00000000-0005-0000-0000-0000ED240000}"/>
    <cellStyle name="Standard 2 136 2 6 3" xfId="34936" xr:uid="{00000000-0005-0000-0000-0000EE240000}"/>
    <cellStyle name="Standard 2 136 2 7" xfId="19366" xr:uid="{00000000-0005-0000-0000-0000EF240000}"/>
    <cellStyle name="Standard 2 136 2 8" xfId="29746" xr:uid="{00000000-0005-0000-0000-0000F0240000}"/>
    <cellStyle name="Standard 2 136 3" xfId="5777" xr:uid="{00000000-0005-0000-0000-0000F1240000}"/>
    <cellStyle name="Standard 2 136 3 2" xfId="7971" xr:uid="{00000000-0005-0000-0000-0000F2240000}"/>
    <cellStyle name="Standard 2 136 3 2 2" xfId="7972" xr:uid="{00000000-0005-0000-0000-0000F3240000}"/>
    <cellStyle name="Standard 2 136 3 2 2 2" xfId="12184" xr:uid="{00000000-0005-0000-0000-0000F4240000}"/>
    <cellStyle name="Standard 2 136 3 2 2 2 2" xfId="17374" xr:uid="{00000000-0005-0000-0000-0000F5240000}"/>
    <cellStyle name="Standard 2 136 3 2 2 2 2 2" xfId="27754" xr:uid="{00000000-0005-0000-0000-0000F6240000}"/>
    <cellStyle name="Standard 2 136 3 2 2 2 2 3" xfId="38134" xr:uid="{00000000-0005-0000-0000-0000F7240000}"/>
    <cellStyle name="Standard 2 136 3 2 2 2 3" xfId="22564" xr:uid="{00000000-0005-0000-0000-0000F8240000}"/>
    <cellStyle name="Standard 2 136 3 2 2 2 4" xfId="32944" xr:uid="{00000000-0005-0000-0000-0000F9240000}"/>
    <cellStyle name="Standard 2 136 3 2 2 3" xfId="14779" xr:uid="{00000000-0005-0000-0000-0000FA240000}"/>
    <cellStyle name="Standard 2 136 3 2 2 3 2" xfId="25159" xr:uid="{00000000-0005-0000-0000-0000FB240000}"/>
    <cellStyle name="Standard 2 136 3 2 2 3 3" xfId="35539" xr:uid="{00000000-0005-0000-0000-0000FC240000}"/>
    <cellStyle name="Standard 2 136 3 2 2 4" xfId="19969" xr:uid="{00000000-0005-0000-0000-0000FD240000}"/>
    <cellStyle name="Standard 2 136 3 2 2 5" xfId="30349" xr:uid="{00000000-0005-0000-0000-0000FE240000}"/>
    <cellStyle name="Standard 2 136 3 2 3" xfId="12183" xr:uid="{00000000-0005-0000-0000-0000FF240000}"/>
    <cellStyle name="Standard 2 136 3 2 3 2" xfId="17373" xr:uid="{00000000-0005-0000-0000-000000250000}"/>
    <cellStyle name="Standard 2 136 3 2 3 2 2" xfId="27753" xr:uid="{00000000-0005-0000-0000-000001250000}"/>
    <cellStyle name="Standard 2 136 3 2 3 2 3" xfId="38133" xr:uid="{00000000-0005-0000-0000-000002250000}"/>
    <cellStyle name="Standard 2 136 3 2 3 3" xfId="22563" xr:uid="{00000000-0005-0000-0000-000003250000}"/>
    <cellStyle name="Standard 2 136 3 2 3 4" xfId="32943" xr:uid="{00000000-0005-0000-0000-000004250000}"/>
    <cellStyle name="Standard 2 136 3 2 4" xfId="14778" xr:uid="{00000000-0005-0000-0000-000005250000}"/>
    <cellStyle name="Standard 2 136 3 2 4 2" xfId="25158" xr:uid="{00000000-0005-0000-0000-000006250000}"/>
    <cellStyle name="Standard 2 136 3 2 4 3" xfId="35538" xr:uid="{00000000-0005-0000-0000-000007250000}"/>
    <cellStyle name="Standard 2 136 3 2 5" xfId="19968" xr:uid="{00000000-0005-0000-0000-000008250000}"/>
    <cellStyle name="Standard 2 136 3 2 6" xfId="30348" xr:uid="{00000000-0005-0000-0000-000009250000}"/>
    <cellStyle name="Standard 2 136 3 3" xfId="7973" xr:uid="{00000000-0005-0000-0000-00000A250000}"/>
    <cellStyle name="Standard 2 136 3 3 2" xfId="12185" xr:uid="{00000000-0005-0000-0000-00000B250000}"/>
    <cellStyle name="Standard 2 136 3 3 2 2" xfId="17375" xr:uid="{00000000-0005-0000-0000-00000C250000}"/>
    <cellStyle name="Standard 2 136 3 3 2 2 2" xfId="27755" xr:uid="{00000000-0005-0000-0000-00000D250000}"/>
    <cellStyle name="Standard 2 136 3 3 2 2 3" xfId="38135" xr:uid="{00000000-0005-0000-0000-00000E250000}"/>
    <cellStyle name="Standard 2 136 3 3 2 3" xfId="22565" xr:uid="{00000000-0005-0000-0000-00000F250000}"/>
    <cellStyle name="Standard 2 136 3 3 2 4" xfId="32945" xr:uid="{00000000-0005-0000-0000-000010250000}"/>
    <cellStyle name="Standard 2 136 3 3 3" xfId="14780" xr:uid="{00000000-0005-0000-0000-000011250000}"/>
    <cellStyle name="Standard 2 136 3 3 3 2" xfId="25160" xr:uid="{00000000-0005-0000-0000-000012250000}"/>
    <cellStyle name="Standard 2 136 3 3 3 3" xfId="35540" xr:uid="{00000000-0005-0000-0000-000013250000}"/>
    <cellStyle name="Standard 2 136 3 3 4" xfId="19970" xr:uid="{00000000-0005-0000-0000-000014250000}"/>
    <cellStyle name="Standard 2 136 3 3 5" xfId="30350" xr:uid="{00000000-0005-0000-0000-000015250000}"/>
    <cellStyle name="Standard 2 136 3 4" xfId="7970" xr:uid="{00000000-0005-0000-0000-000016250000}"/>
    <cellStyle name="Standard 2 136 3 4 2" xfId="12182" xr:uid="{00000000-0005-0000-0000-000017250000}"/>
    <cellStyle name="Standard 2 136 3 4 2 2" xfId="17372" xr:uid="{00000000-0005-0000-0000-000018250000}"/>
    <cellStyle name="Standard 2 136 3 4 2 2 2" xfId="27752" xr:uid="{00000000-0005-0000-0000-000019250000}"/>
    <cellStyle name="Standard 2 136 3 4 2 2 3" xfId="38132" xr:uid="{00000000-0005-0000-0000-00001A250000}"/>
    <cellStyle name="Standard 2 136 3 4 2 3" xfId="22562" xr:uid="{00000000-0005-0000-0000-00001B250000}"/>
    <cellStyle name="Standard 2 136 3 4 2 4" xfId="32942" xr:uid="{00000000-0005-0000-0000-00001C250000}"/>
    <cellStyle name="Standard 2 136 3 4 3" xfId="14777" xr:uid="{00000000-0005-0000-0000-00001D250000}"/>
    <cellStyle name="Standard 2 136 3 4 3 2" xfId="25157" xr:uid="{00000000-0005-0000-0000-00001E250000}"/>
    <cellStyle name="Standard 2 136 3 4 3 3" xfId="35537" xr:uid="{00000000-0005-0000-0000-00001F250000}"/>
    <cellStyle name="Standard 2 136 3 4 4" xfId="19967" xr:uid="{00000000-0005-0000-0000-000020250000}"/>
    <cellStyle name="Standard 2 136 3 4 5" xfId="30347" xr:uid="{00000000-0005-0000-0000-000021250000}"/>
    <cellStyle name="Standard 2 136 3 5" xfId="11738" xr:uid="{00000000-0005-0000-0000-000022250000}"/>
    <cellStyle name="Standard 2 136 3 5 2" xfId="16928" xr:uid="{00000000-0005-0000-0000-000023250000}"/>
    <cellStyle name="Standard 2 136 3 5 2 2" xfId="27308" xr:uid="{00000000-0005-0000-0000-000024250000}"/>
    <cellStyle name="Standard 2 136 3 5 2 3" xfId="37688" xr:uid="{00000000-0005-0000-0000-000025250000}"/>
    <cellStyle name="Standard 2 136 3 5 3" xfId="22118" xr:uid="{00000000-0005-0000-0000-000026250000}"/>
    <cellStyle name="Standard 2 136 3 5 4" xfId="32498" xr:uid="{00000000-0005-0000-0000-000027250000}"/>
    <cellStyle name="Standard 2 136 3 6" xfId="14333" xr:uid="{00000000-0005-0000-0000-000028250000}"/>
    <cellStyle name="Standard 2 136 3 6 2" xfId="24713" xr:uid="{00000000-0005-0000-0000-000029250000}"/>
    <cellStyle name="Standard 2 136 3 6 3" xfId="35093" xr:uid="{00000000-0005-0000-0000-00002A250000}"/>
    <cellStyle name="Standard 2 136 3 7" xfId="19523" xr:uid="{00000000-0005-0000-0000-00002B250000}"/>
    <cellStyle name="Standard 2 136 3 8" xfId="29903" xr:uid="{00000000-0005-0000-0000-00002C250000}"/>
    <cellStyle name="Standard 2 136 4" xfId="7974" xr:uid="{00000000-0005-0000-0000-00002D250000}"/>
    <cellStyle name="Standard 2 136 4 2" xfId="7975" xr:uid="{00000000-0005-0000-0000-00002E250000}"/>
    <cellStyle name="Standard 2 136 4 2 2" xfId="12187" xr:uid="{00000000-0005-0000-0000-00002F250000}"/>
    <cellStyle name="Standard 2 136 4 2 2 2" xfId="17377" xr:uid="{00000000-0005-0000-0000-000030250000}"/>
    <cellStyle name="Standard 2 136 4 2 2 2 2" xfId="27757" xr:uid="{00000000-0005-0000-0000-000031250000}"/>
    <cellStyle name="Standard 2 136 4 2 2 2 3" xfId="38137" xr:uid="{00000000-0005-0000-0000-000032250000}"/>
    <cellStyle name="Standard 2 136 4 2 2 3" xfId="22567" xr:uid="{00000000-0005-0000-0000-000033250000}"/>
    <cellStyle name="Standard 2 136 4 2 2 4" xfId="32947" xr:uid="{00000000-0005-0000-0000-000034250000}"/>
    <cellStyle name="Standard 2 136 4 2 3" xfId="14782" xr:uid="{00000000-0005-0000-0000-000035250000}"/>
    <cellStyle name="Standard 2 136 4 2 3 2" xfId="25162" xr:uid="{00000000-0005-0000-0000-000036250000}"/>
    <cellStyle name="Standard 2 136 4 2 3 3" xfId="35542" xr:uid="{00000000-0005-0000-0000-000037250000}"/>
    <cellStyle name="Standard 2 136 4 2 4" xfId="19972" xr:uid="{00000000-0005-0000-0000-000038250000}"/>
    <cellStyle name="Standard 2 136 4 2 5" xfId="30352" xr:uid="{00000000-0005-0000-0000-000039250000}"/>
    <cellStyle name="Standard 2 136 4 3" xfId="12186" xr:uid="{00000000-0005-0000-0000-00003A250000}"/>
    <cellStyle name="Standard 2 136 4 3 2" xfId="17376" xr:uid="{00000000-0005-0000-0000-00003B250000}"/>
    <cellStyle name="Standard 2 136 4 3 2 2" xfId="27756" xr:uid="{00000000-0005-0000-0000-00003C250000}"/>
    <cellStyle name="Standard 2 136 4 3 2 3" xfId="38136" xr:uid="{00000000-0005-0000-0000-00003D250000}"/>
    <cellStyle name="Standard 2 136 4 3 3" xfId="22566" xr:uid="{00000000-0005-0000-0000-00003E250000}"/>
    <cellStyle name="Standard 2 136 4 3 4" xfId="32946" xr:uid="{00000000-0005-0000-0000-00003F250000}"/>
    <cellStyle name="Standard 2 136 4 4" xfId="14781" xr:uid="{00000000-0005-0000-0000-000040250000}"/>
    <cellStyle name="Standard 2 136 4 4 2" xfId="25161" xr:uid="{00000000-0005-0000-0000-000041250000}"/>
    <cellStyle name="Standard 2 136 4 4 3" xfId="35541" xr:uid="{00000000-0005-0000-0000-000042250000}"/>
    <cellStyle name="Standard 2 136 4 5" xfId="19971" xr:uid="{00000000-0005-0000-0000-000043250000}"/>
    <cellStyle name="Standard 2 136 4 6" xfId="30351" xr:uid="{00000000-0005-0000-0000-000044250000}"/>
    <cellStyle name="Standard 2 136 5" xfId="7976" xr:uid="{00000000-0005-0000-0000-000045250000}"/>
    <cellStyle name="Standard 2 136 5 2" xfId="12188" xr:uid="{00000000-0005-0000-0000-000046250000}"/>
    <cellStyle name="Standard 2 136 5 2 2" xfId="17378" xr:uid="{00000000-0005-0000-0000-000047250000}"/>
    <cellStyle name="Standard 2 136 5 2 2 2" xfId="27758" xr:uid="{00000000-0005-0000-0000-000048250000}"/>
    <cellStyle name="Standard 2 136 5 2 2 3" xfId="38138" xr:uid="{00000000-0005-0000-0000-000049250000}"/>
    <cellStyle name="Standard 2 136 5 2 3" xfId="22568" xr:uid="{00000000-0005-0000-0000-00004A250000}"/>
    <cellStyle name="Standard 2 136 5 2 4" xfId="32948" xr:uid="{00000000-0005-0000-0000-00004B250000}"/>
    <cellStyle name="Standard 2 136 5 3" xfId="14783" xr:uid="{00000000-0005-0000-0000-00004C250000}"/>
    <cellStyle name="Standard 2 136 5 3 2" xfId="25163" xr:uid="{00000000-0005-0000-0000-00004D250000}"/>
    <cellStyle name="Standard 2 136 5 3 3" xfId="35543" xr:uid="{00000000-0005-0000-0000-00004E250000}"/>
    <cellStyle name="Standard 2 136 5 4" xfId="19973" xr:uid="{00000000-0005-0000-0000-00004F250000}"/>
    <cellStyle name="Standard 2 136 5 5" xfId="30353" xr:uid="{00000000-0005-0000-0000-000050250000}"/>
    <cellStyle name="Standard 2 136 6" xfId="7965" xr:uid="{00000000-0005-0000-0000-000051250000}"/>
    <cellStyle name="Standard 2 136 6 2" xfId="12177" xr:uid="{00000000-0005-0000-0000-000052250000}"/>
    <cellStyle name="Standard 2 136 6 2 2" xfId="17367" xr:uid="{00000000-0005-0000-0000-000053250000}"/>
    <cellStyle name="Standard 2 136 6 2 2 2" xfId="27747" xr:uid="{00000000-0005-0000-0000-000054250000}"/>
    <cellStyle name="Standard 2 136 6 2 2 3" xfId="38127" xr:uid="{00000000-0005-0000-0000-000055250000}"/>
    <cellStyle name="Standard 2 136 6 2 3" xfId="22557" xr:uid="{00000000-0005-0000-0000-000056250000}"/>
    <cellStyle name="Standard 2 136 6 2 4" xfId="32937" xr:uid="{00000000-0005-0000-0000-000057250000}"/>
    <cellStyle name="Standard 2 136 6 3" xfId="14772" xr:uid="{00000000-0005-0000-0000-000058250000}"/>
    <cellStyle name="Standard 2 136 6 3 2" xfId="25152" xr:uid="{00000000-0005-0000-0000-000059250000}"/>
    <cellStyle name="Standard 2 136 6 3 3" xfId="35532" xr:uid="{00000000-0005-0000-0000-00005A250000}"/>
    <cellStyle name="Standard 2 136 6 4" xfId="19962" xr:uid="{00000000-0005-0000-0000-00005B250000}"/>
    <cellStyle name="Standard 2 136 6 5" xfId="30342" xr:uid="{00000000-0005-0000-0000-00005C250000}"/>
    <cellStyle name="Standard 2 136 7" xfId="11427" xr:uid="{00000000-0005-0000-0000-00005D250000}"/>
    <cellStyle name="Standard 2 136 7 2" xfId="16617" xr:uid="{00000000-0005-0000-0000-00005E250000}"/>
    <cellStyle name="Standard 2 136 7 2 2" xfId="26997" xr:uid="{00000000-0005-0000-0000-00005F250000}"/>
    <cellStyle name="Standard 2 136 7 2 3" xfId="37377" xr:uid="{00000000-0005-0000-0000-000060250000}"/>
    <cellStyle name="Standard 2 136 7 3" xfId="21807" xr:uid="{00000000-0005-0000-0000-000061250000}"/>
    <cellStyle name="Standard 2 136 7 4" xfId="32187" xr:uid="{00000000-0005-0000-0000-000062250000}"/>
    <cellStyle name="Standard 2 136 8" xfId="14022" xr:uid="{00000000-0005-0000-0000-000063250000}"/>
    <cellStyle name="Standard 2 136 8 2" xfId="24402" xr:uid="{00000000-0005-0000-0000-000064250000}"/>
    <cellStyle name="Standard 2 136 8 3" xfId="34782" xr:uid="{00000000-0005-0000-0000-000065250000}"/>
    <cellStyle name="Standard 2 136 9" xfId="19212" xr:uid="{00000000-0005-0000-0000-000066250000}"/>
    <cellStyle name="Standard 2 137" xfId="2513" xr:uid="{00000000-0005-0000-0000-000067250000}"/>
    <cellStyle name="Standard 2 137 10" xfId="29593" xr:uid="{00000000-0005-0000-0000-000068250000}"/>
    <cellStyle name="Standard 2 137 2" xfId="4126" xr:uid="{00000000-0005-0000-0000-000069250000}"/>
    <cellStyle name="Standard 2 137 2 2" xfId="7979" xr:uid="{00000000-0005-0000-0000-00006A250000}"/>
    <cellStyle name="Standard 2 137 2 2 2" xfId="7980" xr:uid="{00000000-0005-0000-0000-00006B250000}"/>
    <cellStyle name="Standard 2 137 2 2 2 2" xfId="12192" xr:uid="{00000000-0005-0000-0000-00006C250000}"/>
    <cellStyle name="Standard 2 137 2 2 2 2 2" xfId="17382" xr:uid="{00000000-0005-0000-0000-00006D250000}"/>
    <cellStyle name="Standard 2 137 2 2 2 2 2 2" xfId="27762" xr:uid="{00000000-0005-0000-0000-00006E250000}"/>
    <cellStyle name="Standard 2 137 2 2 2 2 2 3" xfId="38142" xr:uid="{00000000-0005-0000-0000-00006F250000}"/>
    <cellStyle name="Standard 2 137 2 2 2 2 3" xfId="22572" xr:uid="{00000000-0005-0000-0000-000070250000}"/>
    <cellStyle name="Standard 2 137 2 2 2 2 4" xfId="32952" xr:uid="{00000000-0005-0000-0000-000071250000}"/>
    <cellStyle name="Standard 2 137 2 2 2 3" xfId="14787" xr:uid="{00000000-0005-0000-0000-000072250000}"/>
    <cellStyle name="Standard 2 137 2 2 2 3 2" xfId="25167" xr:uid="{00000000-0005-0000-0000-000073250000}"/>
    <cellStyle name="Standard 2 137 2 2 2 3 3" xfId="35547" xr:uid="{00000000-0005-0000-0000-000074250000}"/>
    <cellStyle name="Standard 2 137 2 2 2 4" xfId="19977" xr:uid="{00000000-0005-0000-0000-000075250000}"/>
    <cellStyle name="Standard 2 137 2 2 2 5" xfId="30357" xr:uid="{00000000-0005-0000-0000-000076250000}"/>
    <cellStyle name="Standard 2 137 2 2 3" xfId="12191" xr:uid="{00000000-0005-0000-0000-000077250000}"/>
    <cellStyle name="Standard 2 137 2 2 3 2" xfId="17381" xr:uid="{00000000-0005-0000-0000-000078250000}"/>
    <cellStyle name="Standard 2 137 2 2 3 2 2" xfId="27761" xr:uid="{00000000-0005-0000-0000-000079250000}"/>
    <cellStyle name="Standard 2 137 2 2 3 2 3" xfId="38141" xr:uid="{00000000-0005-0000-0000-00007A250000}"/>
    <cellStyle name="Standard 2 137 2 2 3 3" xfId="22571" xr:uid="{00000000-0005-0000-0000-00007B250000}"/>
    <cellStyle name="Standard 2 137 2 2 3 4" xfId="32951" xr:uid="{00000000-0005-0000-0000-00007C250000}"/>
    <cellStyle name="Standard 2 137 2 2 4" xfId="14786" xr:uid="{00000000-0005-0000-0000-00007D250000}"/>
    <cellStyle name="Standard 2 137 2 2 4 2" xfId="25166" xr:uid="{00000000-0005-0000-0000-00007E250000}"/>
    <cellStyle name="Standard 2 137 2 2 4 3" xfId="35546" xr:uid="{00000000-0005-0000-0000-00007F250000}"/>
    <cellStyle name="Standard 2 137 2 2 5" xfId="19976" xr:uid="{00000000-0005-0000-0000-000080250000}"/>
    <cellStyle name="Standard 2 137 2 2 6" xfId="30356" xr:uid="{00000000-0005-0000-0000-000081250000}"/>
    <cellStyle name="Standard 2 137 2 3" xfId="7981" xr:uid="{00000000-0005-0000-0000-000082250000}"/>
    <cellStyle name="Standard 2 137 2 3 2" xfId="12193" xr:uid="{00000000-0005-0000-0000-000083250000}"/>
    <cellStyle name="Standard 2 137 2 3 2 2" xfId="17383" xr:uid="{00000000-0005-0000-0000-000084250000}"/>
    <cellStyle name="Standard 2 137 2 3 2 2 2" xfId="27763" xr:uid="{00000000-0005-0000-0000-000085250000}"/>
    <cellStyle name="Standard 2 137 2 3 2 2 3" xfId="38143" xr:uid="{00000000-0005-0000-0000-000086250000}"/>
    <cellStyle name="Standard 2 137 2 3 2 3" xfId="22573" xr:uid="{00000000-0005-0000-0000-000087250000}"/>
    <cellStyle name="Standard 2 137 2 3 2 4" xfId="32953" xr:uid="{00000000-0005-0000-0000-000088250000}"/>
    <cellStyle name="Standard 2 137 2 3 3" xfId="14788" xr:uid="{00000000-0005-0000-0000-000089250000}"/>
    <cellStyle name="Standard 2 137 2 3 3 2" xfId="25168" xr:uid="{00000000-0005-0000-0000-00008A250000}"/>
    <cellStyle name="Standard 2 137 2 3 3 3" xfId="35548" xr:uid="{00000000-0005-0000-0000-00008B250000}"/>
    <cellStyle name="Standard 2 137 2 3 4" xfId="19978" xr:uid="{00000000-0005-0000-0000-00008C250000}"/>
    <cellStyle name="Standard 2 137 2 3 5" xfId="30358" xr:uid="{00000000-0005-0000-0000-00008D250000}"/>
    <cellStyle name="Standard 2 137 2 4" xfId="7978" xr:uid="{00000000-0005-0000-0000-00008E250000}"/>
    <cellStyle name="Standard 2 137 2 4 2" xfId="12190" xr:uid="{00000000-0005-0000-0000-00008F250000}"/>
    <cellStyle name="Standard 2 137 2 4 2 2" xfId="17380" xr:uid="{00000000-0005-0000-0000-000090250000}"/>
    <cellStyle name="Standard 2 137 2 4 2 2 2" xfId="27760" xr:uid="{00000000-0005-0000-0000-000091250000}"/>
    <cellStyle name="Standard 2 137 2 4 2 2 3" xfId="38140" xr:uid="{00000000-0005-0000-0000-000092250000}"/>
    <cellStyle name="Standard 2 137 2 4 2 3" xfId="22570" xr:uid="{00000000-0005-0000-0000-000093250000}"/>
    <cellStyle name="Standard 2 137 2 4 2 4" xfId="32950" xr:uid="{00000000-0005-0000-0000-000094250000}"/>
    <cellStyle name="Standard 2 137 2 4 3" xfId="14785" xr:uid="{00000000-0005-0000-0000-000095250000}"/>
    <cellStyle name="Standard 2 137 2 4 3 2" xfId="25165" xr:uid="{00000000-0005-0000-0000-000096250000}"/>
    <cellStyle name="Standard 2 137 2 4 3 3" xfId="35545" xr:uid="{00000000-0005-0000-0000-000097250000}"/>
    <cellStyle name="Standard 2 137 2 4 4" xfId="19975" xr:uid="{00000000-0005-0000-0000-000098250000}"/>
    <cellStyle name="Standard 2 137 2 4 5" xfId="30355" xr:uid="{00000000-0005-0000-0000-000099250000}"/>
    <cellStyle name="Standard 2 137 2 5" xfId="11582" xr:uid="{00000000-0005-0000-0000-00009A250000}"/>
    <cellStyle name="Standard 2 137 2 5 2" xfId="16772" xr:uid="{00000000-0005-0000-0000-00009B250000}"/>
    <cellStyle name="Standard 2 137 2 5 2 2" xfId="27152" xr:uid="{00000000-0005-0000-0000-00009C250000}"/>
    <cellStyle name="Standard 2 137 2 5 2 3" xfId="37532" xr:uid="{00000000-0005-0000-0000-00009D250000}"/>
    <cellStyle name="Standard 2 137 2 5 3" xfId="21962" xr:uid="{00000000-0005-0000-0000-00009E250000}"/>
    <cellStyle name="Standard 2 137 2 5 4" xfId="32342" xr:uid="{00000000-0005-0000-0000-00009F250000}"/>
    <cellStyle name="Standard 2 137 2 6" xfId="14177" xr:uid="{00000000-0005-0000-0000-0000A0250000}"/>
    <cellStyle name="Standard 2 137 2 6 2" xfId="24557" xr:uid="{00000000-0005-0000-0000-0000A1250000}"/>
    <cellStyle name="Standard 2 137 2 6 3" xfId="34937" xr:uid="{00000000-0005-0000-0000-0000A2250000}"/>
    <cellStyle name="Standard 2 137 2 7" xfId="19367" xr:uid="{00000000-0005-0000-0000-0000A3250000}"/>
    <cellStyle name="Standard 2 137 2 8" xfId="29747" xr:uid="{00000000-0005-0000-0000-0000A4250000}"/>
    <cellStyle name="Standard 2 137 3" xfId="5778" xr:uid="{00000000-0005-0000-0000-0000A5250000}"/>
    <cellStyle name="Standard 2 137 3 2" xfId="7983" xr:uid="{00000000-0005-0000-0000-0000A6250000}"/>
    <cellStyle name="Standard 2 137 3 2 2" xfId="7984" xr:uid="{00000000-0005-0000-0000-0000A7250000}"/>
    <cellStyle name="Standard 2 137 3 2 2 2" xfId="12196" xr:uid="{00000000-0005-0000-0000-0000A8250000}"/>
    <cellStyle name="Standard 2 137 3 2 2 2 2" xfId="17386" xr:uid="{00000000-0005-0000-0000-0000A9250000}"/>
    <cellStyle name="Standard 2 137 3 2 2 2 2 2" xfId="27766" xr:uid="{00000000-0005-0000-0000-0000AA250000}"/>
    <cellStyle name="Standard 2 137 3 2 2 2 2 3" xfId="38146" xr:uid="{00000000-0005-0000-0000-0000AB250000}"/>
    <cellStyle name="Standard 2 137 3 2 2 2 3" xfId="22576" xr:uid="{00000000-0005-0000-0000-0000AC250000}"/>
    <cellStyle name="Standard 2 137 3 2 2 2 4" xfId="32956" xr:uid="{00000000-0005-0000-0000-0000AD250000}"/>
    <cellStyle name="Standard 2 137 3 2 2 3" xfId="14791" xr:uid="{00000000-0005-0000-0000-0000AE250000}"/>
    <cellStyle name="Standard 2 137 3 2 2 3 2" xfId="25171" xr:uid="{00000000-0005-0000-0000-0000AF250000}"/>
    <cellStyle name="Standard 2 137 3 2 2 3 3" xfId="35551" xr:uid="{00000000-0005-0000-0000-0000B0250000}"/>
    <cellStyle name="Standard 2 137 3 2 2 4" xfId="19981" xr:uid="{00000000-0005-0000-0000-0000B1250000}"/>
    <cellStyle name="Standard 2 137 3 2 2 5" xfId="30361" xr:uid="{00000000-0005-0000-0000-0000B2250000}"/>
    <cellStyle name="Standard 2 137 3 2 3" xfId="12195" xr:uid="{00000000-0005-0000-0000-0000B3250000}"/>
    <cellStyle name="Standard 2 137 3 2 3 2" xfId="17385" xr:uid="{00000000-0005-0000-0000-0000B4250000}"/>
    <cellStyle name="Standard 2 137 3 2 3 2 2" xfId="27765" xr:uid="{00000000-0005-0000-0000-0000B5250000}"/>
    <cellStyle name="Standard 2 137 3 2 3 2 3" xfId="38145" xr:uid="{00000000-0005-0000-0000-0000B6250000}"/>
    <cellStyle name="Standard 2 137 3 2 3 3" xfId="22575" xr:uid="{00000000-0005-0000-0000-0000B7250000}"/>
    <cellStyle name="Standard 2 137 3 2 3 4" xfId="32955" xr:uid="{00000000-0005-0000-0000-0000B8250000}"/>
    <cellStyle name="Standard 2 137 3 2 4" xfId="14790" xr:uid="{00000000-0005-0000-0000-0000B9250000}"/>
    <cellStyle name="Standard 2 137 3 2 4 2" xfId="25170" xr:uid="{00000000-0005-0000-0000-0000BA250000}"/>
    <cellStyle name="Standard 2 137 3 2 4 3" xfId="35550" xr:uid="{00000000-0005-0000-0000-0000BB250000}"/>
    <cellStyle name="Standard 2 137 3 2 5" xfId="19980" xr:uid="{00000000-0005-0000-0000-0000BC250000}"/>
    <cellStyle name="Standard 2 137 3 2 6" xfId="30360" xr:uid="{00000000-0005-0000-0000-0000BD250000}"/>
    <cellStyle name="Standard 2 137 3 3" xfId="7985" xr:uid="{00000000-0005-0000-0000-0000BE250000}"/>
    <cellStyle name="Standard 2 137 3 3 2" xfId="12197" xr:uid="{00000000-0005-0000-0000-0000BF250000}"/>
    <cellStyle name="Standard 2 137 3 3 2 2" xfId="17387" xr:uid="{00000000-0005-0000-0000-0000C0250000}"/>
    <cellStyle name="Standard 2 137 3 3 2 2 2" xfId="27767" xr:uid="{00000000-0005-0000-0000-0000C1250000}"/>
    <cellStyle name="Standard 2 137 3 3 2 2 3" xfId="38147" xr:uid="{00000000-0005-0000-0000-0000C2250000}"/>
    <cellStyle name="Standard 2 137 3 3 2 3" xfId="22577" xr:uid="{00000000-0005-0000-0000-0000C3250000}"/>
    <cellStyle name="Standard 2 137 3 3 2 4" xfId="32957" xr:uid="{00000000-0005-0000-0000-0000C4250000}"/>
    <cellStyle name="Standard 2 137 3 3 3" xfId="14792" xr:uid="{00000000-0005-0000-0000-0000C5250000}"/>
    <cellStyle name="Standard 2 137 3 3 3 2" xfId="25172" xr:uid="{00000000-0005-0000-0000-0000C6250000}"/>
    <cellStyle name="Standard 2 137 3 3 3 3" xfId="35552" xr:uid="{00000000-0005-0000-0000-0000C7250000}"/>
    <cellStyle name="Standard 2 137 3 3 4" xfId="19982" xr:uid="{00000000-0005-0000-0000-0000C8250000}"/>
    <cellStyle name="Standard 2 137 3 3 5" xfId="30362" xr:uid="{00000000-0005-0000-0000-0000C9250000}"/>
    <cellStyle name="Standard 2 137 3 4" xfId="7982" xr:uid="{00000000-0005-0000-0000-0000CA250000}"/>
    <cellStyle name="Standard 2 137 3 4 2" xfId="12194" xr:uid="{00000000-0005-0000-0000-0000CB250000}"/>
    <cellStyle name="Standard 2 137 3 4 2 2" xfId="17384" xr:uid="{00000000-0005-0000-0000-0000CC250000}"/>
    <cellStyle name="Standard 2 137 3 4 2 2 2" xfId="27764" xr:uid="{00000000-0005-0000-0000-0000CD250000}"/>
    <cellStyle name="Standard 2 137 3 4 2 2 3" xfId="38144" xr:uid="{00000000-0005-0000-0000-0000CE250000}"/>
    <cellStyle name="Standard 2 137 3 4 2 3" xfId="22574" xr:uid="{00000000-0005-0000-0000-0000CF250000}"/>
    <cellStyle name="Standard 2 137 3 4 2 4" xfId="32954" xr:uid="{00000000-0005-0000-0000-0000D0250000}"/>
    <cellStyle name="Standard 2 137 3 4 3" xfId="14789" xr:uid="{00000000-0005-0000-0000-0000D1250000}"/>
    <cellStyle name="Standard 2 137 3 4 3 2" xfId="25169" xr:uid="{00000000-0005-0000-0000-0000D2250000}"/>
    <cellStyle name="Standard 2 137 3 4 3 3" xfId="35549" xr:uid="{00000000-0005-0000-0000-0000D3250000}"/>
    <cellStyle name="Standard 2 137 3 4 4" xfId="19979" xr:uid="{00000000-0005-0000-0000-0000D4250000}"/>
    <cellStyle name="Standard 2 137 3 4 5" xfId="30359" xr:uid="{00000000-0005-0000-0000-0000D5250000}"/>
    <cellStyle name="Standard 2 137 3 5" xfId="11739" xr:uid="{00000000-0005-0000-0000-0000D6250000}"/>
    <cellStyle name="Standard 2 137 3 5 2" xfId="16929" xr:uid="{00000000-0005-0000-0000-0000D7250000}"/>
    <cellStyle name="Standard 2 137 3 5 2 2" xfId="27309" xr:uid="{00000000-0005-0000-0000-0000D8250000}"/>
    <cellStyle name="Standard 2 137 3 5 2 3" xfId="37689" xr:uid="{00000000-0005-0000-0000-0000D9250000}"/>
    <cellStyle name="Standard 2 137 3 5 3" xfId="22119" xr:uid="{00000000-0005-0000-0000-0000DA250000}"/>
    <cellStyle name="Standard 2 137 3 5 4" xfId="32499" xr:uid="{00000000-0005-0000-0000-0000DB250000}"/>
    <cellStyle name="Standard 2 137 3 6" xfId="14334" xr:uid="{00000000-0005-0000-0000-0000DC250000}"/>
    <cellStyle name="Standard 2 137 3 6 2" xfId="24714" xr:uid="{00000000-0005-0000-0000-0000DD250000}"/>
    <cellStyle name="Standard 2 137 3 6 3" xfId="35094" xr:uid="{00000000-0005-0000-0000-0000DE250000}"/>
    <cellStyle name="Standard 2 137 3 7" xfId="19524" xr:uid="{00000000-0005-0000-0000-0000DF250000}"/>
    <cellStyle name="Standard 2 137 3 8" xfId="29904" xr:uid="{00000000-0005-0000-0000-0000E0250000}"/>
    <cellStyle name="Standard 2 137 4" xfId="7986" xr:uid="{00000000-0005-0000-0000-0000E1250000}"/>
    <cellStyle name="Standard 2 137 4 2" xfId="7987" xr:uid="{00000000-0005-0000-0000-0000E2250000}"/>
    <cellStyle name="Standard 2 137 4 2 2" xfId="12199" xr:uid="{00000000-0005-0000-0000-0000E3250000}"/>
    <cellStyle name="Standard 2 137 4 2 2 2" xfId="17389" xr:uid="{00000000-0005-0000-0000-0000E4250000}"/>
    <cellStyle name="Standard 2 137 4 2 2 2 2" xfId="27769" xr:uid="{00000000-0005-0000-0000-0000E5250000}"/>
    <cellStyle name="Standard 2 137 4 2 2 2 3" xfId="38149" xr:uid="{00000000-0005-0000-0000-0000E6250000}"/>
    <cellStyle name="Standard 2 137 4 2 2 3" xfId="22579" xr:uid="{00000000-0005-0000-0000-0000E7250000}"/>
    <cellStyle name="Standard 2 137 4 2 2 4" xfId="32959" xr:uid="{00000000-0005-0000-0000-0000E8250000}"/>
    <cellStyle name="Standard 2 137 4 2 3" xfId="14794" xr:uid="{00000000-0005-0000-0000-0000E9250000}"/>
    <cellStyle name="Standard 2 137 4 2 3 2" xfId="25174" xr:uid="{00000000-0005-0000-0000-0000EA250000}"/>
    <cellStyle name="Standard 2 137 4 2 3 3" xfId="35554" xr:uid="{00000000-0005-0000-0000-0000EB250000}"/>
    <cellStyle name="Standard 2 137 4 2 4" xfId="19984" xr:uid="{00000000-0005-0000-0000-0000EC250000}"/>
    <cellStyle name="Standard 2 137 4 2 5" xfId="30364" xr:uid="{00000000-0005-0000-0000-0000ED250000}"/>
    <cellStyle name="Standard 2 137 4 3" xfId="12198" xr:uid="{00000000-0005-0000-0000-0000EE250000}"/>
    <cellStyle name="Standard 2 137 4 3 2" xfId="17388" xr:uid="{00000000-0005-0000-0000-0000EF250000}"/>
    <cellStyle name="Standard 2 137 4 3 2 2" xfId="27768" xr:uid="{00000000-0005-0000-0000-0000F0250000}"/>
    <cellStyle name="Standard 2 137 4 3 2 3" xfId="38148" xr:uid="{00000000-0005-0000-0000-0000F1250000}"/>
    <cellStyle name="Standard 2 137 4 3 3" xfId="22578" xr:uid="{00000000-0005-0000-0000-0000F2250000}"/>
    <cellStyle name="Standard 2 137 4 3 4" xfId="32958" xr:uid="{00000000-0005-0000-0000-0000F3250000}"/>
    <cellStyle name="Standard 2 137 4 4" xfId="14793" xr:uid="{00000000-0005-0000-0000-0000F4250000}"/>
    <cellStyle name="Standard 2 137 4 4 2" xfId="25173" xr:uid="{00000000-0005-0000-0000-0000F5250000}"/>
    <cellStyle name="Standard 2 137 4 4 3" xfId="35553" xr:uid="{00000000-0005-0000-0000-0000F6250000}"/>
    <cellStyle name="Standard 2 137 4 5" xfId="19983" xr:uid="{00000000-0005-0000-0000-0000F7250000}"/>
    <cellStyle name="Standard 2 137 4 6" xfId="30363" xr:uid="{00000000-0005-0000-0000-0000F8250000}"/>
    <cellStyle name="Standard 2 137 5" xfId="7988" xr:uid="{00000000-0005-0000-0000-0000F9250000}"/>
    <cellStyle name="Standard 2 137 5 2" xfId="12200" xr:uid="{00000000-0005-0000-0000-0000FA250000}"/>
    <cellStyle name="Standard 2 137 5 2 2" xfId="17390" xr:uid="{00000000-0005-0000-0000-0000FB250000}"/>
    <cellStyle name="Standard 2 137 5 2 2 2" xfId="27770" xr:uid="{00000000-0005-0000-0000-0000FC250000}"/>
    <cellStyle name="Standard 2 137 5 2 2 3" xfId="38150" xr:uid="{00000000-0005-0000-0000-0000FD250000}"/>
    <cellStyle name="Standard 2 137 5 2 3" xfId="22580" xr:uid="{00000000-0005-0000-0000-0000FE250000}"/>
    <cellStyle name="Standard 2 137 5 2 4" xfId="32960" xr:uid="{00000000-0005-0000-0000-0000FF250000}"/>
    <cellStyle name="Standard 2 137 5 3" xfId="14795" xr:uid="{00000000-0005-0000-0000-000000260000}"/>
    <cellStyle name="Standard 2 137 5 3 2" xfId="25175" xr:uid="{00000000-0005-0000-0000-000001260000}"/>
    <cellStyle name="Standard 2 137 5 3 3" xfId="35555" xr:uid="{00000000-0005-0000-0000-000002260000}"/>
    <cellStyle name="Standard 2 137 5 4" xfId="19985" xr:uid="{00000000-0005-0000-0000-000003260000}"/>
    <cellStyle name="Standard 2 137 5 5" xfId="30365" xr:uid="{00000000-0005-0000-0000-000004260000}"/>
    <cellStyle name="Standard 2 137 6" xfId="7977" xr:uid="{00000000-0005-0000-0000-000005260000}"/>
    <cellStyle name="Standard 2 137 6 2" xfId="12189" xr:uid="{00000000-0005-0000-0000-000006260000}"/>
    <cellStyle name="Standard 2 137 6 2 2" xfId="17379" xr:uid="{00000000-0005-0000-0000-000007260000}"/>
    <cellStyle name="Standard 2 137 6 2 2 2" xfId="27759" xr:uid="{00000000-0005-0000-0000-000008260000}"/>
    <cellStyle name="Standard 2 137 6 2 2 3" xfId="38139" xr:uid="{00000000-0005-0000-0000-000009260000}"/>
    <cellStyle name="Standard 2 137 6 2 3" xfId="22569" xr:uid="{00000000-0005-0000-0000-00000A260000}"/>
    <cellStyle name="Standard 2 137 6 2 4" xfId="32949" xr:uid="{00000000-0005-0000-0000-00000B260000}"/>
    <cellStyle name="Standard 2 137 6 3" xfId="14784" xr:uid="{00000000-0005-0000-0000-00000C260000}"/>
    <cellStyle name="Standard 2 137 6 3 2" xfId="25164" xr:uid="{00000000-0005-0000-0000-00000D260000}"/>
    <cellStyle name="Standard 2 137 6 3 3" xfId="35544" xr:uid="{00000000-0005-0000-0000-00000E260000}"/>
    <cellStyle name="Standard 2 137 6 4" xfId="19974" xr:uid="{00000000-0005-0000-0000-00000F260000}"/>
    <cellStyle name="Standard 2 137 6 5" xfId="30354" xr:uid="{00000000-0005-0000-0000-000010260000}"/>
    <cellStyle name="Standard 2 137 7" xfId="11428" xr:uid="{00000000-0005-0000-0000-000011260000}"/>
    <cellStyle name="Standard 2 137 7 2" xfId="16618" xr:uid="{00000000-0005-0000-0000-000012260000}"/>
    <cellStyle name="Standard 2 137 7 2 2" xfId="26998" xr:uid="{00000000-0005-0000-0000-000013260000}"/>
    <cellStyle name="Standard 2 137 7 2 3" xfId="37378" xr:uid="{00000000-0005-0000-0000-000014260000}"/>
    <cellStyle name="Standard 2 137 7 3" xfId="21808" xr:uid="{00000000-0005-0000-0000-000015260000}"/>
    <cellStyle name="Standard 2 137 7 4" xfId="32188" xr:uid="{00000000-0005-0000-0000-000016260000}"/>
    <cellStyle name="Standard 2 137 8" xfId="14023" xr:uid="{00000000-0005-0000-0000-000017260000}"/>
    <cellStyle name="Standard 2 137 8 2" xfId="24403" xr:uid="{00000000-0005-0000-0000-000018260000}"/>
    <cellStyle name="Standard 2 137 8 3" xfId="34783" xr:uid="{00000000-0005-0000-0000-000019260000}"/>
    <cellStyle name="Standard 2 137 9" xfId="19213" xr:uid="{00000000-0005-0000-0000-00001A260000}"/>
    <cellStyle name="Standard 2 138" xfId="2514" xr:uid="{00000000-0005-0000-0000-00001B260000}"/>
    <cellStyle name="Standard 2 138 10" xfId="29594" xr:uid="{00000000-0005-0000-0000-00001C260000}"/>
    <cellStyle name="Standard 2 138 2" xfId="4127" xr:uid="{00000000-0005-0000-0000-00001D260000}"/>
    <cellStyle name="Standard 2 138 2 2" xfId="7991" xr:uid="{00000000-0005-0000-0000-00001E260000}"/>
    <cellStyle name="Standard 2 138 2 2 2" xfId="7992" xr:uid="{00000000-0005-0000-0000-00001F260000}"/>
    <cellStyle name="Standard 2 138 2 2 2 2" xfId="12204" xr:uid="{00000000-0005-0000-0000-000020260000}"/>
    <cellStyle name="Standard 2 138 2 2 2 2 2" xfId="17394" xr:uid="{00000000-0005-0000-0000-000021260000}"/>
    <cellStyle name="Standard 2 138 2 2 2 2 2 2" xfId="27774" xr:uid="{00000000-0005-0000-0000-000022260000}"/>
    <cellStyle name="Standard 2 138 2 2 2 2 2 3" xfId="38154" xr:uid="{00000000-0005-0000-0000-000023260000}"/>
    <cellStyle name="Standard 2 138 2 2 2 2 3" xfId="22584" xr:uid="{00000000-0005-0000-0000-000024260000}"/>
    <cellStyle name="Standard 2 138 2 2 2 2 4" xfId="32964" xr:uid="{00000000-0005-0000-0000-000025260000}"/>
    <cellStyle name="Standard 2 138 2 2 2 3" xfId="14799" xr:uid="{00000000-0005-0000-0000-000026260000}"/>
    <cellStyle name="Standard 2 138 2 2 2 3 2" xfId="25179" xr:uid="{00000000-0005-0000-0000-000027260000}"/>
    <cellStyle name="Standard 2 138 2 2 2 3 3" xfId="35559" xr:uid="{00000000-0005-0000-0000-000028260000}"/>
    <cellStyle name="Standard 2 138 2 2 2 4" xfId="19989" xr:uid="{00000000-0005-0000-0000-000029260000}"/>
    <cellStyle name="Standard 2 138 2 2 2 5" xfId="30369" xr:uid="{00000000-0005-0000-0000-00002A260000}"/>
    <cellStyle name="Standard 2 138 2 2 3" xfId="12203" xr:uid="{00000000-0005-0000-0000-00002B260000}"/>
    <cellStyle name="Standard 2 138 2 2 3 2" xfId="17393" xr:uid="{00000000-0005-0000-0000-00002C260000}"/>
    <cellStyle name="Standard 2 138 2 2 3 2 2" xfId="27773" xr:uid="{00000000-0005-0000-0000-00002D260000}"/>
    <cellStyle name="Standard 2 138 2 2 3 2 3" xfId="38153" xr:uid="{00000000-0005-0000-0000-00002E260000}"/>
    <cellStyle name="Standard 2 138 2 2 3 3" xfId="22583" xr:uid="{00000000-0005-0000-0000-00002F260000}"/>
    <cellStyle name="Standard 2 138 2 2 3 4" xfId="32963" xr:uid="{00000000-0005-0000-0000-000030260000}"/>
    <cellStyle name="Standard 2 138 2 2 4" xfId="14798" xr:uid="{00000000-0005-0000-0000-000031260000}"/>
    <cellStyle name="Standard 2 138 2 2 4 2" xfId="25178" xr:uid="{00000000-0005-0000-0000-000032260000}"/>
    <cellStyle name="Standard 2 138 2 2 4 3" xfId="35558" xr:uid="{00000000-0005-0000-0000-000033260000}"/>
    <cellStyle name="Standard 2 138 2 2 5" xfId="19988" xr:uid="{00000000-0005-0000-0000-000034260000}"/>
    <cellStyle name="Standard 2 138 2 2 6" xfId="30368" xr:uid="{00000000-0005-0000-0000-000035260000}"/>
    <cellStyle name="Standard 2 138 2 3" xfId="7993" xr:uid="{00000000-0005-0000-0000-000036260000}"/>
    <cellStyle name="Standard 2 138 2 3 2" xfId="12205" xr:uid="{00000000-0005-0000-0000-000037260000}"/>
    <cellStyle name="Standard 2 138 2 3 2 2" xfId="17395" xr:uid="{00000000-0005-0000-0000-000038260000}"/>
    <cellStyle name="Standard 2 138 2 3 2 2 2" xfId="27775" xr:uid="{00000000-0005-0000-0000-000039260000}"/>
    <cellStyle name="Standard 2 138 2 3 2 2 3" xfId="38155" xr:uid="{00000000-0005-0000-0000-00003A260000}"/>
    <cellStyle name="Standard 2 138 2 3 2 3" xfId="22585" xr:uid="{00000000-0005-0000-0000-00003B260000}"/>
    <cellStyle name="Standard 2 138 2 3 2 4" xfId="32965" xr:uid="{00000000-0005-0000-0000-00003C260000}"/>
    <cellStyle name="Standard 2 138 2 3 3" xfId="14800" xr:uid="{00000000-0005-0000-0000-00003D260000}"/>
    <cellStyle name="Standard 2 138 2 3 3 2" xfId="25180" xr:uid="{00000000-0005-0000-0000-00003E260000}"/>
    <cellStyle name="Standard 2 138 2 3 3 3" xfId="35560" xr:uid="{00000000-0005-0000-0000-00003F260000}"/>
    <cellStyle name="Standard 2 138 2 3 4" xfId="19990" xr:uid="{00000000-0005-0000-0000-000040260000}"/>
    <cellStyle name="Standard 2 138 2 3 5" xfId="30370" xr:uid="{00000000-0005-0000-0000-000041260000}"/>
    <cellStyle name="Standard 2 138 2 4" xfId="7990" xr:uid="{00000000-0005-0000-0000-000042260000}"/>
    <cellStyle name="Standard 2 138 2 4 2" xfId="12202" xr:uid="{00000000-0005-0000-0000-000043260000}"/>
    <cellStyle name="Standard 2 138 2 4 2 2" xfId="17392" xr:uid="{00000000-0005-0000-0000-000044260000}"/>
    <cellStyle name="Standard 2 138 2 4 2 2 2" xfId="27772" xr:uid="{00000000-0005-0000-0000-000045260000}"/>
    <cellStyle name="Standard 2 138 2 4 2 2 3" xfId="38152" xr:uid="{00000000-0005-0000-0000-000046260000}"/>
    <cellStyle name="Standard 2 138 2 4 2 3" xfId="22582" xr:uid="{00000000-0005-0000-0000-000047260000}"/>
    <cellStyle name="Standard 2 138 2 4 2 4" xfId="32962" xr:uid="{00000000-0005-0000-0000-000048260000}"/>
    <cellStyle name="Standard 2 138 2 4 3" xfId="14797" xr:uid="{00000000-0005-0000-0000-000049260000}"/>
    <cellStyle name="Standard 2 138 2 4 3 2" xfId="25177" xr:uid="{00000000-0005-0000-0000-00004A260000}"/>
    <cellStyle name="Standard 2 138 2 4 3 3" xfId="35557" xr:uid="{00000000-0005-0000-0000-00004B260000}"/>
    <cellStyle name="Standard 2 138 2 4 4" xfId="19987" xr:uid="{00000000-0005-0000-0000-00004C260000}"/>
    <cellStyle name="Standard 2 138 2 4 5" xfId="30367" xr:uid="{00000000-0005-0000-0000-00004D260000}"/>
    <cellStyle name="Standard 2 138 2 5" xfId="11583" xr:uid="{00000000-0005-0000-0000-00004E260000}"/>
    <cellStyle name="Standard 2 138 2 5 2" xfId="16773" xr:uid="{00000000-0005-0000-0000-00004F260000}"/>
    <cellStyle name="Standard 2 138 2 5 2 2" xfId="27153" xr:uid="{00000000-0005-0000-0000-000050260000}"/>
    <cellStyle name="Standard 2 138 2 5 2 3" xfId="37533" xr:uid="{00000000-0005-0000-0000-000051260000}"/>
    <cellStyle name="Standard 2 138 2 5 3" xfId="21963" xr:uid="{00000000-0005-0000-0000-000052260000}"/>
    <cellStyle name="Standard 2 138 2 5 4" xfId="32343" xr:uid="{00000000-0005-0000-0000-000053260000}"/>
    <cellStyle name="Standard 2 138 2 6" xfId="14178" xr:uid="{00000000-0005-0000-0000-000054260000}"/>
    <cellStyle name="Standard 2 138 2 6 2" xfId="24558" xr:uid="{00000000-0005-0000-0000-000055260000}"/>
    <cellStyle name="Standard 2 138 2 6 3" xfId="34938" xr:uid="{00000000-0005-0000-0000-000056260000}"/>
    <cellStyle name="Standard 2 138 2 7" xfId="19368" xr:uid="{00000000-0005-0000-0000-000057260000}"/>
    <cellStyle name="Standard 2 138 2 8" xfId="29748" xr:uid="{00000000-0005-0000-0000-000058260000}"/>
    <cellStyle name="Standard 2 138 3" xfId="5779" xr:uid="{00000000-0005-0000-0000-000059260000}"/>
    <cellStyle name="Standard 2 138 3 2" xfId="7995" xr:uid="{00000000-0005-0000-0000-00005A260000}"/>
    <cellStyle name="Standard 2 138 3 2 2" xfId="7996" xr:uid="{00000000-0005-0000-0000-00005B260000}"/>
    <cellStyle name="Standard 2 138 3 2 2 2" xfId="12208" xr:uid="{00000000-0005-0000-0000-00005C260000}"/>
    <cellStyle name="Standard 2 138 3 2 2 2 2" xfId="17398" xr:uid="{00000000-0005-0000-0000-00005D260000}"/>
    <cellStyle name="Standard 2 138 3 2 2 2 2 2" xfId="27778" xr:uid="{00000000-0005-0000-0000-00005E260000}"/>
    <cellStyle name="Standard 2 138 3 2 2 2 2 3" xfId="38158" xr:uid="{00000000-0005-0000-0000-00005F260000}"/>
    <cellStyle name="Standard 2 138 3 2 2 2 3" xfId="22588" xr:uid="{00000000-0005-0000-0000-000060260000}"/>
    <cellStyle name="Standard 2 138 3 2 2 2 4" xfId="32968" xr:uid="{00000000-0005-0000-0000-000061260000}"/>
    <cellStyle name="Standard 2 138 3 2 2 3" xfId="14803" xr:uid="{00000000-0005-0000-0000-000062260000}"/>
    <cellStyle name="Standard 2 138 3 2 2 3 2" xfId="25183" xr:uid="{00000000-0005-0000-0000-000063260000}"/>
    <cellStyle name="Standard 2 138 3 2 2 3 3" xfId="35563" xr:uid="{00000000-0005-0000-0000-000064260000}"/>
    <cellStyle name="Standard 2 138 3 2 2 4" xfId="19993" xr:uid="{00000000-0005-0000-0000-000065260000}"/>
    <cellStyle name="Standard 2 138 3 2 2 5" xfId="30373" xr:uid="{00000000-0005-0000-0000-000066260000}"/>
    <cellStyle name="Standard 2 138 3 2 3" xfId="12207" xr:uid="{00000000-0005-0000-0000-000067260000}"/>
    <cellStyle name="Standard 2 138 3 2 3 2" xfId="17397" xr:uid="{00000000-0005-0000-0000-000068260000}"/>
    <cellStyle name="Standard 2 138 3 2 3 2 2" xfId="27777" xr:uid="{00000000-0005-0000-0000-000069260000}"/>
    <cellStyle name="Standard 2 138 3 2 3 2 3" xfId="38157" xr:uid="{00000000-0005-0000-0000-00006A260000}"/>
    <cellStyle name="Standard 2 138 3 2 3 3" xfId="22587" xr:uid="{00000000-0005-0000-0000-00006B260000}"/>
    <cellStyle name="Standard 2 138 3 2 3 4" xfId="32967" xr:uid="{00000000-0005-0000-0000-00006C260000}"/>
    <cellStyle name="Standard 2 138 3 2 4" xfId="14802" xr:uid="{00000000-0005-0000-0000-00006D260000}"/>
    <cellStyle name="Standard 2 138 3 2 4 2" xfId="25182" xr:uid="{00000000-0005-0000-0000-00006E260000}"/>
    <cellStyle name="Standard 2 138 3 2 4 3" xfId="35562" xr:uid="{00000000-0005-0000-0000-00006F260000}"/>
    <cellStyle name="Standard 2 138 3 2 5" xfId="19992" xr:uid="{00000000-0005-0000-0000-000070260000}"/>
    <cellStyle name="Standard 2 138 3 2 6" xfId="30372" xr:uid="{00000000-0005-0000-0000-000071260000}"/>
    <cellStyle name="Standard 2 138 3 3" xfId="7997" xr:uid="{00000000-0005-0000-0000-000072260000}"/>
    <cellStyle name="Standard 2 138 3 3 2" xfId="12209" xr:uid="{00000000-0005-0000-0000-000073260000}"/>
    <cellStyle name="Standard 2 138 3 3 2 2" xfId="17399" xr:uid="{00000000-0005-0000-0000-000074260000}"/>
    <cellStyle name="Standard 2 138 3 3 2 2 2" xfId="27779" xr:uid="{00000000-0005-0000-0000-000075260000}"/>
    <cellStyle name="Standard 2 138 3 3 2 2 3" xfId="38159" xr:uid="{00000000-0005-0000-0000-000076260000}"/>
    <cellStyle name="Standard 2 138 3 3 2 3" xfId="22589" xr:uid="{00000000-0005-0000-0000-000077260000}"/>
    <cellStyle name="Standard 2 138 3 3 2 4" xfId="32969" xr:uid="{00000000-0005-0000-0000-000078260000}"/>
    <cellStyle name="Standard 2 138 3 3 3" xfId="14804" xr:uid="{00000000-0005-0000-0000-000079260000}"/>
    <cellStyle name="Standard 2 138 3 3 3 2" xfId="25184" xr:uid="{00000000-0005-0000-0000-00007A260000}"/>
    <cellStyle name="Standard 2 138 3 3 3 3" xfId="35564" xr:uid="{00000000-0005-0000-0000-00007B260000}"/>
    <cellStyle name="Standard 2 138 3 3 4" xfId="19994" xr:uid="{00000000-0005-0000-0000-00007C260000}"/>
    <cellStyle name="Standard 2 138 3 3 5" xfId="30374" xr:uid="{00000000-0005-0000-0000-00007D260000}"/>
    <cellStyle name="Standard 2 138 3 4" xfId="7994" xr:uid="{00000000-0005-0000-0000-00007E260000}"/>
    <cellStyle name="Standard 2 138 3 4 2" xfId="12206" xr:uid="{00000000-0005-0000-0000-00007F260000}"/>
    <cellStyle name="Standard 2 138 3 4 2 2" xfId="17396" xr:uid="{00000000-0005-0000-0000-000080260000}"/>
    <cellStyle name="Standard 2 138 3 4 2 2 2" xfId="27776" xr:uid="{00000000-0005-0000-0000-000081260000}"/>
    <cellStyle name="Standard 2 138 3 4 2 2 3" xfId="38156" xr:uid="{00000000-0005-0000-0000-000082260000}"/>
    <cellStyle name="Standard 2 138 3 4 2 3" xfId="22586" xr:uid="{00000000-0005-0000-0000-000083260000}"/>
    <cellStyle name="Standard 2 138 3 4 2 4" xfId="32966" xr:uid="{00000000-0005-0000-0000-000084260000}"/>
    <cellStyle name="Standard 2 138 3 4 3" xfId="14801" xr:uid="{00000000-0005-0000-0000-000085260000}"/>
    <cellStyle name="Standard 2 138 3 4 3 2" xfId="25181" xr:uid="{00000000-0005-0000-0000-000086260000}"/>
    <cellStyle name="Standard 2 138 3 4 3 3" xfId="35561" xr:uid="{00000000-0005-0000-0000-000087260000}"/>
    <cellStyle name="Standard 2 138 3 4 4" xfId="19991" xr:uid="{00000000-0005-0000-0000-000088260000}"/>
    <cellStyle name="Standard 2 138 3 4 5" xfId="30371" xr:uid="{00000000-0005-0000-0000-000089260000}"/>
    <cellStyle name="Standard 2 138 3 5" xfId="11740" xr:uid="{00000000-0005-0000-0000-00008A260000}"/>
    <cellStyle name="Standard 2 138 3 5 2" xfId="16930" xr:uid="{00000000-0005-0000-0000-00008B260000}"/>
    <cellStyle name="Standard 2 138 3 5 2 2" xfId="27310" xr:uid="{00000000-0005-0000-0000-00008C260000}"/>
    <cellStyle name="Standard 2 138 3 5 2 3" xfId="37690" xr:uid="{00000000-0005-0000-0000-00008D260000}"/>
    <cellStyle name="Standard 2 138 3 5 3" xfId="22120" xr:uid="{00000000-0005-0000-0000-00008E260000}"/>
    <cellStyle name="Standard 2 138 3 5 4" xfId="32500" xr:uid="{00000000-0005-0000-0000-00008F260000}"/>
    <cellStyle name="Standard 2 138 3 6" xfId="14335" xr:uid="{00000000-0005-0000-0000-000090260000}"/>
    <cellStyle name="Standard 2 138 3 6 2" xfId="24715" xr:uid="{00000000-0005-0000-0000-000091260000}"/>
    <cellStyle name="Standard 2 138 3 6 3" xfId="35095" xr:uid="{00000000-0005-0000-0000-000092260000}"/>
    <cellStyle name="Standard 2 138 3 7" xfId="19525" xr:uid="{00000000-0005-0000-0000-000093260000}"/>
    <cellStyle name="Standard 2 138 3 8" xfId="29905" xr:uid="{00000000-0005-0000-0000-000094260000}"/>
    <cellStyle name="Standard 2 138 4" xfId="7998" xr:uid="{00000000-0005-0000-0000-000095260000}"/>
    <cellStyle name="Standard 2 138 4 2" xfId="7999" xr:uid="{00000000-0005-0000-0000-000096260000}"/>
    <cellStyle name="Standard 2 138 4 2 2" xfId="12211" xr:uid="{00000000-0005-0000-0000-000097260000}"/>
    <cellStyle name="Standard 2 138 4 2 2 2" xfId="17401" xr:uid="{00000000-0005-0000-0000-000098260000}"/>
    <cellStyle name="Standard 2 138 4 2 2 2 2" xfId="27781" xr:uid="{00000000-0005-0000-0000-000099260000}"/>
    <cellStyle name="Standard 2 138 4 2 2 2 3" xfId="38161" xr:uid="{00000000-0005-0000-0000-00009A260000}"/>
    <cellStyle name="Standard 2 138 4 2 2 3" xfId="22591" xr:uid="{00000000-0005-0000-0000-00009B260000}"/>
    <cellStyle name="Standard 2 138 4 2 2 4" xfId="32971" xr:uid="{00000000-0005-0000-0000-00009C260000}"/>
    <cellStyle name="Standard 2 138 4 2 3" xfId="14806" xr:uid="{00000000-0005-0000-0000-00009D260000}"/>
    <cellStyle name="Standard 2 138 4 2 3 2" xfId="25186" xr:uid="{00000000-0005-0000-0000-00009E260000}"/>
    <cellStyle name="Standard 2 138 4 2 3 3" xfId="35566" xr:uid="{00000000-0005-0000-0000-00009F260000}"/>
    <cellStyle name="Standard 2 138 4 2 4" xfId="19996" xr:uid="{00000000-0005-0000-0000-0000A0260000}"/>
    <cellStyle name="Standard 2 138 4 2 5" xfId="30376" xr:uid="{00000000-0005-0000-0000-0000A1260000}"/>
    <cellStyle name="Standard 2 138 4 3" xfId="12210" xr:uid="{00000000-0005-0000-0000-0000A2260000}"/>
    <cellStyle name="Standard 2 138 4 3 2" xfId="17400" xr:uid="{00000000-0005-0000-0000-0000A3260000}"/>
    <cellStyle name="Standard 2 138 4 3 2 2" xfId="27780" xr:uid="{00000000-0005-0000-0000-0000A4260000}"/>
    <cellStyle name="Standard 2 138 4 3 2 3" xfId="38160" xr:uid="{00000000-0005-0000-0000-0000A5260000}"/>
    <cellStyle name="Standard 2 138 4 3 3" xfId="22590" xr:uid="{00000000-0005-0000-0000-0000A6260000}"/>
    <cellStyle name="Standard 2 138 4 3 4" xfId="32970" xr:uid="{00000000-0005-0000-0000-0000A7260000}"/>
    <cellStyle name="Standard 2 138 4 4" xfId="14805" xr:uid="{00000000-0005-0000-0000-0000A8260000}"/>
    <cellStyle name="Standard 2 138 4 4 2" xfId="25185" xr:uid="{00000000-0005-0000-0000-0000A9260000}"/>
    <cellStyle name="Standard 2 138 4 4 3" xfId="35565" xr:uid="{00000000-0005-0000-0000-0000AA260000}"/>
    <cellStyle name="Standard 2 138 4 5" xfId="19995" xr:uid="{00000000-0005-0000-0000-0000AB260000}"/>
    <cellStyle name="Standard 2 138 4 6" xfId="30375" xr:uid="{00000000-0005-0000-0000-0000AC260000}"/>
    <cellStyle name="Standard 2 138 5" xfId="8000" xr:uid="{00000000-0005-0000-0000-0000AD260000}"/>
    <cellStyle name="Standard 2 138 5 2" xfId="12212" xr:uid="{00000000-0005-0000-0000-0000AE260000}"/>
    <cellStyle name="Standard 2 138 5 2 2" xfId="17402" xr:uid="{00000000-0005-0000-0000-0000AF260000}"/>
    <cellStyle name="Standard 2 138 5 2 2 2" xfId="27782" xr:uid="{00000000-0005-0000-0000-0000B0260000}"/>
    <cellStyle name="Standard 2 138 5 2 2 3" xfId="38162" xr:uid="{00000000-0005-0000-0000-0000B1260000}"/>
    <cellStyle name="Standard 2 138 5 2 3" xfId="22592" xr:uid="{00000000-0005-0000-0000-0000B2260000}"/>
    <cellStyle name="Standard 2 138 5 2 4" xfId="32972" xr:uid="{00000000-0005-0000-0000-0000B3260000}"/>
    <cellStyle name="Standard 2 138 5 3" xfId="14807" xr:uid="{00000000-0005-0000-0000-0000B4260000}"/>
    <cellStyle name="Standard 2 138 5 3 2" xfId="25187" xr:uid="{00000000-0005-0000-0000-0000B5260000}"/>
    <cellStyle name="Standard 2 138 5 3 3" xfId="35567" xr:uid="{00000000-0005-0000-0000-0000B6260000}"/>
    <cellStyle name="Standard 2 138 5 4" xfId="19997" xr:uid="{00000000-0005-0000-0000-0000B7260000}"/>
    <cellStyle name="Standard 2 138 5 5" xfId="30377" xr:uid="{00000000-0005-0000-0000-0000B8260000}"/>
    <cellStyle name="Standard 2 138 6" xfId="7989" xr:uid="{00000000-0005-0000-0000-0000B9260000}"/>
    <cellStyle name="Standard 2 138 6 2" xfId="12201" xr:uid="{00000000-0005-0000-0000-0000BA260000}"/>
    <cellStyle name="Standard 2 138 6 2 2" xfId="17391" xr:uid="{00000000-0005-0000-0000-0000BB260000}"/>
    <cellStyle name="Standard 2 138 6 2 2 2" xfId="27771" xr:uid="{00000000-0005-0000-0000-0000BC260000}"/>
    <cellStyle name="Standard 2 138 6 2 2 3" xfId="38151" xr:uid="{00000000-0005-0000-0000-0000BD260000}"/>
    <cellStyle name="Standard 2 138 6 2 3" xfId="22581" xr:uid="{00000000-0005-0000-0000-0000BE260000}"/>
    <cellStyle name="Standard 2 138 6 2 4" xfId="32961" xr:uid="{00000000-0005-0000-0000-0000BF260000}"/>
    <cellStyle name="Standard 2 138 6 3" xfId="14796" xr:uid="{00000000-0005-0000-0000-0000C0260000}"/>
    <cellStyle name="Standard 2 138 6 3 2" xfId="25176" xr:uid="{00000000-0005-0000-0000-0000C1260000}"/>
    <cellStyle name="Standard 2 138 6 3 3" xfId="35556" xr:uid="{00000000-0005-0000-0000-0000C2260000}"/>
    <cellStyle name="Standard 2 138 6 4" xfId="19986" xr:uid="{00000000-0005-0000-0000-0000C3260000}"/>
    <cellStyle name="Standard 2 138 6 5" xfId="30366" xr:uid="{00000000-0005-0000-0000-0000C4260000}"/>
    <cellStyle name="Standard 2 138 7" xfId="11429" xr:uid="{00000000-0005-0000-0000-0000C5260000}"/>
    <cellStyle name="Standard 2 138 7 2" xfId="16619" xr:uid="{00000000-0005-0000-0000-0000C6260000}"/>
    <cellStyle name="Standard 2 138 7 2 2" xfId="26999" xr:uid="{00000000-0005-0000-0000-0000C7260000}"/>
    <cellStyle name="Standard 2 138 7 2 3" xfId="37379" xr:uid="{00000000-0005-0000-0000-0000C8260000}"/>
    <cellStyle name="Standard 2 138 7 3" xfId="21809" xr:uid="{00000000-0005-0000-0000-0000C9260000}"/>
    <cellStyle name="Standard 2 138 7 4" xfId="32189" xr:uid="{00000000-0005-0000-0000-0000CA260000}"/>
    <cellStyle name="Standard 2 138 8" xfId="14024" xr:uid="{00000000-0005-0000-0000-0000CB260000}"/>
    <cellStyle name="Standard 2 138 8 2" xfId="24404" xr:uid="{00000000-0005-0000-0000-0000CC260000}"/>
    <cellStyle name="Standard 2 138 8 3" xfId="34784" xr:uid="{00000000-0005-0000-0000-0000CD260000}"/>
    <cellStyle name="Standard 2 138 9" xfId="19214" xr:uid="{00000000-0005-0000-0000-0000CE260000}"/>
    <cellStyle name="Standard 2 139" xfId="2515" xr:uid="{00000000-0005-0000-0000-0000CF260000}"/>
    <cellStyle name="Standard 2 139 2" xfId="4128" xr:uid="{00000000-0005-0000-0000-0000D0260000}"/>
    <cellStyle name="Standard 2 139 3" xfId="5780" xr:uid="{00000000-0005-0000-0000-0000D1260000}"/>
    <cellStyle name="Standard 2 139 4" xfId="8002" xr:uid="{00000000-0005-0000-0000-0000D2260000}"/>
    <cellStyle name="Standard 2 139 5" xfId="8001" xr:uid="{00000000-0005-0000-0000-0000D3260000}"/>
    <cellStyle name="Standard 2 14" xfId="2516" xr:uid="{00000000-0005-0000-0000-0000D4260000}"/>
    <cellStyle name="Standard 2 14 2" xfId="4129" xr:uid="{00000000-0005-0000-0000-0000D5260000}"/>
    <cellStyle name="Standard 2 14 3" xfId="5781" xr:uid="{00000000-0005-0000-0000-0000D6260000}"/>
    <cellStyle name="Standard 2 14 4" xfId="8004" xr:uid="{00000000-0005-0000-0000-0000D7260000}"/>
    <cellStyle name="Standard 2 14 5" xfId="8003" xr:uid="{00000000-0005-0000-0000-0000D8260000}"/>
    <cellStyle name="Standard 2 140" xfId="2517" xr:uid="{00000000-0005-0000-0000-0000D9260000}"/>
    <cellStyle name="Standard 2 140 2" xfId="4130" xr:uid="{00000000-0005-0000-0000-0000DA260000}"/>
    <cellStyle name="Standard 2 140 3" xfId="5782" xr:uid="{00000000-0005-0000-0000-0000DB260000}"/>
    <cellStyle name="Standard 2 140 4" xfId="8006" xr:uid="{00000000-0005-0000-0000-0000DC260000}"/>
    <cellStyle name="Standard 2 140 5" xfId="8005" xr:uid="{00000000-0005-0000-0000-0000DD260000}"/>
    <cellStyle name="Standard 2 141" xfId="2518" xr:uid="{00000000-0005-0000-0000-0000DE260000}"/>
    <cellStyle name="Standard 2 141 2" xfId="4131" xr:uid="{00000000-0005-0000-0000-0000DF260000}"/>
    <cellStyle name="Standard 2 141 3" xfId="5783" xr:uid="{00000000-0005-0000-0000-0000E0260000}"/>
    <cellStyle name="Standard 2 142" xfId="2519" xr:uid="{00000000-0005-0000-0000-0000E1260000}"/>
    <cellStyle name="Standard 2 142 2" xfId="4132" xr:uid="{00000000-0005-0000-0000-0000E2260000}"/>
    <cellStyle name="Standard 2 142 3" xfId="5784" xr:uid="{00000000-0005-0000-0000-0000E3260000}"/>
    <cellStyle name="Standard 2 143" xfId="2520" xr:uid="{00000000-0005-0000-0000-0000E4260000}"/>
    <cellStyle name="Standard 2 143 2" xfId="4133" xr:uid="{00000000-0005-0000-0000-0000E5260000}"/>
    <cellStyle name="Standard 2 143 3" xfId="5785" xr:uid="{00000000-0005-0000-0000-0000E6260000}"/>
    <cellStyle name="Standard 2 144" xfId="2521" xr:uid="{00000000-0005-0000-0000-0000E7260000}"/>
    <cellStyle name="Standard 2 144 10" xfId="29595" xr:uid="{00000000-0005-0000-0000-0000E8260000}"/>
    <cellStyle name="Standard 2 144 2" xfId="4134" xr:uid="{00000000-0005-0000-0000-0000E9260000}"/>
    <cellStyle name="Standard 2 144 2 2" xfId="8009" xr:uid="{00000000-0005-0000-0000-0000EA260000}"/>
    <cellStyle name="Standard 2 144 2 2 2" xfId="8010" xr:uid="{00000000-0005-0000-0000-0000EB260000}"/>
    <cellStyle name="Standard 2 144 2 2 2 2" xfId="12216" xr:uid="{00000000-0005-0000-0000-0000EC260000}"/>
    <cellStyle name="Standard 2 144 2 2 2 2 2" xfId="17406" xr:uid="{00000000-0005-0000-0000-0000ED260000}"/>
    <cellStyle name="Standard 2 144 2 2 2 2 2 2" xfId="27786" xr:uid="{00000000-0005-0000-0000-0000EE260000}"/>
    <cellStyle name="Standard 2 144 2 2 2 2 2 3" xfId="38166" xr:uid="{00000000-0005-0000-0000-0000EF260000}"/>
    <cellStyle name="Standard 2 144 2 2 2 2 3" xfId="22596" xr:uid="{00000000-0005-0000-0000-0000F0260000}"/>
    <cellStyle name="Standard 2 144 2 2 2 2 4" xfId="32976" xr:uid="{00000000-0005-0000-0000-0000F1260000}"/>
    <cellStyle name="Standard 2 144 2 2 2 3" xfId="14811" xr:uid="{00000000-0005-0000-0000-0000F2260000}"/>
    <cellStyle name="Standard 2 144 2 2 2 3 2" xfId="25191" xr:uid="{00000000-0005-0000-0000-0000F3260000}"/>
    <cellStyle name="Standard 2 144 2 2 2 3 3" xfId="35571" xr:uid="{00000000-0005-0000-0000-0000F4260000}"/>
    <cellStyle name="Standard 2 144 2 2 2 4" xfId="20001" xr:uid="{00000000-0005-0000-0000-0000F5260000}"/>
    <cellStyle name="Standard 2 144 2 2 2 5" xfId="30381" xr:uid="{00000000-0005-0000-0000-0000F6260000}"/>
    <cellStyle name="Standard 2 144 2 2 3" xfId="12215" xr:uid="{00000000-0005-0000-0000-0000F7260000}"/>
    <cellStyle name="Standard 2 144 2 2 3 2" xfId="17405" xr:uid="{00000000-0005-0000-0000-0000F8260000}"/>
    <cellStyle name="Standard 2 144 2 2 3 2 2" xfId="27785" xr:uid="{00000000-0005-0000-0000-0000F9260000}"/>
    <cellStyle name="Standard 2 144 2 2 3 2 3" xfId="38165" xr:uid="{00000000-0005-0000-0000-0000FA260000}"/>
    <cellStyle name="Standard 2 144 2 2 3 3" xfId="22595" xr:uid="{00000000-0005-0000-0000-0000FB260000}"/>
    <cellStyle name="Standard 2 144 2 2 3 4" xfId="32975" xr:uid="{00000000-0005-0000-0000-0000FC260000}"/>
    <cellStyle name="Standard 2 144 2 2 4" xfId="14810" xr:uid="{00000000-0005-0000-0000-0000FD260000}"/>
    <cellStyle name="Standard 2 144 2 2 4 2" xfId="25190" xr:uid="{00000000-0005-0000-0000-0000FE260000}"/>
    <cellStyle name="Standard 2 144 2 2 4 3" xfId="35570" xr:uid="{00000000-0005-0000-0000-0000FF260000}"/>
    <cellStyle name="Standard 2 144 2 2 5" xfId="20000" xr:uid="{00000000-0005-0000-0000-000000270000}"/>
    <cellStyle name="Standard 2 144 2 2 6" xfId="30380" xr:uid="{00000000-0005-0000-0000-000001270000}"/>
    <cellStyle name="Standard 2 144 2 3" xfId="8011" xr:uid="{00000000-0005-0000-0000-000002270000}"/>
    <cellStyle name="Standard 2 144 2 3 2" xfId="12217" xr:uid="{00000000-0005-0000-0000-000003270000}"/>
    <cellStyle name="Standard 2 144 2 3 2 2" xfId="17407" xr:uid="{00000000-0005-0000-0000-000004270000}"/>
    <cellStyle name="Standard 2 144 2 3 2 2 2" xfId="27787" xr:uid="{00000000-0005-0000-0000-000005270000}"/>
    <cellStyle name="Standard 2 144 2 3 2 2 3" xfId="38167" xr:uid="{00000000-0005-0000-0000-000006270000}"/>
    <cellStyle name="Standard 2 144 2 3 2 3" xfId="22597" xr:uid="{00000000-0005-0000-0000-000007270000}"/>
    <cellStyle name="Standard 2 144 2 3 2 4" xfId="32977" xr:uid="{00000000-0005-0000-0000-000008270000}"/>
    <cellStyle name="Standard 2 144 2 3 3" xfId="14812" xr:uid="{00000000-0005-0000-0000-000009270000}"/>
    <cellStyle name="Standard 2 144 2 3 3 2" xfId="25192" xr:uid="{00000000-0005-0000-0000-00000A270000}"/>
    <cellStyle name="Standard 2 144 2 3 3 3" xfId="35572" xr:uid="{00000000-0005-0000-0000-00000B270000}"/>
    <cellStyle name="Standard 2 144 2 3 4" xfId="20002" xr:uid="{00000000-0005-0000-0000-00000C270000}"/>
    <cellStyle name="Standard 2 144 2 3 5" xfId="30382" xr:uid="{00000000-0005-0000-0000-00000D270000}"/>
    <cellStyle name="Standard 2 144 2 4" xfId="8008" xr:uid="{00000000-0005-0000-0000-00000E270000}"/>
    <cellStyle name="Standard 2 144 2 4 2" xfId="12214" xr:uid="{00000000-0005-0000-0000-00000F270000}"/>
    <cellStyle name="Standard 2 144 2 4 2 2" xfId="17404" xr:uid="{00000000-0005-0000-0000-000010270000}"/>
    <cellStyle name="Standard 2 144 2 4 2 2 2" xfId="27784" xr:uid="{00000000-0005-0000-0000-000011270000}"/>
    <cellStyle name="Standard 2 144 2 4 2 2 3" xfId="38164" xr:uid="{00000000-0005-0000-0000-000012270000}"/>
    <cellStyle name="Standard 2 144 2 4 2 3" xfId="22594" xr:uid="{00000000-0005-0000-0000-000013270000}"/>
    <cellStyle name="Standard 2 144 2 4 2 4" xfId="32974" xr:uid="{00000000-0005-0000-0000-000014270000}"/>
    <cellStyle name="Standard 2 144 2 4 3" xfId="14809" xr:uid="{00000000-0005-0000-0000-000015270000}"/>
    <cellStyle name="Standard 2 144 2 4 3 2" xfId="25189" xr:uid="{00000000-0005-0000-0000-000016270000}"/>
    <cellStyle name="Standard 2 144 2 4 3 3" xfId="35569" xr:uid="{00000000-0005-0000-0000-000017270000}"/>
    <cellStyle name="Standard 2 144 2 4 4" xfId="19999" xr:uid="{00000000-0005-0000-0000-000018270000}"/>
    <cellStyle name="Standard 2 144 2 4 5" xfId="30379" xr:uid="{00000000-0005-0000-0000-000019270000}"/>
    <cellStyle name="Standard 2 144 2 5" xfId="11584" xr:uid="{00000000-0005-0000-0000-00001A270000}"/>
    <cellStyle name="Standard 2 144 2 5 2" xfId="16774" xr:uid="{00000000-0005-0000-0000-00001B270000}"/>
    <cellStyle name="Standard 2 144 2 5 2 2" xfId="27154" xr:uid="{00000000-0005-0000-0000-00001C270000}"/>
    <cellStyle name="Standard 2 144 2 5 2 3" xfId="37534" xr:uid="{00000000-0005-0000-0000-00001D270000}"/>
    <cellStyle name="Standard 2 144 2 5 3" xfId="21964" xr:uid="{00000000-0005-0000-0000-00001E270000}"/>
    <cellStyle name="Standard 2 144 2 5 4" xfId="32344" xr:uid="{00000000-0005-0000-0000-00001F270000}"/>
    <cellStyle name="Standard 2 144 2 6" xfId="14179" xr:uid="{00000000-0005-0000-0000-000020270000}"/>
    <cellStyle name="Standard 2 144 2 6 2" xfId="24559" xr:uid="{00000000-0005-0000-0000-000021270000}"/>
    <cellStyle name="Standard 2 144 2 6 3" xfId="34939" xr:uid="{00000000-0005-0000-0000-000022270000}"/>
    <cellStyle name="Standard 2 144 2 7" xfId="19369" xr:uid="{00000000-0005-0000-0000-000023270000}"/>
    <cellStyle name="Standard 2 144 2 8" xfId="29749" xr:uid="{00000000-0005-0000-0000-000024270000}"/>
    <cellStyle name="Standard 2 144 3" xfId="5786" xr:uid="{00000000-0005-0000-0000-000025270000}"/>
    <cellStyle name="Standard 2 144 3 2" xfId="8013" xr:uid="{00000000-0005-0000-0000-000026270000}"/>
    <cellStyle name="Standard 2 144 3 2 2" xfId="8014" xr:uid="{00000000-0005-0000-0000-000027270000}"/>
    <cellStyle name="Standard 2 144 3 2 2 2" xfId="12220" xr:uid="{00000000-0005-0000-0000-000028270000}"/>
    <cellStyle name="Standard 2 144 3 2 2 2 2" xfId="17410" xr:uid="{00000000-0005-0000-0000-000029270000}"/>
    <cellStyle name="Standard 2 144 3 2 2 2 2 2" xfId="27790" xr:uid="{00000000-0005-0000-0000-00002A270000}"/>
    <cellStyle name="Standard 2 144 3 2 2 2 2 3" xfId="38170" xr:uid="{00000000-0005-0000-0000-00002B270000}"/>
    <cellStyle name="Standard 2 144 3 2 2 2 3" xfId="22600" xr:uid="{00000000-0005-0000-0000-00002C270000}"/>
    <cellStyle name="Standard 2 144 3 2 2 2 4" xfId="32980" xr:uid="{00000000-0005-0000-0000-00002D270000}"/>
    <cellStyle name="Standard 2 144 3 2 2 3" xfId="14815" xr:uid="{00000000-0005-0000-0000-00002E270000}"/>
    <cellStyle name="Standard 2 144 3 2 2 3 2" xfId="25195" xr:uid="{00000000-0005-0000-0000-00002F270000}"/>
    <cellStyle name="Standard 2 144 3 2 2 3 3" xfId="35575" xr:uid="{00000000-0005-0000-0000-000030270000}"/>
    <cellStyle name="Standard 2 144 3 2 2 4" xfId="20005" xr:uid="{00000000-0005-0000-0000-000031270000}"/>
    <cellStyle name="Standard 2 144 3 2 2 5" xfId="30385" xr:uid="{00000000-0005-0000-0000-000032270000}"/>
    <cellStyle name="Standard 2 144 3 2 3" xfId="12219" xr:uid="{00000000-0005-0000-0000-000033270000}"/>
    <cellStyle name="Standard 2 144 3 2 3 2" xfId="17409" xr:uid="{00000000-0005-0000-0000-000034270000}"/>
    <cellStyle name="Standard 2 144 3 2 3 2 2" xfId="27789" xr:uid="{00000000-0005-0000-0000-000035270000}"/>
    <cellStyle name="Standard 2 144 3 2 3 2 3" xfId="38169" xr:uid="{00000000-0005-0000-0000-000036270000}"/>
    <cellStyle name="Standard 2 144 3 2 3 3" xfId="22599" xr:uid="{00000000-0005-0000-0000-000037270000}"/>
    <cellStyle name="Standard 2 144 3 2 3 4" xfId="32979" xr:uid="{00000000-0005-0000-0000-000038270000}"/>
    <cellStyle name="Standard 2 144 3 2 4" xfId="14814" xr:uid="{00000000-0005-0000-0000-000039270000}"/>
    <cellStyle name="Standard 2 144 3 2 4 2" xfId="25194" xr:uid="{00000000-0005-0000-0000-00003A270000}"/>
    <cellStyle name="Standard 2 144 3 2 4 3" xfId="35574" xr:uid="{00000000-0005-0000-0000-00003B270000}"/>
    <cellStyle name="Standard 2 144 3 2 5" xfId="20004" xr:uid="{00000000-0005-0000-0000-00003C270000}"/>
    <cellStyle name="Standard 2 144 3 2 6" xfId="30384" xr:uid="{00000000-0005-0000-0000-00003D270000}"/>
    <cellStyle name="Standard 2 144 3 3" xfId="8015" xr:uid="{00000000-0005-0000-0000-00003E270000}"/>
    <cellStyle name="Standard 2 144 3 3 2" xfId="12221" xr:uid="{00000000-0005-0000-0000-00003F270000}"/>
    <cellStyle name="Standard 2 144 3 3 2 2" xfId="17411" xr:uid="{00000000-0005-0000-0000-000040270000}"/>
    <cellStyle name="Standard 2 144 3 3 2 2 2" xfId="27791" xr:uid="{00000000-0005-0000-0000-000041270000}"/>
    <cellStyle name="Standard 2 144 3 3 2 2 3" xfId="38171" xr:uid="{00000000-0005-0000-0000-000042270000}"/>
    <cellStyle name="Standard 2 144 3 3 2 3" xfId="22601" xr:uid="{00000000-0005-0000-0000-000043270000}"/>
    <cellStyle name="Standard 2 144 3 3 2 4" xfId="32981" xr:uid="{00000000-0005-0000-0000-000044270000}"/>
    <cellStyle name="Standard 2 144 3 3 3" xfId="14816" xr:uid="{00000000-0005-0000-0000-000045270000}"/>
    <cellStyle name="Standard 2 144 3 3 3 2" xfId="25196" xr:uid="{00000000-0005-0000-0000-000046270000}"/>
    <cellStyle name="Standard 2 144 3 3 3 3" xfId="35576" xr:uid="{00000000-0005-0000-0000-000047270000}"/>
    <cellStyle name="Standard 2 144 3 3 4" xfId="20006" xr:uid="{00000000-0005-0000-0000-000048270000}"/>
    <cellStyle name="Standard 2 144 3 3 5" xfId="30386" xr:uid="{00000000-0005-0000-0000-000049270000}"/>
    <cellStyle name="Standard 2 144 3 4" xfId="8012" xr:uid="{00000000-0005-0000-0000-00004A270000}"/>
    <cellStyle name="Standard 2 144 3 4 2" xfId="12218" xr:uid="{00000000-0005-0000-0000-00004B270000}"/>
    <cellStyle name="Standard 2 144 3 4 2 2" xfId="17408" xr:uid="{00000000-0005-0000-0000-00004C270000}"/>
    <cellStyle name="Standard 2 144 3 4 2 2 2" xfId="27788" xr:uid="{00000000-0005-0000-0000-00004D270000}"/>
    <cellStyle name="Standard 2 144 3 4 2 2 3" xfId="38168" xr:uid="{00000000-0005-0000-0000-00004E270000}"/>
    <cellStyle name="Standard 2 144 3 4 2 3" xfId="22598" xr:uid="{00000000-0005-0000-0000-00004F270000}"/>
    <cellStyle name="Standard 2 144 3 4 2 4" xfId="32978" xr:uid="{00000000-0005-0000-0000-000050270000}"/>
    <cellStyle name="Standard 2 144 3 4 3" xfId="14813" xr:uid="{00000000-0005-0000-0000-000051270000}"/>
    <cellStyle name="Standard 2 144 3 4 3 2" xfId="25193" xr:uid="{00000000-0005-0000-0000-000052270000}"/>
    <cellStyle name="Standard 2 144 3 4 3 3" xfId="35573" xr:uid="{00000000-0005-0000-0000-000053270000}"/>
    <cellStyle name="Standard 2 144 3 4 4" xfId="20003" xr:uid="{00000000-0005-0000-0000-000054270000}"/>
    <cellStyle name="Standard 2 144 3 4 5" xfId="30383" xr:uid="{00000000-0005-0000-0000-000055270000}"/>
    <cellStyle name="Standard 2 144 3 5" xfId="11741" xr:uid="{00000000-0005-0000-0000-000056270000}"/>
    <cellStyle name="Standard 2 144 3 5 2" xfId="16931" xr:uid="{00000000-0005-0000-0000-000057270000}"/>
    <cellStyle name="Standard 2 144 3 5 2 2" xfId="27311" xr:uid="{00000000-0005-0000-0000-000058270000}"/>
    <cellStyle name="Standard 2 144 3 5 2 3" xfId="37691" xr:uid="{00000000-0005-0000-0000-000059270000}"/>
    <cellStyle name="Standard 2 144 3 5 3" xfId="22121" xr:uid="{00000000-0005-0000-0000-00005A270000}"/>
    <cellStyle name="Standard 2 144 3 5 4" xfId="32501" xr:uid="{00000000-0005-0000-0000-00005B270000}"/>
    <cellStyle name="Standard 2 144 3 6" xfId="14336" xr:uid="{00000000-0005-0000-0000-00005C270000}"/>
    <cellStyle name="Standard 2 144 3 6 2" xfId="24716" xr:uid="{00000000-0005-0000-0000-00005D270000}"/>
    <cellStyle name="Standard 2 144 3 6 3" xfId="35096" xr:uid="{00000000-0005-0000-0000-00005E270000}"/>
    <cellStyle name="Standard 2 144 3 7" xfId="19526" xr:uid="{00000000-0005-0000-0000-00005F270000}"/>
    <cellStyle name="Standard 2 144 3 8" xfId="29906" xr:uid="{00000000-0005-0000-0000-000060270000}"/>
    <cellStyle name="Standard 2 144 4" xfId="8016" xr:uid="{00000000-0005-0000-0000-000061270000}"/>
    <cellStyle name="Standard 2 144 4 2" xfId="8017" xr:uid="{00000000-0005-0000-0000-000062270000}"/>
    <cellStyle name="Standard 2 144 4 2 2" xfId="12223" xr:uid="{00000000-0005-0000-0000-000063270000}"/>
    <cellStyle name="Standard 2 144 4 2 2 2" xfId="17413" xr:uid="{00000000-0005-0000-0000-000064270000}"/>
    <cellStyle name="Standard 2 144 4 2 2 2 2" xfId="27793" xr:uid="{00000000-0005-0000-0000-000065270000}"/>
    <cellStyle name="Standard 2 144 4 2 2 2 3" xfId="38173" xr:uid="{00000000-0005-0000-0000-000066270000}"/>
    <cellStyle name="Standard 2 144 4 2 2 3" xfId="22603" xr:uid="{00000000-0005-0000-0000-000067270000}"/>
    <cellStyle name="Standard 2 144 4 2 2 4" xfId="32983" xr:uid="{00000000-0005-0000-0000-000068270000}"/>
    <cellStyle name="Standard 2 144 4 2 3" xfId="14818" xr:uid="{00000000-0005-0000-0000-000069270000}"/>
    <cellStyle name="Standard 2 144 4 2 3 2" xfId="25198" xr:uid="{00000000-0005-0000-0000-00006A270000}"/>
    <cellStyle name="Standard 2 144 4 2 3 3" xfId="35578" xr:uid="{00000000-0005-0000-0000-00006B270000}"/>
    <cellStyle name="Standard 2 144 4 2 4" xfId="20008" xr:uid="{00000000-0005-0000-0000-00006C270000}"/>
    <cellStyle name="Standard 2 144 4 2 5" xfId="30388" xr:uid="{00000000-0005-0000-0000-00006D270000}"/>
    <cellStyle name="Standard 2 144 4 3" xfId="12222" xr:uid="{00000000-0005-0000-0000-00006E270000}"/>
    <cellStyle name="Standard 2 144 4 3 2" xfId="17412" xr:uid="{00000000-0005-0000-0000-00006F270000}"/>
    <cellStyle name="Standard 2 144 4 3 2 2" xfId="27792" xr:uid="{00000000-0005-0000-0000-000070270000}"/>
    <cellStyle name="Standard 2 144 4 3 2 3" xfId="38172" xr:uid="{00000000-0005-0000-0000-000071270000}"/>
    <cellStyle name="Standard 2 144 4 3 3" xfId="22602" xr:uid="{00000000-0005-0000-0000-000072270000}"/>
    <cellStyle name="Standard 2 144 4 3 4" xfId="32982" xr:uid="{00000000-0005-0000-0000-000073270000}"/>
    <cellStyle name="Standard 2 144 4 4" xfId="14817" xr:uid="{00000000-0005-0000-0000-000074270000}"/>
    <cellStyle name="Standard 2 144 4 4 2" xfId="25197" xr:uid="{00000000-0005-0000-0000-000075270000}"/>
    <cellStyle name="Standard 2 144 4 4 3" xfId="35577" xr:uid="{00000000-0005-0000-0000-000076270000}"/>
    <cellStyle name="Standard 2 144 4 5" xfId="20007" xr:uid="{00000000-0005-0000-0000-000077270000}"/>
    <cellStyle name="Standard 2 144 4 6" xfId="30387" xr:uid="{00000000-0005-0000-0000-000078270000}"/>
    <cellStyle name="Standard 2 144 5" xfId="8018" xr:uid="{00000000-0005-0000-0000-000079270000}"/>
    <cellStyle name="Standard 2 144 5 2" xfId="12224" xr:uid="{00000000-0005-0000-0000-00007A270000}"/>
    <cellStyle name="Standard 2 144 5 2 2" xfId="17414" xr:uid="{00000000-0005-0000-0000-00007B270000}"/>
    <cellStyle name="Standard 2 144 5 2 2 2" xfId="27794" xr:uid="{00000000-0005-0000-0000-00007C270000}"/>
    <cellStyle name="Standard 2 144 5 2 2 3" xfId="38174" xr:uid="{00000000-0005-0000-0000-00007D270000}"/>
    <cellStyle name="Standard 2 144 5 2 3" xfId="22604" xr:uid="{00000000-0005-0000-0000-00007E270000}"/>
    <cellStyle name="Standard 2 144 5 2 4" xfId="32984" xr:uid="{00000000-0005-0000-0000-00007F270000}"/>
    <cellStyle name="Standard 2 144 5 3" xfId="14819" xr:uid="{00000000-0005-0000-0000-000080270000}"/>
    <cellStyle name="Standard 2 144 5 3 2" xfId="25199" xr:uid="{00000000-0005-0000-0000-000081270000}"/>
    <cellStyle name="Standard 2 144 5 3 3" xfId="35579" xr:uid="{00000000-0005-0000-0000-000082270000}"/>
    <cellStyle name="Standard 2 144 5 4" xfId="20009" xr:uid="{00000000-0005-0000-0000-000083270000}"/>
    <cellStyle name="Standard 2 144 5 5" xfId="30389" xr:uid="{00000000-0005-0000-0000-000084270000}"/>
    <cellStyle name="Standard 2 144 6" xfId="8007" xr:uid="{00000000-0005-0000-0000-000085270000}"/>
    <cellStyle name="Standard 2 144 6 2" xfId="12213" xr:uid="{00000000-0005-0000-0000-000086270000}"/>
    <cellStyle name="Standard 2 144 6 2 2" xfId="17403" xr:uid="{00000000-0005-0000-0000-000087270000}"/>
    <cellStyle name="Standard 2 144 6 2 2 2" xfId="27783" xr:uid="{00000000-0005-0000-0000-000088270000}"/>
    <cellStyle name="Standard 2 144 6 2 2 3" xfId="38163" xr:uid="{00000000-0005-0000-0000-000089270000}"/>
    <cellStyle name="Standard 2 144 6 2 3" xfId="22593" xr:uid="{00000000-0005-0000-0000-00008A270000}"/>
    <cellStyle name="Standard 2 144 6 2 4" xfId="32973" xr:uid="{00000000-0005-0000-0000-00008B270000}"/>
    <cellStyle name="Standard 2 144 6 3" xfId="14808" xr:uid="{00000000-0005-0000-0000-00008C270000}"/>
    <cellStyle name="Standard 2 144 6 3 2" xfId="25188" xr:uid="{00000000-0005-0000-0000-00008D270000}"/>
    <cellStyle name="Standard 2 144 6 3 3" xfId="35568" xr:uid="{00000000-0005-0000-0000-00008E270000}"/>
    <cellStyle name="Standard 2 144 6 4" xfId="19998" xr:uid="{00000000-0005-0000-0000-00008F270000}"/>
    <cellStyle name="Standard 2 144 6 5" xfId="30378" xr:uid="{00000000-0005-0000-0000-000090270000}"/>
    <cellStyle name="Standard 2 144 7" xfId="11430" xr:uid="{00000000-0005-0000-0000-000091270000}"/>
    <cellStyle name="Standard 2 144 7 2" xfId="16620" xr:uid="{00000000-0005-0000-0000-000092270000}"/>
    <cellStyle name="Standard 2 144 7 2 2" xfId="27000" xr:uid="{00000000-0005-0000-0000-000093270000}"/>
    <cellStyle name="Standard 2 144 7 2 3" xfId="37380" xr:uid="{00000000-0005-0000-0000-000094270000}"/>
    <cellStyle name="Standard 2 144 7 3" xfId="21810" xr:uid="{00000000-0005-0000-0000-000095270000}"/>
    <cellStyle name="Standard 2 144 7 4" xfId="32190" xr:uid="{00000000-0005-0000-0000-000096270000}"/>
    <cellStyle name="Standard 2 144 8" xfId="14025" xr:uid="{00000000-0005-0000-0000-000097270000}"/>
    <cellStyle name="Standard 2 144 8 2" xfId="24405" xr:uid="{00000000-0005-0000-0000-000098270000}"/>
    <cellStyle name="Standard 2 144 8 3" xfId="34785" xr:uid="{00000000-0005-0000-0000-000099270000}"/>
    <cellStyle name="Standard 2 144 9" xfId="19215" xr:uid="{00000000-0005-0000-0000-00009A270000}"/>
    <cellStyle name="Standard 2 145" xfId="2522" xr:uid="{00000000-0005-0000-0000-00009B270000}"/>
    <cellStyle name="Standard 2 145 10" xfId="29596" xr:uid="{00000000-0005-0000-0000-00009C270000}"/>
    <cellStyle name="Standard 2 145 2" xfId="4135" xr:uid="{00000000-0005-0000-0000-00009D270000}"/>
    <cellStyle name="Standard 2 145 2 2" xfId="8021" xr:uid="{00000000-0005-0000-0000-00009E270000}"/>
    <cellStyle name="Standard 2 145 2 2 2" xfId="8022" xr:uid="{00000000-0005-0000-0000-00009F270000}"/>
    <cellStyle name="Standard 2 145 2 2 2 2" xfId="12228" xr:uid="{00000000-0005-0000-0000-0000A0270000}"/>
    <cellStyle name="Standard 2 145 2 2 2 2 2" xfId="17418" xr:uid="{00000000-0005-0000-0000-0000A1270000}"/>
    <cellStyle name="Standard 2 145 2 2 2 2 2 2" xfId="27798" xr:uid="{00000000-0005-0000-0000-0000A2270000}"/>
    <cellStyle name="Standard 2 145 2 2 2 2 2 3" xfId="38178" xr:uid="{00000000-0005-0000-0000-0000A3270000}"/>
    <cellStyle name="Standard 2 145 2 2 2 2 3" xfId="22608" xr:uid="{00000000-0005-0000-0000-0000A4270000}"/>
    <cellStyle name="Standard 2 145 2 2 2 2 4" xfId="32988" xr:uid="{00000000-0005-0000-0000-0000A5270000}"/>
    <cellStyle name="Standard 2 145 2 2 2 3" xfId="14823" xr:uid="{00000000-0005-0000-0000-0000A6270000}"/>
    <cellStyle name="Standard 2 145 2 2 2 3 2" xfId="25203" xr:uid="{00000000-0005-0000-0000-0000A7270000}"/>
    <cellStyle name="Standard 2 145 2 2 2 3 3" xfId="35583" xr:uid="{00000000-0005-0000-0000-0000A8270000}"/>
    <cellStyle name="Standard 2 145 2 2 2 4" xfId="20013" xr:uid="{00000000-0005-0000-0000-0000A9270000}"/>
    <cellStyle name="Standard 2 145 2 2 2 5" xfId="30393" xr:uid="{00000000-0005-0000-0000-0000AA270000}"/>
    <cellStyle name="Standard 2 145 2 2 3" xfId="12227" xr:uid="{00000000-0005-0000-0000-0000AB270000}"/>
    <cellStyle name="Standard 2 145 2 2 3 2" xfId="17417" xr:uid="{00000000-0005-0000-0000-0000AC270000}"/>
    <cellStyle name="Standard 2 145 2 2 3 2 2" xfId="27797" xr:uid="{00000000-0005-0000-0000-0000AD270000}"/>
    <cellStyle name="Standard 2 145 2 2 3 2 3" xfId="38177" xr:uid="{00000000-0005-0000-0000-0000AE270000}"/>
    <cellStyle name="Standard 2 145 2 2 3 3" xfId="22607" xr:uid="{00000000-0005-0000-0000-0000AF270000}"/>
    <cellStyle name="Standard 2 145 2 2 3 4" xfId="32987" xr:uid="{00000000-0005-0000-0000-0000B0270000}"/>
    <cellStyle name="Standard 2 145 2 2 4" xfId="14822" xr:uid="{00000000-0005-0000-0000-0000B1270000}"/>
    <cellStyle name="Standard 2 145 2 2 4 2" xfId="25202" xr:uid="{00000000-0005-0000-0000-0000B2270000}"/>
    <cellStyle name="Standard 2 145 2 2 4 3" xfId="35582" xr:uid="{00000000-0005-0000-0000-0000B3270000}"/>
    <cellStyle name="Standard 2 145 2 2 5" xfId="20012" xr:uid="{00000000-0005-0000-0000-0000B4270000}"/>
    <cellStyle name="Standard 2 145 2 2 6" xfId="30392" xr:uid="{00000000-0005-0000-0000-0000B5270000}"/>
    <cellStyle name="Standard 2 145 2 3" xfId="8023" xr:uid="{00000000-0005-0000-0000-0000B6270000}"/>
    <cellStyle name="Standard 2 145 2 3 2" xfId="12229" xr:uid="{00000000-0005-0000-0000-0000B7270000}"/>
    <cellStyle name="Standard 2 145 2 3 2 2" xfId="17419" xr:uid="{00000000-0005-0000-0000-0000B8270000}"/>
    <cellStyle name="Standard 2 145 2 3 2 2 2" xfId="27799" xr:uid="{00000000-0005-0000-0000-0000B9270000}"/>
    <cellStyle name="Standard 2 145 2 3 2 2 3" xfId="38179" xr:uid="{00000000-0005-0000-0000-0000BA270000}"/>
    <cellStyle name="Standard 2 145 2 3 2 3" xfId="22609" xr:uid="{00000000-0005-0000-0000-0000BB270000}"/>
    <cellStyle name="Standard 2 145 2 3 2 4" xfId="32989" xr:uid="{00000000-0005-0000-0000-0000BC270000}"/>
    <cellStyle name="Standard 2 145 2 3 3" xfId="14824" xr:uid="{00000000-0005-0000-0000-0000BD270000}"/>
    <cellStyle name="Standard 2 145 2 3 3 2" xfId="25204" xr:uid="{00000000-0005-0000-0000-0000BE270000}"/>
    <cellStyle name="Standard 2 145 2 3 3 3" xfId="35584" xr:uid="{00000000-0005-0000-0000-0000BF270000}"/>
    <cellStyle name="Standard 2 145 2 3 4" xfId="20014" xr:uid="{00000000-0005-0000-0000-0000C0270000}"/>
    <cellStyle name="Standard 2 145 2 3 5" xfId="30394" xr:uid="{00000000-0005-0000-0000-0000C1270000}"/>
    <cellStyle name="Standard 2 145 2 4" xfId="8020" xr:uid="{00000000-0005-0000-0000-0000C2270000}"/>
    <cellStyle name="Standard 2 145 2 4 2" xfId="12226" xr:uid="{00000000-0005-0000-0000-0000C3270000}"/>
    <cellStyle name="Standard 2 145 2 4 2 2" xfId="17416" xr:uid="{00000000-0005-0000-0000-0000C4270000}"/>
    <cellStyle name="Standard 2 145 2 4 2 2 2" xfId="27796" xr:uid="{00000000-0005-0000-0000-0000C5270000}"/>
    <cellStyle name="Standard 2 145 2 4 2 2 3" xfId="38176" xr:uid="{00000000-0005-0000-0000-0000C6270000}"/>
    <cellStyle name="Standard 2 145 2 4 2 3" xfId="22606" xr:uid="{00000000-0005-0000-0000-0000C7270000}"/>
    <cellStyle name="Standard 2 145 2 4 2 4" xfId="32986" xr:uid="{00000000-0005-0000-0000-0000C8270000}"/>
    <cellStyle name="Standard 2 145 2 4 3" xfId="14821" xr:uid="{00000000-0005-0000-0000-0000C9270000}"/>
    <cellStyle name="Standard 2 145 2 4 3 2" xfId="25201" xr:uid="{00000000-0005-0000-0000-0000CA270000}"/>
    <cellStyle name="Standard 2 145 2 4 3 3" xfId="35581" xr:uid="{00000000-0005-0000-0000-0000CB270000}"/>
    <cellStyle name="Standard 2 145 2 4 4" xfId="20011" xr:uid="{00000000-0005-0000-0000-0000CC270000}"/>
    <cellStyle name="Standard 2 145 2 4 5" xfId="30391" xr:uid="{00000000-0005-0000-0000-0000CD270000}"/>
    <cellStyle name="Standard 2 145 2 5" xfId="11585" xr:uid="{00000000-0005-0000-0000-0000CE270000}"/>
    <cellStyle name="Standard 2 145 2 5 2" xfId="16775" xr:uid="{00000000-0005-0000-0000-0000CF270000}"/>
    <cellStyle name="Standard 2 145 2 5 2 2" xfId="27155" xr:uid="{00000000-0005-0000-0000-0000D0270000}"/>
    <cellStyle name="Standard 2 145 2 5 2 3" xfId="37535" xr:uid="{00000000-0005-0000-0000-0000D1270000}"/>
    <cellStyle name="Standard 2 145 2 5 3" xfId="21965" xr:uid="{00000000-0005-0000-0000-0000D2270000}"/>
    <cellStyle name="Standard 2 145 2 5 4" xfId="32345" xr:uid="{00000000-0005-0000-0000-0000D3270000}"/>
    <cellStyle name="Standard 2 145 2 6" xfId="14180" xr:uid="{00000000-0005-0000-0000-0000D4270000}"/>
    <cellStyle name="Standard 2 145 2 6 2" xfId="24560" xr:uid="{00000000-0005-0000-0000-0000D5270000}"/>
    <cellStyle name="Standard 2 145 2 6 3" xfId="34940" xr:uid="{00000000-0005-0000-0000-0000D6270000}"/>
    <cellStyle name="Standard 2 145 2 7" xfId="19370" xr:uid="{00000000-0005-0000-0000-0000D7270000}"/>
    <cellStyle name="Standard 2 145 2 8" xfId="29750" xr:uid="{00000000-0005-0000-0000-0000D8270000}"/>
    <cellStyle name="Standard 2 145 3" xfId="5787" xr:uid="{00000000-0005-0000-0000-0000D9270000}"/>
    <cellStyle name="Standard 2 145 3 2" xfId="8025" xr:uid="{00000000-0005-0000-0000-0000DA270000}"/>
    <cellStyle name="Standard 2 145 3 2 2" xfId="8026" xr:uid="{00000000-0005-0000-0000-0000DB270000}"/>
    <cellStyle name="Standard 2 145 3 2 2 2" xfId="12232" xr:uid="{00000000-0005-0000-0000-0000DC270000}"/>
    <cellStyle name="Standard 2 145 3 2 2 2 2" xfId="17422" xr:uid="{00000000-0005-0000-0000-0000DD270000}"/>
    <cellStyle name="Standard 2 145 3 2 2 2 2 2" xfId="27802" xr:uid="{00000000-0005-0000-0000-0000DE270000}"/>
    <cellStyle name="Standard 2 145 3 2 2 2 2 3" xfId="38182" xr:uid="{00000000-0005-0000-0000-0000DF270000}"/>
    <cellStyle name="Standard 2 145 3 2 2 2 3" xfId="22612" xr:uid="{00000000-0005-0000-0000-0000E0270000}"/>
    <cellStyle name="Standard 2 145 3 2 2 2 4" xfId="32992" xr:uid="{00000000-0005-0000-0000-0000E1270000}"/>
    <cellStyle name="Standard 2 145 3 2 2 3" xfId="14827" xr:uid="{00000000-0005-0000-0000-0000E2270000}"/>
    <cellStyle name="Standard 2 145 3 2 2 3 2" xfId="25207" xr:uid="{00000000-0005-0000-0000-0000E3270000}"/>
    <cellStyle name="Standard 2 145 3 2 2 3 3" xfId="35587" xr:uid="{00000000-0005-0000-0000-0000E4270000}"/>
    <cellStyle name="Standard 2 145 3 2 2 4" xfId="20017" xr:uid="{00000000-0005-0000-0000-0000E5270000}"/>
    <cellStyle name="Standard 2 145 3 2 2 5" xfId="30397" xr:uid="{00000000-0005-0000-0000-0000E6270000}"/>
    <cellStyle name="Standard 2 145 3 2 3" xfId="12231" xr:uid="{00000000-0005-0000-0000-0000E7270000}"/>
    <cellStyle name="Standard 2 145 3 2 3 2" xfId="17421" xr:uid="{00000000-0005-0000-0000-0000E8270000}"/>
    <cellStyle name="Standard 2 145 3 2 3 2 2" xfId="27801" xr:uid="{00000000-0005-0000-0000-0000E9270000}"/>
    <cellStyle name="Standard 2 145 3 2 3 2 3" xfId="38181" xr:uid="{00000000-0005-0000-0000-0000EA270000}"/>
    <cellStyle name="Standard 2 145 3 2 3 3" xfId="22611" xr:uid="{00000000-0005-0000-0000-0000EB270000}"/>
    <cellStyle name="Standard 2 145 3 2 3 4" xfId="32991" xr:uid="{00000000-0005-0000-0000-0000EC270000}"/>
    <cellStyle name="Standard 2 145 3 2 4" xfId="14826" xr:uid="{00000000-0005-0000-0000-0000ED270000}"/>
    <cellStyle name="Standard 2 145 3 2 4 2" xfId="25206" xr:uid="{00000000-0005-0000-0000-0000EE270000}"/>
    <cellStyle name="Standard 2 145 3 2 4 3" xfId="35586" xr:uid="{00000000-0005-0000-0000-0000EF270000}"/>
    <cellStyle name="Standard 2 145 3 2 5" xfId="20016" xr:uid="{00000000-0005-0000-0000-0000F0270000}"/>
    <cellStyle name="Standard 2 145 3 2 6" xfId="30396" xr:uid="{00000000-0005-0000-0000-0000F1270000}"/>
    <cellStyle name="Standard 2 145 3 3" xfId="8027" xr:uid="{00000000-0005-0000-0000-0000F2270000}"/>
    <cellStyle name="Standard 2 145 3 3 2" xfId="12233" xr:uid="{00000000-0005-0000-0000-0000F3270000}"/>
    <cellStyle name="Standard 2 145 3 3 2 2" xfId="17423" xr:uid="{00000000-0005-0000-0000-0000F4270000}"/>
    <cellStyle name="Standard 2 145 3 3 2 2 2" xfId="27803" xr:uid="{00000000-0005-0000-0000-0000F5270000}"/>
    <cellStyle name="Standard 2 145 3 3 2 2 3" xfId="38183" xr:uid="{00000000-0005-0000-0000-0000F6270000}"/>
    <cellStyle name="Standard 2 145 3 3 2 3" xfId="22613" xr:uid="{00000000-0005-0000-0000-0000F7270000}"/>
    <cellStyle name="Standard 2 145 3 3 2 4" xfId="32993" xr:uid="{00000000-0005-0000-0000-0000F8270000}"/>
    <cellStyle name="Standard 2 145 3 3 3" xfId="14828" xr:uid="{00000000-0005-0000-0000-0000F9270000}"/>
    <cellStyle name="Standard 2 145 3 3 3 2" xfId="25208" xr:uid="{00000000-0005-0000-0000-0000FA270000}"/>
    <cellStyle name="Standard 2 145 3 3 3 3" xfId="35588" xr:uid="{00000000-0005-0000-0000-0000FB270000}"/>
    <cellStyle name="Standard 2 145 3 3 4" xfId="20018" xr:uid="{00000000-0005-0000-0000-0000FC270000}"/>
    <cellStyle name="Standard 2 145 3 3 5" xfId="30398" xr:uid="{00000000-0005-0000-0000-0000FD270000}"/>
    <cellStyle name="Standard 2 145 3 4" xfId="8024" xr:uid="{00000000-0005-0000-0000-0000FE270000}"/>
    <cellStyle name="Standard 2 145 3 4 2" xfId="12230" xr:uid="{00000000-0005-0000-0000-0000FF270000}"/>
    <cellStyle name="Standard 2 145 3 4 2 2" xfId="17420" xr:uid="{00000000-0005-0000-0000-000000280000}"/>
    <cellStyle name="Standard 2 145 3 4 2 2 2" xfId="27800" xr:uid="{00000000-0005-0000-0000-000001280000}"/>
    <cellStyle name="Standard 2 145 3 4 2 2 3" xfId="38180" xr:uid="{00000000-0005-0000-0000-000002280000}"/>
    <cellStyle name="Standard 2 145 3 4 2 3" xfId="22610" xr:uid="{00000000-0005-0000-0000-000003280000}"/>
    <cellStyle name="Standard 2 145 3 4 2 4" xfId="32990" xr:uid="{00000000-0005-0000-0000-000004280000}"/>
    <cellStyle name="Standard 2 145 3 4 3" xfId="14825" xr:uid="{00000000-0005-0000-0000-000005280000}"/>
    <cellStyle name="Standard 2 145 3 4 3 2" xfId="25205" xr:uid="{00000000-0005-0000-0000-000006280000}"/>
    <cellStyle name="Standard 2 145 3 4 3 3" xfId="35585" xr:uid="{00000000-0005-0000-0000-000007280000}"/>
    <cellStyle name="Standard 2 145 3 4 4" xfId="20015" xr:uid="{00000000-0005-0000-0000-000008280000}"/>
    <cellStyle name="Standard 2 145 3 4 5" xfId="30395" xr:uid="{00000000-0005-0000-0000-000009280000}"/>
    <cellStyle name="Standard 2 145 3 5" xfId="11742" xr:uid="{00000000-0005-0000-0000-00000A280000}"/>
    <cellStyle name="Standard 2 145 3 5 2" xfId="16932" xr:uid="{00000000-0005-0000-0000-00000B280000}"/>
    <cellStyle name="Standard 2 145 3 5 2 2" xfId="27312" xr:uid="{00000000-0005-0000-0000-00000C280000}"/>
    <cellStyle name="Standard 2 145 3 5 2 3" xfId="37692" xr:uid="{00000000-0005-0000-0000-00000D280000}"/>
    <cellStyle name="Standard 2 145 3 5 3" xfId="22122" xr:uid="{00000000-0005-0000-0000-00000E280000}"/>
    <cellStyle name="Standard 2 145 3 5 4" xfId="32502" xr:uid="{00000000-0005-0000-0000-00000F280000}"/>
    <cellStyle name="Standard 2 145 3 6" xfId="14337" xr:uid="{00000000-0005-0000-0000-000010280000}"/>
    <cellStyle name="Standard 2 145 3 6 2" xfId="24717" xr:uid="{00000000-0005-0000-0000-000011280000}"/>
    <cellStyle name="Standard 2 145 3 6 3" xfId="35097" xr:uid="{00000000-0005-0000-0000-000012280000}"/>
    <cellStyle name="Standard 2 145 3 7" xfId="19527" xr:uid="{00000000-0005-0000-0000-000013280000}"/>
    <cellStyle name="Standard 2 145 3 8" xfId="29907" xr:uid="{00000000-0005-0000-0000-000014280000}"/>
    <cellStyle name="Standard 2 145 4" xfId="8028" xr:uid="{00000000-0005-0000-0000-000015280000}"/>
    <cellStyle name="Standard 2 145 4 2" xfId="8029" xr:uid="{00000000-0005-0000-0000-000016280000}"/>
    <cellStyle name="Standard 2 145 4 2 2" xfId="12235" xr:uid="{00000000-0005-0000-0000-000017280000}"/>
    <cellStyle name="Standard 2 145 4 2 2 2" xfId="17425" xr:uid="{00000000-0005-0000-0000-000018280000}"/>
    <cellStyle name="Standard 2 145 4 2 2 2 2" xfId="27805" xr:uid="{00000000-0005-0000-0000-000019280000}"/>
    <cellStyle name="Standard 2 145 4 2 2 2 3" xfId="38185" xr:uid="{00000000-0005-0000-0000-00001A280000}"/>
    <cellStyle name="Standard 2 145 4 2 2 3" xfId="22615" xr:uid="{00000000-0005-0000-0000-00001B280000}"/>
    <cellStyle name="Standard 2 145 4 2 2 4" xfId="32995" xr:uid="{00000000-0005-0000-0000-00001C280000}"/>
    <cellStyle name="Standard 2 145 4 2 3" xfId="14830" xr:uid="{00000000-0005-0000-0000-00001D280000}"/>
    <cellStyle name="Standard 2 145 4 2 3 2" xfId="25210" xr:uid="{00000000-0005-0000-0000-00001E280000}"/>
    <cellStyle name="Standard 2 145 4 2 3 3" xfId="35590" xr:uid="{00000000-0005-0000-0000-00001F280000}"/>
    <cellStyle name="Standard 2 145 4 2 4" xfId="20020" xr:uid="{00000000-0005-0000-0000-000020280000}"/>
    <cellStyle name="Standard 2 145 4 2 5" xfId="30400" xr:uid="{00000000-0005-0000-0000-000021280000}"/>
    <cellStyle name="Standard 2 145 4 3" xfId="12234" xr:uid="{00000000-0005-0000-0000-000022280000}"/>
    <cellStyle name="Standard 2 145 4 3 2" xfId="17424" xr:uid="{00000000-0005-0000-0000-000023280000}"/>
    <cellStyle name="Standard 2 145 4 3 2 2" xfId="27804" xr:uid="{00000000-0005-0000-0000-000024280000}"/>
    <cellStyle name="Standard 2 145 4 3 2 3" xfId="38184" xr:uid="{00000000-0005-0000-0000-000025280000}"/>
    <cellStyle name="Standard 2 145 4 3 3" xfId="22614" xr:uid="{00000000-0005-0000-0000-000026280000}"/>
    <cellStyle name="Standard 2 145 4 3 4" xfId="32994" xr:uid="{00000000-0005-0000-0000-000027280000}"/>
    <cellStyle name="Standard 2 145 4 4" xfId="14829" xr:uid="{00000000-0005-0000-0000-000028280000}"/>
    <cellStyle name="Standard 2 145 4 4 2" xfId="25209" xr:uid="{00000000-0005-0000-0000-000029280000}"/>
    <cellStyle name="Standard 2 145 4 4 3" xfId="35589" xr:uid="{00000000-0005-0000-0000-00002A280000}"/>
    <cellStyle name="Standard 2 145 4 5" xfId="20019" xr:uid="{00000000-0005-0000-0000-00002B280000}"/>
    <cellStyle name="Standard 2 145 4 6" xfId="30399" xr:uid="{00000000-0005-0000-0000-00002C280000}"/>
    <cellStyle name="Standard 2 145 5" xfId="8030" xr:uid="{00000000-0005-0000-0000-00002D280000}"/>
    <cellStyle name="Standard 2 145 5 2" xfId="12236" xr:uid="{00000000-0005-0000-0000-00002E280000}"/>
    <cellStyle name="Standard 2 145 5 2 2" xfId="17426" xr:uid="{00000000-0005-0000-0000-00002F280000}"/>
    <cellStyle name="Standard 2 145 5 2 2 2" xfId="27806" xr:uid="{00000000-0005-0000-0000-000030280000}"/>
    <cellStyle name="Standard 2 145 5 2 2 3" xfId="38186" xr:uid="{00000000-0005-0000-0000-000031280000}"/>
    <cellStyle name="Standard 2 145 5 2 3" xfId="22616" xr:uid="{00000000-0005-0000-0000-000032280000}"/>
    <cellStyle name="Standard 2 145 5 2 4" xfId="32996" xr:uid="{00000000-0005-0000-0000-000033280000}"/>
    <cellStyle name="Standard 2 145 5 3" xfId="14831" xr:uid="{00000000-0005-0000-0000-000034280000}"/>
    <cellStyle name="Standard 2 145 5 3 2" xfId="25211" xr:uid="{00000000-0005-0000-0000-000035280000}"/>
    <cellStyle name="Standard 2 145 5 3 3" xfId="35591" xr:uid="{00000000-0005-0000-0000-000036280000}"/>
    <cellStyle name="Standard 2 145 5 4" xfId="20021" xr:uid="{00000000-0005-0000-0000-000037280000}"/>
    <cellStyle name="Standard 2 145 5 5" xfId="30401" xr:uid="{00000000-0005-0000-0000-000038280000}"/>
    <cellStyle name="Standard 2 145 6" xfId="8019" xr:uid="{00000000-0005-0000-0000-000039280000}"/>
    <cellStyle name="Standard 2 145 6 2" xfId="12225" xr:uid="{00000000-0005-0000-0000-00003A280000}"/>
    <cellStyle name="Standard 2 145 6 2 2" xfId="17415" xr:uid="{00000000-0005-0000-0000-00003B280000}"/>
    <cellStyle name="Standard 2 145 6 2 2 2" xfId="27795" xr:uid="{00000000-0005-0000-0000-00003C280000}"/>
    <cellStyle name="Standard 2 145 6 2 2 3" xfId="38175" xr:uid="{00000000-0005-0000-0000-00003D280000}"/>
    <cellStyle name="Standard 2 145 6 2 3" xfId="22605" xr:uid="{00000000-0005-0000-0000-00003E280000}"/>
    <cellStyle name="Standard 2 145 6 2 4" xfId="32985" xr:uid="{00000000-0005-0000-0000-00003F280000}"/>
    <cellStyle name="Standard 2 145 6 3" xfId="14820" xr:uid="{00000000-0005-0000-0000-000040280000}"/>
    <cellStyle name="Standard 2 145 6 3 2" xfId="25200" xr:uid="{00000000-0005-0000-0000-000041280000}"/>
    <cellStyle name="Standard 2 145 6 3 3" xfId="35580" xr:uid="{00000000-0005-0000-0000-000042280000}"/>
    <cellStyle name="Standard 2 145 6 4" xfId="20010" xr:uid="{00000000-0005-0000-0000-000043280000}"/>
    <cellStyle name="Standard 2 145 6 5" xfId="30390" xr:uid="{00000000-0005-0000-0000-000044280000}"/>
    <cellStyle name="Standard 2 145 7" xfId="11431" xr:uid="{00000000-0005-0000-0000-000045280000}"/>
    <cellStyle name="Standard 2 145 7 2" xfId="16621" xr:uid="{00000000-0005-0000-0000-000046280000}"/>
    <cellStyle name="Standard 2 145 7 2 2" xfId="27001" xr:uid="{00000000-0005-0000-0000-000047280000}"/>
    <cellStyle name="Standard 2 145 7 2 3" xfId="37381" xr:uid="{00000000-0005-0000-0000-000048280000}"/>
    <cellStyle name="Standard 2 145 7 3" xfId="21811" xr:uid="{00000000-0005-0000-0000-000049280000}"/>
    <cellStyle name="Standard 2 145 7 4" xfId="32191" xr:uid="{00000000-0005-0000-0000-00004A280000}"/>
    <cellStyle name="Standard 2 145 8" xfId="14026" xr:uid="{00000000-0005-0000-0000-00004B280000}"/>
    <cellStyle name="Standard 2 145 8 2" xfId="24406" xr:uid="{00000000-0005-0000-0000-00004C280000}"/>
    <cellStyle name="Standard 2 145 8 3" xfId="34786" xr:uid="{00000000-0005-0000-0000-00004D280000}"/>
    <cellStyle name="Standard 2 145 9" xfId="19216" xr:uid="{00000000-0005-0000-0000-00004E280000}"/>
    <cellStyle name="Standard 2 146" xfId="3564" xr:uid="{00000000-0005-0000-0000-00004F280000}"/>
    <cellStyle name="Standard 2 147" xfId="8031" xr:uid="{00000000-0005-0000-0000-000050280000}"/>
    <cellStyle name="Standard 2 147 2" xfId="12237" xr:uid="{00000000-0005-0000-0000-000051280000}"/>
    <cellStyle name="Standard 2 147 2 2" xfId="17427" xr:uid="{00000000-0005-0000-0000-000052280000}"/>
    <cellStyle name="Standard 2 147 2 2 2" xfId="27807" xr:uid="{00000000-0005-0000-0000-000053280000}"/>
    <cellStyle name="Standard 2 147 2 2 3" xfId="38187" xr:uid="{00000000-0005-0000-0000-000054280000}"/>
    <cellStyle name="Standard 2 147 2 3" xfId="22617" xr:uid="{00000000-0005-0000-0000-000055280000}"/>
    <cellStyle name="Standard 2 147 2 4" xfId="32997" xr:uid="{00000000-0005-0000-0000-000056280000}"/>
    <cellStyle name="Standard 2 147 3" xfId="14832" xr:uid="{00000000-0005-0000-0000-000057280000}"/>
    <cellStyle name="Standard 2 147 3 2" xfId="25212" xr:uid="{00000000-0005-0000-0000-000058280000}"/>
    <cellStyle name="Standard 2 147 3 3" xfId="35592" xr:uid="{00000000-0005-0000-0000-000059280000}"/>
    <cellStyle name="Standard 2 147 4" xfId="20022" xr:uid="{00000000-0005-0000-0000-00005A280000}"/>
    <cellStyle name="Standard 2 147 5" xfId="30402" xr:uid="{00000000-0005-0000-0000-00005B280000}"/>
    <cellStyle name="Standard 2 148" xfId="7303" xr:uid="{00000000-0005-0000-0000-00005C280000}"/>
    <cellStyle name="Standard 2 148 2" xfId="11900" xr:uid="{00000000-0005-0000-0000-00005D280000}"/>
    <cellStyle name="Standard 2 148 2 2" xfId="17090" xr:uid="{00000000-0005-0000-0000-00005E280000}"/>
    <cellStyle name="Standard 2 148 2 2 2" xfId="27470" xr:uid="{00000000-0005-0000-0000-00005F280000}"/>
    <cellStyle name="Standard 2 148 2 2 3" xfId="37850" xr:uid="{00000000-0005-0000-0000-000060280000}"/>
    <cellStyle name="Standard 2 148 2 3" xfId="22280" xr:uid="{00000000-0005-0000-0000-000061280000}"/>
    <cellStyle name="Standard 2 148 2 4" xfId="32660" xr:uid="{00000000-0005-0000-0000-000062280000}"/>
    <cellStyle name="Standard 2 148 3" xfId="14495" xr:uid="{00000000-0005-0000-0000-000063280000}"/>
    <cellStyle name="Standard 2 148 3 2" xfId="24875" xr:uid="{00000000-0005-0000-0000-000064280000}"/>
    <cellStyle name="Standard 2 148 3 3" xfId="35255" xr:uid="{00000000-0005-0000-0000-000065280000}"/>
    <cellStyle name="Standard 2 148 4" xfId="19685" xr:uid="{00000000-0005-0000-0000-000066280000}"/>
    <cellStyle name="Standard 2 148 5" xfId="30065" xr:uid="{00000000-0005-0000-0000-000067280000}"/>
    <cellStyle name="Standard 2 15" xfId="2523" xr:uid="{00000000-0005-0000-0000-000068280000}"/>
    <cellStyle name="Standard 2 15 2" xfId="4136" xr:uid="{00000000-0005-0000-0000-000069280000}"/>
    <cellStyle name="Standard 2 15 3" xfId="5788" xr:uid="{00000000-0005-0000-0000-00006A280000}"/>
    <cellStyle name="Standard 2 15 4" xfId="8033" xr:uid="{00000000-0005-0000-0000-00006B280000}"/>
    <cellStyle name="Standard 2 15 5" xfId="8032" xr:uid="{00000000-0005-0000-0000-00006C280000}"/>
    <cellStyle name="Standard 2 16" xfId="2524" xr:uid="{00000000-0005-0000-0000-00006D280000}"/>
    <cellStyle name="Standard 2 16 2" xfId="4137" xr:uid="{00000000-0005-0000-0000-00006E280000}"/>
    <cellStyle name="Standard 2 16 3" xfId="5789" xr:uid="{00000000-0005-0000-0000-00006F280000}"/>
    <cellStyle name="Standard 2 16 4" xfId="8035" xr:uid="{00000000-0005-0000-0000-000070280000}"/>
    <cellStyle name="Standard 2 16 5" xfId="8034" xr:uid="{00000000-0005-0000-0000-000071280000}"/>
    <cellStyle name="Standard 2 17" xfId="2525" xr:uid="{00000000-0005-0000-0000-000072280000}"/>
    <cellStyle name="Standard 2 17 2" xfId="4138" xr:uid="{00000000-0005-0000-0000-000073280000}"/>
    <cellStyle name="Standard 2 17 3" xfId="5790" xr:uid="{00000000-0005-0000-0000-000074280000}"/>
    <cellStyle name="Standard 2 17 4" xfId="8037" xr:uid="{00000000-0005-0000-0000-000075280000}"/>
    <cellStyle name="Standard 2 17 5" xfId="8036" xr:uid="{00000000-0005-0000-0000-000076280000}"/>
    <cellStyle name="Standard 2 18" xfId="2526" xr:uid="{00000000-0005-0000-0000-000077280000}"/>
    <cellStyle name="Standard 2 18 2" xfId="4139" xr:uid="{00000000-0005-0000-0000-000078280000}"/>
    <cellStyle name="Standard 2 18 3" xfId="5791" xr:uid="{00000000-0005-0000-0000-000079280000}"/>
    <cellStyle name="Standard 2 18 4" xfId="8039" xr:uid="{00000000-0005-0000-0000-00007A280000}"/>
    <cellStyle name="Standard 2 18 5" xfId="8038" xr:uid="{00000000-0005-0000-0000-00007B280000}"/>
    <cellStyle name="Standard 2 19" xfId="2527" xr:uid="{00000000-0005-0000-0000-00007C280000}"/>
    <cellStyle name="Standard 2 19 2" xfId="4140" xr:uid="{00000000-0005-0000-0000-00007D280000}"/>
    <cellStyle name="Standard 2 19 3" xfId="5792" xr:uid="{00000000-0005-0000-0000-00007E280000}"/>
    <cellStyle name="Standard 2 19 4" xfId="8041" xr:uid="{00000000-0005-0000-0000-00007F280000}"/>
    <cellStyle name="Standard 2 19 5" xfId="8040" xr:uid="{00000000-0005-0000-0000-000080280000}"/>
    <cellStyle name="Standard 2 2" xfId="39" xr:uid="{00000000-0005-0000-0000-000081280000}"/>
    <cellStyle name="Standard 2 2 10" xfId="2528" xr:uid="{00000000-0005-0000-0000-000082280000}"/>
    <cellStyle name="Standard 2 2 10 2" xfId="4141" xr:uid="{00000000-0005-0000-0000-000083280000}"/>
    <cellStyle name="Standard 2 2 10 3" xfId="5793" xr:uid="{00000000-0005-0000-0000-000084280000}"/>
    <cellStyle name="Standard 2 2 10 4" xfId="8043" xr:uid="{00000000-0005-0000-0000-000085280000}"/>
    <cellStyle name="Standard 2 2 10 5" xfId="8042" xr:uid="{00000000-0005-0000-0000-000086280000}"/>
    <cellStyle name="Standard 2 2 100" xfId="2529" xr:uid="{00000000-0005-0000-0000-000087280000}"/>
    <cellStyle name="Standard 2 2 100 2" xfId="4142" xr:uid="{00000000-0005-0000-0000-000088280000}"/>
    <cellStyle name="Standard 2 2 100 3" xfId="5794" xr:uid="{00000000-0005-0000-0000-000089280000}"/>
    <cellStyle name="Standard 2 2 100 4" xfId="8045" xr:uid="{00000000-0005-0000-0000-00008A280000}"/>
    <cellStyle name="Standard 2 2 100 5" xfId="8044" xr:uid="{00000000-0005-0000-0000-00008B280000}"/>
    <cellStyle name="Standard 2 2 101" xfId="2530" xr:uid="{00000000-0005-0000-0000-00008C280000}"/>
    <cellStyle name="Standard 2 2 101 2" xfId="4143" xr:uid="{00000000-0005-0000-0000-00008D280000}"/>
    <cellStyle name="Standard 2 2 101 3" xfId="5795" xr:uid="{00000000-0005-0000-0000-00008E280000}"/>
    <cellStyle name="Standard 2 2 101 4" xfId="8047" xr:uid="{00000000-0005-0000-0000-00008F280000}"/>
    <cellStyle name="Standard 2 2 101 5" xfId="8046" xr:uid="{00000000-0005-0000-0000-000090280000}"/>
    <cellStyle name="Standard 2 2 102" xfId="2531" xr:uid="{00000000-0005-0000-0000-000091280000}"/>
    <cellStyle name="Standard 2 2 102 2" xfId="4144" xr:uid="{00000000-0005-0000-0000-000092280000}"/>
    <cellStyle name="Standard 2 2 102 3" xfId="5796" xr:uid="{00000000-0005-0000-0000-000093280000}"/>
    <cellStyle name="Standard 2 2 102 4" xfId="8049" xr:uid="{00000000-0005-0000-0000-000094280000}"/>
    <cellStyle name="Standard 2 2 102 5" xfId="8048" xr:uid="{00000000-0005-0000-0000-000095280000}"/>
    <cellStyle name="Standard 2 2 103" xfId="2532" xr:uid="{00000000-0005-0000-0000-000096280000}"/>
    <cellStyle name="Standard 2 2 103 2" xfId="4145" xr:uid="{00000000-0005-0000-0000-000097280000}"/>
    <cellStyle name="Standard 2 2 103 3" xfId="5797" xr:uid="{00000000-0005-0000-0000-000098280000}"/>
    <cellStyle name="Standard 2 2 103 4" xfId="8051" xr:uid="{00000000-0005-0000-0000-000099280000}"/>
    <cellStyle name="Standard 2 2 103 5" xfId="8050" xr:uid="{00000000-0005-0000-0000-00009A280000}"/>
    <cellStyle name="Standard 2 2 104" xfId="2533" xr:uid="{00000000-0005-0000-0000-00009B280000}"/>
    <cellStyle name="Standard 2 2 104 2" xfId="4146" xr:uid="{00000000-0005-0000-0000-00009C280000}"/>
    <cellStyle name="Standard 2 2 104 3" xfId="5798" xr:uid="{00000000-0005-0000-0000-00009D280000}"/>
    <cellStyle name="Standard 2 2 104 4" xfId="8053" xr:uid="{00000000-0005-0000-0000-00009E280000}"/>
    <cellStyle name="Standard 2 2 104 5" xfId="8052" xr:uid="{00000000-0005-0000-0000-00009F280000}"/>
    <cellStyle name="Standard 2 2 105" xfId="2534" xr:uid="{00000000-0005-0000-0000-0000A0280000}"/>
    <cellStyle name="Standard 2 2 105 2" xfId="4147" xr:uid="{00000000-0005-0000-0000-0000A1280000}"/>
    <cellStyle name="Standard 2 2 105 3" xfId="5799" xr:uid="{00000000-0005-0000-0000-0000A2280000}"/>
    <cellStyle name="Standard 2 2 105 4" xfId="8055" xr:uid="{00000000-0005-0000-0000-0000A3280000}"/>
    <cellStyle name="Standard 2 2 105 5" xfId="8054" xr:uid="{00000000-0005-0000-0000-0000A4280000}"/>
    <cellStyle name="Standard 2 2 106" xfId="2535" xr:uid="{00000000-0005-0000-0000-0000A5280000}"/>
    <cellStyle name="Standard 2 2 106 2" xfId="4148" xr:uid="{00000000-0005-0000-0000-0000A6280000}"/>
    <cellStyle name="Standard 2 2 106 3" xfId="5800" xr:uid="{00000000-0005-0000-0000-0000A7280000}"/>
    <cellStyle name="Standard 2 2 106 4" xfId="8057" xr:uid="{00000000-0005-0000-0000-0000A8280000}"/>
    <cellStyle name="Standard 2 2 106 5" xfId="8056" xr:uid="{00000000-0005-0000-0000-0000A9280000}"/>
    <cellStyle name="Standard 2 2 107" xfId="2536" xr:uid="{00000000-0005-0000-0000-0000AA280000}"/>
    <cellStyle name="Standard 2 2 107 2" xfId="4149" xr:uid="{00000000-0005-0000-0000-0000AB280000}"/>
    <cellStyle name="Standard 2 2 107 3" xfId="5801" xr:uid="{00000000-0005-0000-0000-0000AC280000}"/>
    <cellStyle name="Standard 2 2 108" xfId="2537" xr:uid="{00000000-0005-0000-0000-0000AD280000}"/>
    <cellStyle name="Standard 2 2 108 2" xfId="4150" xr:uid="{00000000-0005-0000-0000-0000AE280000}"/>
    <cellStyle name="Standard 2 2 108 3" xfId="5802" xr:uid="{00000000-0005-0000-0000-0000AF280000}"/>
    <cellStyle name="Standard 2 2 109" xfId="2538" xr:uid="{00000000-0005-0000-0000-0000B0280000}"/>
    <cellStyle name="Standard 2 2 109 2" xfId="4151" xr:uid="{00000000-0005-0000-0000-0000B1280000}"/>
    <cellStyle name="Standard 2 2 109 3" xfId="5803" xr:uid="{00000000-0005-0000-0000-0000B2280000}"/>
    <cellStyle name="Standard 2 2 11" xfId="2539" xr:uid="{00000000-0005-0000-0000-0000B3280000}"/>
    <cellStyle name="Standard 2 2 11 2" xfId="4152" xr:uid="{00000000-0005-0000-0000-0000B4280000}"/>
    <cellStyle name="Standard 2 2 11 3" xfId="5804" xr:uid="{00000000-0005-0000-0000-0000B5280000}"/>
    <cellStyle name="Standard 2 2 11 4" xfId="8059" xr:uid="{00000000-0005-0000-0000-0000B6280000}"/>
    <cellStyle name="Standard 2 2 11 5" xfId="8058" xr:uid="{00000000-0005-0000-0000-0000B7280000}"/>
    <cellStyle name="Standard 2 2 110" xfId="2540" xr:uid="{00000000-0005-0000-0000-0000B8280000}"/>
    <cellStyle name="Standard 2 2 110 2" xfId="4153" xr:uid="{00000000-0005-0000-0000-0000B9280000}"/>
    <cellStyle name="Standard 2 2 110 3" xfId="5805" xr:uid="{00000000-0005-0000-0000-0000BA280000}"/>
    <cellStyle name="Standard 2 2 111" xfId="2541" xr:uid="{00000000-0005-0000-0000-0000BB280000}"/>
    <cellStyle name="Standard 2 2 111 2" xfId="4154" xr:uid="{00000000-0005-0000-0000-0000BC280000}"/>
    <cellStyle name="Standard 2 2 111 3" xfId="5806" xr:uid="{00000000-0005-0000-0000-0000BD280000}"/>
    <cellStyle name="Standard 2 2 112" xfId="2542" xr:uid="{00000000-0005-0000-0000-0000BE280000}"/>
    <cellStyle name="Standard 2 2 112 2" xfId="4155" xr:uid="{00000000-0005-0000-0000-0000BF280000}"/>
    <cellStyle name="Standard 2 2 112 3" xfId="5807" xr:uid="{00000000-0005-0000-0000-0000C0280000}"/>
    <cellStyle name="Standard 2 2 113" xfId="2543" xr:uid="{00000000-0005-0000-0000-0000C1280000}"/>
    <cellStyle name="Standard 2 2 113 2" xfId="4156" xr:uid="{00000000-0005-0000-0000-0000C2280000}"/>
    <cellStyle name="Standard 2 2 113 3" xfId="5808" xr:uid="{00000000-0005-0000-0000-0000C3280000}"/>
    <cellStyle name="Standard 2 2 114" xfId="2544" xr:uid="{00000000-0005-0000-0000-0000C4280000}"/>
    <cellStyle name="Standard 2 2 114 2" xfId="4157" xr:uid="{00000000-0005-0000-0000-0000C5280000}"/>
    <cellStyle name="Standard 2 2 114 3" xfId="5809" xr:uid="{00000000-0005-0000-0000-0000C6280000}"/>
    <cellStyle name="Standard 2 2 115" xfId="2545" xr:uid="{00000000-0005-0000-0000-0000C7280000}"/>
    <cellStyle name="Standard 2 2 115 2" xfId="4158" xr:uid="{00000000-0005-0000-0000-0000C8280000}"/>
    <cellStyle name="Standard 2 2 115 3" xfId="5810" xr:uid="{00000000-0005-0000-0000-0000C9280000}"/>
    <cellStyle name="Standard 2 2 116" xfId="2546" xr:uid="{00000000-0005-0000-0000-0000CA280000}"/>
    <cellStyle name="Standard 2 2 116 2" xfId="4159" xr:uid="{00000000-0005-0000-0000-0000CB280000}"/>
    <cellStyle name="Standard 2 2 116 3" xfId="5811" xr:uid="{00000000-0005-0000-0000-0000CC280000}"/>
    <cellStyle name="Standard 2 2 117" xfId="2547" xr:uid="{00000000-0005-0000-0000-0000CD280000}"/>
    <cellStyle name="Standard 2 2 117 2" xfId="4160" xr:uid="{00000000-0005-0000-0000-0000CE280000}"/>
    <cellStyle name="Standard 2 2 117 3" xfId="5812" xr:uid="{00000000-0005-0000-0000-0000CF280000}"/>
    <cellStyle name="Standard 2 2 118" xfId="2548" xr:uid="{00000000-0005-0000-0000-0000D0280000}"/>
    <cellStyle name="Standard 2 2 118 2" xfId="4161" xr:uid="{00000000-0005-0000-0000-0000D1280000}"/>
    <cellStyle name="Standard 2 2 118 3" xfId="5813" xr:uid="{00000000-0005-0000-0000-0000D2280000}"/>
    <cellStyle name="Standard 2 2 119" xfId="2549" xr:uid="{00000000-0005-0000-0000-0000D3280000}"/>
    <cellStyle name="Standard 2 2 119 2" xfId="4162" xr:uid="{00000000-0005-0000-0000-0000D4280000}"/>
    <cellStyle name="Standard 2 2 119 3" xfId="5814" xr:uid="{00000000-0005-0000-0000-0000D5280000}"/>
    <cellStyle name="Standard 2 2 12" xfId="2550" xr:uid="{00000000-0005-0000-0000-0000D6280000}"/>
    <cellStyle name="Standard 2 2 12 2" xfId="4163" xr:uid="{00000000-0005-0000-0000-0000D7280000}"/>
    <cellStyle name="Standard 2 2 12 3" xfId="5815" xr:uid="{00000000-0005-0000-0000-0000D8280000}"/>
    <cellStyle name="Standard 2 2 12 4" xfId="8061" xr:uid="{00000000-0005-0000-0000-0000D9280000}"/>
    <cellStyle name="Standard 2 2 12 5" xfId="8060" xr:uid="{00000000-0005-0000-0000-0000DA280000}"/>
    <cellStyle name="Standard 2 2 120" xfId="2551" xr:uid="{00000000-0005-0000-0000-0000DB280000}"/>
    <cellStyle name="Standard 2 2 120 2" xfId="4164" xr:uid="{00000000-0005-0000-0000-0000DC280000}"/>
    <cellStyle name="Standard 2 2 120 3" xfId="5816" xr:uid="{00000000-0005-0000-0000-0000DD280000}"/>
    <cellStyle name="Standard 2 2 121" xfId="2552" xr:uid="{00000000-0005-0000-0000-0000DE280000}"/>
    <cellStyle name="Standard 2 2 121 2" xfId="4165" xr:uid="{00000000-0005-0000-0000-0000DF280000}"/>
    <cellStyle name="Standard 2 2 121 3" xfId="5817" xr:uid="{00000000-0005-0000-0000-0000E0280000}"/>
    <cellStyle name="Standard 2 2 122" xfId="2553" xr:uid="{00000000-0005-0000-0000-0000E1280000}"/>
    <cellStyle name="Standard 2 2 122 2" xfId="4166" xr:uid="{00000000-0005-0000-0000-0000E2280000}"/>
    <cellStyle name="Standard 2 2 122 3" xfId="5818" xr:uid="{00000000-0005-0000-0000-0000E3280000}"/>
    <cellStyle name="Standard 2 2 123" xfId="2554" xr:uid="{00000000-0005-0000-0000-0000E4280000}"/>
    <cellStyle name="Standard 2 2 123 2" xfId="4167" xr:uid="{00000000-0005-0000-0000-0000E5280000}"/>
    <cellStyle name="Standard 2 2 123 3" xfId="5819" xr:uid="{00000000-0005-0000-0000-0000E6280000}"/>
    <cellStyle name="Standard 2 2 124" xfId="2555" xr:uid="{00000000-0005-0000-0000-0000E7280000}"/>
    <cellStyle name="Standard 2 2 124 2" xfId="4168" xr:uid="{00000000-0005-0000-0000-0000E8280000}"/>
    <cellStyle name="Standard 2 2 124 3" xfId="5820" xr:uid="{00000000-0005-0000-0000-0000E9280000}"/>
    <cellStyle name="Standard 2 2 125" xfId="2556" xr:uid="{00000000-0005-0000-0000-0000EA280000}"/>
    <cellStyle name="Standard 2 2 125 2" xfId="4169" xr:uid="{00000000-0005-0000-0000-0000EB280000}"/>
    <cellStyle name="Standard 2 2 125 3" xfId="5821" xr:uid="{00000000-0005-0000-0000-0000EC280000}"/>
    <cellStyle name="Standard 2 2 126" xfId="2557" xr:uid="{00000000-0005-0000-0000-0000ED280000}"/>
    <cellStyle name="Standard 2 2 126 2" xfId="4170" xr:uid="{00000000-0005-0000-0000-0000EE280000}"/>
    <cellStyle name="Standard 2 2 126 3" xfId="5822" xr:uid="{00000000-0005-0000-0000-0000EF280000}"/>
    <cellStyle name="Standard 2 2 127" xfId="2558" xr:uid="{00000000-0005-0000-0000-0000F0280000}"/>
    <cellStyle name="Standard 2 2 127 2" xfId="4171" xr:uid="{00000000-0005-0000-0000-0000F1280000}"/>
    <cellStyle name="Standard 2 2 127 3" xfId="5823" xr:uid="{00000000-0005-0000-0000-0000F2280000}"/>
    <cellStyle name="Standard 2 2 128" xfId="2559" xr:uid="{00000000-0005-0000-0000-0000F3280000}"/>
    <cellStyle name="Standard 2 2 128 2" xfId="4172" xr:uid="{00000000-0005-0000-0000-0000F4280000}"/>
    <cellStyle name="Standard 2 2 128 3" xfId="5824" xr:uid="{00000000-0005-0000-0000-0000F5280000}"/>
    <cellStyle name="Standard 2 2 129" xfId="2560" xr:uid="{00000000-0005-0000-0000-0000F6280000}"/>
    <cellStyle name="Standard 2 2 129 2" xfId="4173" xr:uid="{00000000-0005-0000-0000-0000F7280000}"/>
    <cellStyle name="Standard 2 2 129 3" xfId="5825" xr:uid="{00000000-0005-0000-0000-0000F8280000}"/>
    <cellStyle name="Standard 2 2 13" xfId="2561" xr:uid="{00000000-0005-0000-0000-0000F9280000}"/>
    <cellStyle name="Standard 2 2 13 2" xfId="4174" xr:uid="{00000000-0005-0000-0000-0000FA280000}"/>
    <cellStyle name="Standard 2 2 13 3" xfId="5826" xr:uid="{00000000-0005-0000-0000-0000FB280000}"/>
    <cellStyle name="Standard 2 2 13 4" xfId="8063" xr:uid="{00000000-0005-0000-0000-0000FC280000}"/>
    <cellStyle name="Standard 2 2 13 5" xfId="8062" xr:uid="{00000000-0005-0000-0000-0000FD280000}"/>
    <cellStyle name="Standard 2 2 130" xfId="2562" xr:uid="{00000000-0005-0000-0000-0000FE280000}"/>
    <cellStyle name="Standard 2 2 130 2" xfId="4175" xr:uid="{00000000-0005-0000-0000-0000FF280000}"/>
    <cellStyle name="Standard 2 2 130 3" xfId="5827" xr:uid="{00000000-0005-0000-0000-000000290000}"/>
    <cellStyle name="Standard 2 2 131" xfId="2563" xr:uid="{00000000-0005-0000-0000-000001290000}"/>
    <cellStyle name="Standard 2 2 131 2" xfId="4176" xr:uid="{00000000-0005-0000-0000-000002290000}"/>
    <cellStyle name="Standard 2 2 131 3" xfId="5828" xr:uid="{00000000-0005-0000-0000-000003290000}"/>
    <cellStyle name="Standard 2 2 132" xfId="2564" xr:uid="{00000000-0005-0000-0000-000004290000}"/>
    <cellStyle name="Standard 2 2 132 2" xfId="4177" xr:uid="{00000000-0005-0000-0000-000005290000}"/>
    <cellStyle name="Standard 2 2 132 3" xfId="5829" xr:uid="{00000000-0005-0000-0000-000006290000}"/>
    <cellStyle name="Standard 2 2 133" xfId="2565" xr:uid="{00000000-0005-0000-0000-000007290000}"/>
    <cellStyle name="Standard 2 2 133 2" xfId="4178" xr:uid="{00000000-0005-0000-0000-000008290000}"/>
    <cellStyle name="Standard 2 2 133 3" xfId="5830" xr:uid="{00000000-0005-0000-0000-000009290000}"/>
    <cellStyle name="Standard 2 2 134" xfId="2566" xr:uid="{00000000-0005-0000-0000-00000A290000}"/>
    <cellStyle name="Standard 2 2 134 2" xfId="4179" xr:uid="{00000000-0005-0000-0000-00000B290000}"/>
    <cellStyle name="Standard 2 2 134 3" xfId="5831" xr:uid="{00000000-0005-0000-0000-00000C290000}"/>
    <cellStyle name="Standard 2 2 135" xfId="2567" xr:uid="{00000000-0005-0000-0000-00000D290000}"/>
    <cellStyle name="Standard 2 2 135 2" xfId="4180" xr:uid="{00000000-0005-0000-0000-00000E290000}"/>
    <cellStyle name="Standard 2 2 135 3" xfId="5832" xr:uid="{00000000-0005-0000-0000-00000F290000}"/>
    <cellStyle name="Standard 2 2 136" xfId="3569" xr:uid="{00000000-0005-0000-0000-000010290000}"/>
    <cellStyle name="Standard 2 2 137" xfId="5217" xr:uid="{00000000-0005-0000-0000-000011290000}"/>
    <cellStyle name="Standard 2 2 138" xfId="11130" xr:uid="{00000000-0005-0000-0000-000012290000}"/>
    <cellStyle name="Standard 2 2 138 2" xfId="13787" xr:uid="{00000000-0005-0000-0000-000013290000}"/>
    <cellStyle name="Standard 2 2 138 2 2" xfId="18977" xr:uid="{00000000-0005-0000-0000-000014290000}"/>
    <cellStyle name="Standard 2 2 138 2 2 2" xfId="29357" xr:uid="{00000000-0005-0000-0000-000015290000}"/>
    <cellStyle name="Standard 2 2 138 2 2 3" xfId="39737" xr:uid="{00000000-0005-0000-0000-000016290000}"/>
    <cellStyle name="Standard 2 2 138 2 3" xfId="24167" xr:uid="{00000000-0005-0000-0000-000017290000}"/>
    <cellStyle name="Standard 2 2 138 2 4" xfId="34547" xr:uid="{00000000-0005-0000-0000-000018290000}"/>
    <cellStyle name="Standard 2 2 138 3" xfId="16382" xr:uid="{00000000-0005-0000-0000-000019290000}"/>
    <cellStyle name="Standard 2 2 138 3 2" xfId="26762" xr:uid="{00000000-0005-0000-0000-00001A290000}"/>
    <cellStyle name="Standard 2 2 138 3 3" xfId="37142" xr:uid="{00000000-0005-0000-0000-00001B290000}"/>
    <cellStyle name="Standard 2 2 138 4" xfId="21572" xr:uid="{00000000-0005-0000-0000-00001C290000}"/>
    <cellStyle name="Standard 2 2 138 5" xfId="31952" xr:uid="{00000000-0005-0000-0000-00001D290000}"/>
    <cellStyle name="Standard 2 2 139" xfId="11261" xr:uid="{00000000-0005-0000-0000-00001E290000}"/>
    <cellStyle name="Standard 2 2 139 2" xfId="13884" xr:uid="{00000000-0005-0000-0000-00001F290000}"/>
    <cellStyle name="Standard 2 2 139 2 2" xfId="19074" xr:uid="{00000000-0005-0000-0000-000020290000}"/>
    <cellStyle name="Standard 2 2 139 2 2 2" xfId="29454" xr:uid="{00000000-0005-0000-0000-000021290000}"/>
    <cellStyle name="Standard 2 2 139 2 2 3" xfId="39834" xr:uid="{00000000-0005-0000-0000-000022290000}"/>
    <cellStyle name="Standard 2 2 139 2 3" xfId="24264" xr:uid="{00000000-0005-0000-0000-000023290000}"/>
    <cellStyle name="Standard 2 2 139 2 4" xfId="34644" xr:uid="{00000000-0005-0000-0000-000024290000}"/>
    <cellStyle name="Standard 2 2 139 3" xfId="16479" xr:uid="{00000000-0005-0000-0000-000025290000}"/>
    <cellStyle name="Standard 2 2 139 3 2" xfId="26859" xr:uid="{00000000-0005-0000-0000-000026290000}"/>
    <cellStyle name="Standard 2 2 139 3 3" xfId="37239" xr:uid="{00000000-0005-0000-0000-000027290000}"/>
    <cellStyle name="Standard 2 2 139 4" xfId="21669" xr:uid="{00000000-0005-0000-0000-000028290000}"/>
    <cellStyle name="Standard 2 2 139 5" xfId="32049" xr:uid="{00000000-0005-0000-0000-000029290000}"/>
    <cellStyle name="Standard 2 2 14" xfId="2568" xr:uid="{00000000-0005-0000-0000-00002A290000}"/>
    <cellStyle name="Standard 2 2 14 2" xfId="4181" xr:uid="{00000000-0005-0000-0000-00002B290000}"/>
    <cellStyle name="Standard 2 2 14 3" xfId="5833" xr:uid="{00000000-0005-0000-0000-00002C290000}"/>
    <cellStyle name="Standard 2 2 14 4" xfId="8065" xr:uid="{00000000-0005-0000-0000-00002D290000}"/>
    <cellStyle name="Standard 2 2 14 5" xfId="8064" xr:uid="{00000000-0005-0000-0000-00002E290000}"/>
    <cellStyle name="Standard 2 2 15" xfId="2569" xr:uid="{00000000-0005-0000-0000-00002F290000}"/>
    <cellStyle name="Standard 2 2 15 2" xfId="4182" xr:uid="{00000000-0005-0000-0000-000030290000}"/>
    <cellStyle name="Standard 2 2 15 3" xfId="5834" xr:uid="{00000000-0005-0000-0000-000031290000}"/>
    <cellStyle name="Standard 2 2 15 4" xfId="8067" xr:uid="{00000000-0005-0000-0000-000032290000}"/>
    <cellStyle name="Standard 2 2 15 5" xfId="8066" xr:uid="{00000000-0005-0000-0000-000033290000}"/>
    <cellStyle name="Standard 2 2 16" xfId="2570" xr:uid="{00000000-0005-0000-0000-000034290000}"/>
    <cellStyle name="Standard 2 2 16 2" xfId="4183" xr:uid="{00000000-0005-0000-0000-000035290000}"/>
    <cellStyle name="Standard 2 2 16 3" xfId="5835" xr:uid="{00000000-0005-0000-0000-000036290000}"/>
    <cellStyle name="Standard 2 2 16 4" xfId="8069" xr:uid="{00000000-0005-0000-0000-000037290000}"/>
    <cellStyle name="Standard 2 2 16 5" xfId="8068" xr:uid="{00000000-0005-0000-0000-000038290000}"/>
    <cellStyle name="Standard 2 2 17" xfId="2571" xr:uid="{00000000-0005-0000-0000-000039290000}"/>
    <cellStyle name="Standard 2 2 17 2" xfId="4184" xr:uid="{00000000-0005-0000-0000-00003A290000}"/>
    <cellStyle name="Standard 2 2 17 3" xfId="5836" xr:uid="{00000000-0005-0000-0000-00003B290000}"/>
    <cellStyle name="Standard 2 2 17 4" xfId="8071" xr:uid="{00000000-0005-0000-0000-00003C290000}"/>
    <cellStyle name="Standard 2 2 17 5" xfId="8070" xr:uid="{00000000-0005-0000-0000-00003D290000}"/>
    <cellStyle name="Standard 2 2 18" xfId="2572" xr:uid="{00000000-0005-0000-0000-00003E290000}"/>
    <cellStyle name="Standard 2 2 18 2" xfId="4185" xr:uid="{00000000-0005-0000-0000-00003F290000}"/>
    <cellStyle name="Standard 2 2 18 3" xfId="5837" xr:uid="{00000000-0005-0000-0000-000040290000}"/>
    <cellStyle name="Standard 2 2 18 4" xfId="8073" xr:uid="{00000000-0005-0000-0000-000041290000}"/>
    <cellStyle name="Standard 2 2 18 5" xfId="8072" xr:uid="{00000000-0005-0000-0000-000042290000}"/>
    <cellStyle name="Standard 2 2 19" xfId="2573" xr:uid="{00000000-0005-0000-0000-000043290000}"/>
    <cellStyle name="Standard 2 2 19 2" xfId="4186" xr:uid="{00000000-0005-0000-0000-000044290000}"/>
    <cellStyle name="Standard 2 2 19 3" xfId="5838" xr:uid="{00000000-0005-0000-0000-000045290000}"/>
    <cellStyle name="Standard 2 2 19 4" xfId="8075" xr:uid="{00000000-0005-0000-0000-000046290000}"/>
    <cellStyle name="Standard 2 2 19 5" xfId="8074" xr:uid="{00000000-0005-0000-0000-000047290000}"/>
    <cellStyle name="Standard 2 2 2" xfId="2574" xr:uid="{00000000-0005-0000-0000-000048290000}"/>
    <cellStyle name="Standard 2 2 2 10" xfId="2575" xr:uid="{00000000-0005-0000-0000-000049290000}"/>
    <cellStyle name="Standard 2 2 2 10 2" xfId="4188" xr:uid="{00000000-0005-0000-0000-00004A290000}"/>
    <cellStyle name="Standard 2 2 2 10 3" xfId="5840" xr:uid="{00000000-0005-0000-0000-00004B290000}"/>
    <cellStyle name="Standard 2 2 2 10 4" xfId="8078" xr:uid="{00000000-0005-0000-0000-00004C290000}"/>
    <cellStyle name="Standard 2 2 2 10 5" xfId="8077" xr:uid="{00000000-0005-0000-0000-00004D290000}"/>
    <cellStyle name="Standard 2 2 2 11" xfId="2576" xr:uid="{00000000-0005-0000-0000-00004E290000}"/>
    <cellStyle name="Standard 2 2 2 11 2" xfId="4189" xr:uid="{00000000-0005-0000-0000-00004F290000}"/>
    <cellStyle name="Standard 2 2 2 11 3" xfId="5841" xr:uid="{00000000-0005-0000-0000-000050290000}"/>
    <cellStyle name="Standard 2 2 2 11 4" xfId="8080" xr:uid="{00000000-0005-0000-0000-000051290000}"/>
    <cellStyle name="Standard 2 2 2 11 5" xfId="8079" xr:uid="{00000000-0005-0000-0000-000052290000}"/>
    <cellStyle name="Standard 2 2 2 12" xfId="2577" xr:uid="{00000000-0005-0000-0000-000053290000}"/>
    <cellStyle name="Standard 2 2 2 12 2" xfId="4190" xr:uid="{00000000-0005-0000-0000-000054290000}"/>
    <cellStyle name="Standard 2 2 2 12 3" xfId="5842" xr:uid="{00000000-0005-0000-0000-000055290000}"/>
    <cellStyle name="Standard 2 2 2 12 4" xfId="8082" xr:uid="{00000000-0005-0000-0000-000056290000}"/>
    <cellStyle name="Standard 2 2 2 12 5" xfId="8081" xr:uid="{00000000-0005-0000-0000-000057290000}"/>
    <cellStyle name="Standard 2 2 2 13" xfId="2578" xr:uid="{00000000-0005-0000-0000-000058290000}"/>
    <cellStyle name="Standard 2 2 2 13 2" xfId="4191" xr:uid="{00000000-0005-0000-0000-000059290000}"/>
    <cellStyle name="Standard 2 2 2 13 3" xfId="5843" xr:uid="{00000000-0005-0000-0000-00005A290000}"/>
    <cellStyle name="Standard 2 2 2 13 4" xfId="8084" xr:uid="{00000000-0005-0000-0000-00005B290000}"/>
    <cellStyle name="Standard 2 2 2 13 5" xfId="8083" xr:uid="{00000000-0005-0000-0000-00005C290000}"/>
    <cellStyle name="Standard 2 2 2 14" xfId="2579" xr:uid="{00000000-0005-0000-0000-00005D290000}"/>
    <cellStyle name="Standard 2 2 2 14 2" xfId="4192" xr:uid="{00000000-0005-0000-0000-00005E290000}"/>
    <cellStyle name="Standard 2 2 2 14 3" xfId="5844" xr:uid="{00000000-0005-0000-0000-00005F290000}"/>
    <cellStyle name="Standard 2 2 2 14 4" xfId="8086" xr:uid="{00000000-0005-0000-0000-000060290000}"/>
    <cellStyle name="Standard 2 2 2 14 5" xfId="8085" xr:uid="{00000000-0005-0000-0000-000061290000}"/>
    <cellStyle name="Standard 2 2 2 15" xfId="2580" xr:uid="{00000000-0005-0000-0000-000062290000}"/>
    <cellStyle name="Standard 2 2 2 15 2" xfId="4193" xr:uid="{00000000-0005-0000-0000-000063290000}"/>
    <cellStyle name="Standard 2 2 2 15 3" xfId="5845" xr:uid="{00000000-0005-0000-0000-000064290000}"/>
    <cellStyle name="Standard 2 2 2 15 4" xfId="8088" xr:uid="{00000000-0005-0000-0000-000065290000}"/>
    <cellStyle name="Standard 2 2 2 15 5" xfId="8087" xr:uid="{00000000-0005-0000-0000-000066290000}"/>
    <cellStyle name="Standard 2 2 2 16" xfId="2581" xr:uid="{00000000-0005-0000-0000-000067290000}"/>
    <cellStyle name="Standard 2 2 2 16 2" xfId="4194" xr:uid="{00000000-0005-0000-0000-000068290000}"/>
    <cellStyle name="Standard 2 2 2 16 3" xfId="5846" xr:uid="{00000000-0005-0000-0000-000069290000}"/>
    <cellStyle name="Standard 2 2 2 16 4" xfId="8090" xr:uid="{00000000-0005-0000-0000-00006A290000}"/>
    <cellStyle name="Standard 2 2 2 16 5" xfId="8089" xr:uid="{00000000-0005-0000-0000-00006B290000}"/>
    <cellStyle name="Standard 2 2 2 17" xfId="2582" xr:uid="{00000000-0005-0000-0000-00006C290000}"/>
    <cellStyle name="Standard 2 2 2 17 2" xfId="4195" xr:uid="{00000000-0005-0000-0000-00006D290000}"/>
    <cellStyle name="Standard 2 2 2 17 3" xfId="5847" xr:uid="{00000000-0005-0000-0000-00006E290000}"/>
    <cellStyle name="Standard 2 2 2 17 4" xfId="8092" xr:uid="{00000000-0005-0000-0000-00006F290000}"/>
    <cellStyle name="Standard 2 2 2 17 5" xfId="8091" xr:uid="{00000000-0005-0000-0000-000070290000}"/>
    <cellStyle name="Standard 2 2 2 18" xfId="2583" xr:uid="{00000000-0005-0000-0000-000071290000}"/>
    <cellStyle name="Standard 2 2 2 18 2" xfId="4196" xr:uid="{00000000-0005-0000-0000-000072290000}"/>
    <cellStyle name="Standard 2 2 2 18 3" xfId="5848" xr:uid="{00000000-0005-0000-0000-000073290000}"/>
    <cellStyle name="Standard 2 2 2 18 4" xfId="8094" xr:uid="{00000000-0005-0000-0000-000074290000}"/>
    <cellStyle name="Standard 2 2 2 18 5" xfId="8093" xr:uid="{00000000-0005-0000-0000-000075290000}"/>
    <cellStyle name="Standard 2 2 2 19" xfId="2584" xr:uid="{00000000-0005-0000-0000-000076290000}"/>
    <cellStyle name="Standard 2 2 2 19 2" xfId="4197" xr:uid="{00000000-0005-0000-0000-000077290000}"/>
    <cellStyle name="Standard 2 2 2 19 3" xfId="5849" xr:uid="{00000000-0005-0000-0000-000078290000}"/>
    <cellStyle name="Standard 2 2 2 19 4" xfId="8096" xr:uid="{00000000-0005-0000-0000-000079290000}"/>
    <cellStyle name="Standard 2 2 2 19 5" xfId="8095" xr:uid="{00000000-0005-0000-0000-00007A290000}"/>
    <cellStyle name="Standard 2 2 2 2" xfId="2585" xr:uid="{00000000-0005-0000-0000-00007B290000}"/>
    <cellStyle name="Standard 2 2 2 2 2" xfId="2586" xr:uid="{00000000-0005-0000-0000-00007C290000}"/>
    <cellStyle name="Standard 2 2 2 2 2 2" xfId="4199" xr:uid="{00000000-0005-0000-0000-00007D290000}"/>
    <cellStyle name="Standard 2 2 2 2 2 3" xfId="5851" xr:uid="{00000000-0005-0000-0000-00007E290000}"/>
    <cellStyle name="Standard 2 2 2 2 3" xfId="2587" xr:uid="{00000000-0005-0000-0000-00007F290000}"/>
    <cellStyle name="Standard 2 2 2 2 3 2" xfId="4200" xr:uid="{00000000-0005-0000-0000-000080290000}"/>
    <cellStyle name="Standard 2 2 2 2 3 3" xfId="5852" xr:uid="{00000000-0005-0000-0000-000081290000}"/>
    <cellStyle name="Standard 2 2 2 2 4" xfId="4198" xr:uid="{00000000-0005-0000-0000-000082290000}"/>
    <cellStyle name="Standard 2 2 2 2 5" xfId="5850" xr:uid="{00000000-0005-0000-0000-000083290000}"/>
    <cellStyle name="Standard 2 2 2 2 6" xfId="8097" xr:uid="{00000000-0005-0000-0000-000084290000}"/>
    <cellStyle name="Standard 2 2 2 20" xfId="2588" xr:uid="{00000000-0005-0000-0000-000085290000}"/>
    <cellStyle name="Standard 2 2 2 20 2" xfId="4201" xr:uid="{00000000-0005-0000-0000-000086290000}"/>
    <cellStyle name="Standard 2 2 2 20 3" xfId="5853" xr:uid="{00000000-0005-0000-0000-000087290000}"/>
    <cellStyle name="Standard 2 2 2 20 4" xfId="8099" xr:uid="{00000000-0005-0000-0000-000088290000}"/>
    <cellStyle name="Standard 2 2 2 20 5" xfId="8098" xr:uid="{00000000-0005-0000-0000-000089290000}"/>
    <cellStyle name="Standard 2 2 2 21" xfId="2589" xr:uid="{00000000-0005-0000-0000-00008A290000}"/>
    <cellStyle name="Standard 2 2 2 21 2" xfId="4202" xr:uid="{00000000-0005-0000-0000-00008B290000}"/>
    <cellStyle name="Standard 2 2 2 21 3" xfId="5854" xr:uid="{00000000-0005-0000-0000-00008C290000}"/>
    <cellStyle name="Standard 2 2 2 21 4" xfId="8101" xr:uid="{00000000-0005-0000-0000-00008D290000}"/>
    <cellStyle name="Standard 2 2 2 21 5" xfId="8100" xr:uid="{00000000-0005-0000-0000-00008E290000}"/>
    <cellStyle name="Standard 2 2 2 22" xfId="2590" xr:uid="{00000000-0005-0000-0000-00008F290000}"/>
    <cellStyle name="Standard 2 2 2 22 2" xfId="4203" xr:uid="{00000000-0005-0000-0000-000090290000}"/>
    <cellStyle name="Standard 2 2 2 22 3" xfId="5855" xr:uid="{00000000-0005-0000-0000-000091290000}"/>
    <cellStyle name="Standard 2 2 2 22 4" xfId="8103" xr:uid="{00000000-0005-0000-0000-000092290000}"/>
    <cellStyle name="Standard 2 2 2 22 5" xfId="8102" xr:uid="{00000000-0005-0000-0000-000093290000}"/>
    <cellStyle name="Standard 2 2 2 23" xfId="2591" xr:uid="{00000000-0005-0000-0000-000094290000}"/>
    <cellStyle name="Standard 2 2 2 23 2" xfId="4204" xr:uid="{00000000-0005-0000-0000-000095290000}"/>
    <cellStyle name="Standard 2 2 2 23 3" xfId="5856" xr:uid="{00000000-0005-0000-0000-000096290000}"/>
    <cellStyle name="Standard 2 2 2 23 4" xfId="8105" xr:uid="{00000000-0005-0000-0000-000097290000}"/>
    <cellStyle name="Standard 2 2 2 23 5" xfId="8104" xr:uid="{00000000-0005-0000-0000-000098290000}"/>
    <cellStyle name="Standard 2 2 2 24" xfId="2592" xr:uid="{00000000-0005-0000-0000-000099290000}"/>
    <cellStyle name="Standard 2 2 2 24 2" xfId="4205" xr:uid="{00000000-0005-0000-0000-00009A290000}"/>
    <cellStyle name="Standard 2 2 2 24 3" xfId="5857" xr:uid="{00000000-0005-0000-0000-00009B290000}"/>
    <cellStyle name="Standard 2 2 2 24 4" xfId="8107" xr:uid="{00000000-0005-0000-0000-00009C290000}"/>
    <cellStyle name="Standard 2 2 2 24 5" xfId="8106" xr:uid="{00000000-0005-0000-0000-00009D290000}"/>
    <cellStyle name="Standard 2 2 2 25" xfId="2593" xr:uid="{00000000-0005-0000-0000-00009E290000}"/>
    <cellStyle name="Standard 2 2 2 25 2" xfId="4206" xr:uid="{00000000-0005-0000-0000-00009F290000}"/>
    <cellStyle name="Standard 2 2 2 25 3" xfId="5858" xr:uid="{00000000-0005-0000-0000-0000A0290000}"/>
    <cellStyle name="Standard 2 2 2 25 4" xfId="8109" xr:uid="{00000000-0005-0000-0000-0000A1290000}"/>
    <cellStyle name="Standard 2 2 2 25 5" xfId="8108" xr:uid="{00000000-0005-0000-0000-0000A2290000}"/>
    <cellStyle name="Standard 2 2 2 26" xfId="2594" xr:uid="{00000000-0005-0000-0000-0000A3290000}"/>
    <cellStyle name="Standard 2 2 2 26 2" xfId="4207" xr:uid="{00000000-0005-0000-0000-0000A4290000}"/>
    <cellStyle name="Standard 2 2 2 26 3" xfId="5859" xr:uid="{00000000-0005-0000-0000-0000A5290000}"/>
    <cellStyle name="Standard 2 2 2 26 4" xfId="8111" xr:uid="{00000000-0005-0000-0000-0000A6290000}"/>
    <cellStyle name="Standard 2 2 2 26 5" xfId="8110" xr:uid="{00000000-0005-0000-0000-0000A7290000}"/>
    <cellStyle name="Standard 2 2 2 27" xfId="2595" xr:uid="{00000000-0005-0000-0000-0000A8290000}"/>
    <cellStyle name="Standard 2 2 2 27 2" xfId="4208" xr:uid="{00000000-0005-0000-0000-0000A9290000}"/>
    <cellStyle name="Standard 2 2 2 27 3" xfId="5860" xr:uid="{00000000-0005-0000-0000-0000AA290000}"/>
    <cellStyle name="Standard 2 2 2 27 4" xfId="8113" xr:uid="{00000000-0005-0000-0000-0000AB290000}"/>
    <cellStyle name="Standard 2 2 2 27 5" xfId="8112" xr:uid="{00000000-0005-0000-0000-0000AC290000}"/>
    <cellStyle name="Standard 2 2 2 28" xfId="2596" xr:uid="{00000000-0005-0000-0000-0000AD290000}"/>
    <cellStyle name="Standard 2 2 2 28 2" xfId="4209" xr:uid="{00000000-0005-0000-0000-0000AE290000}"/>
    <cellStyle name="Standard 2 2 2 28 3" xfId="5861" xr:uid="{00000000-0005-0000-0000-0000AF290000}"/>
    <cellStyle name="Standard 2 2 2 28 4" xfId="8115" xr:uid="{00000000-0005-0000-0000-0000B0290000}"/>
    <cellStyle name="Standard 2 2 2 28 5" xfId="8114" xr:uid="{00000000-0005-0000-0000-0000B1290000}"/>
    <cellStyle name="Standard 2 2 2 29" xfId="2597" xr:uid="{00000000-0005-0000-0000-0000B2290000}"/>
    <cellStyle name="Standard 2 2 2 29 2" xfId="4210" xr:uid="{00000000-0005-0000-0000-0000B3290000}"/>
    <cellStyle name="Standard 2 2 2 29 3" xfId="5862" xr:uid="{00000000-0005-0000-0000-0000B4290000}"/>
    <cellStyle name="Standard 2 2 2 29 4" xfId="8117" xr:uid="{00000000-0005-0000-0000-0000B5290000}"/>
    <cellStyle name="Standard 2 2 2 29 5" xfId="8116" xr:uid="{00000000-0005-0000-0000-0000B6290000}"/>
    <cellStyle name="Standard 2 2 2 3" xfId="2598" xr:uid="{00000000-0005-0000-0000-0000B7290000}"/>
    <cellStyle name="Standard 2 2 2 3 2" xfId="4211" xr:uid="{00000000-0005-0000-0000-0000B8290000}"/>
    <cellStyle name="Standard 2 2 2 3 3" xfId="5863" xr:uid="{00000000-0005-0000-0000-0000B9290000}"/>
    <cellStyle name="Standard 2 2 2 3 4" xfId="8119" xr:uid="{00000000-0005-0000-0000-0000BA290000}"/>
    <cellStyle name="Standard 2 2 2 3 5" xfId="8118" xr:uid="{00000000-0005-0000-0000-0000BB290000}"/>
    <cellStyle name="Standard 2 2 2 30" xfId="2599" xr:uid="{00000000-0005-0000-0000-0000BC290000}"/>
    <cellStyle name="Standard 2 2 2 30 2" xfId="4212" xr:uid="{00000000-0005-0000-0000-0000BD290000}"/>
    <cellStyle name="Standard 2 2 2 30 3" xfId="5864" xr:uid="{00000000-0005-0000-0000-0000BE290000}"/>
    <cellStyle name="Standard 2 2 2 30 4" xfId="8121" xr:uid="{00000000-0005-0000-0000-0000BF290000}"/>
    <cellStyle name="Standard 2 2 2 30 5" xfId="8120" xr:uid="{00000000-0005-0000-0000-0000C0290000}"/>
    <cellStyle name="Standard 2 2 2 31" xfId="2600" xr:uid="{00000000-0005-0000-0000-0000C1290000}"/>
    <cellStyle name="Standard 2 2 2 31 2" xfId="4213" xr:uid="{00000000-0005-0000-0000-0000C2290000}"/>
    <cellStyle name="Standard 2 2 2 31 3" xfId="5865" xr:uid="{00000000-0005-0000-0000-0000C3290000}"/>
    <cellStyle name="Standard 2 2 2 31 4" xfId="8123" xr:uid="{00000000-0005-0000-0000-0000C4290000}"/>
    <cellStyle name="Standard 2 2 2 31 5" xfId="8122" xr:uid="{00000000-0005-0000-0000-0000C5290000}"/>
    <cellStyle name="Standard 2 2 2 32" xfId="2601" xr:uid="{00000000-0005-0000-0000-0000C6290000}"/>
    <cellStyle name="Standard 2 2 2 32 2" xfId="4214" xr:uid="{00000000-0005-0000-0000-0000C7290000}"/>
    <cellStyle name="Standard 2 2 2 32 3" xfId="5866" xr:uid="{00000000-0005-0000-0000-0000C8290000}"/>
    <cellStyle name="Standard 2 2 2 32 4" xfId="8125" xr:uid="{00000000-0005-0000-0000-0000C9290000}"/>
    <cellStyle name="Standard 2 2 2 32 5" xfId="8124" xr:uid="{00000000-0005-0000-0000-0000CA290000}"/>
    <cellStyle name="Standard 2 2 2 33" xfId="2602" xr:uid="{00000000-0005-0000-0000-0000CB290000}"/>
    <cellStyle name="Standard 2 2 2 33 2" xfId="4215" xr:uid="{00000000-0005-0000-0000-0000CC290000}"/>
    <cellStyle name="Standard 2 2 2 33 3" xfId="5867" xr:uid="{00000000-0005-0000-0000-0000CD290000}"/>
    <cellStyle name="Standard 2 2 2 33 4" xfId="8127" xr:uid="{00000000-0005-0000-0000-0000CE290000}"/>
    <cellStyle name="Standard 2 2 2 33 5" xfId="8126" xr:uid="{00000000-0005-0000-0000-0000CF290000}"/>
    <cellStyle name="Standard 2 2 2 34" xfId="2603" xr:uid="{00000000-0005-0000-0000-0000D0290000}"/>
    <cellStyle name="Standard 2 2 2 34 2" xfId="4216" xr:uid="{00000000-0005-0000-0000-0000D1290000}"/>
    <cellStyle name="Standard 2 2 2 34 3" xfId="5868" xr:uid="{00000000-0005-0000-0000-0000D2290000}"/>
    <cellStyle name="Standard 2 2 2 34 4" xfId="8129" xr:uid="{00000000-0005-0000-0000-0000D3290000}"/>
    <cellStyle name="Standard 2 2 2 34 5" xfId="8128" xr:uid="{00000000-0005-0000-0000-0000D4290000}"/>
    <cellStyle name="Standard 2 2 2 35" xfId="2604" xr:uid="{00000000-0005-0000-0000-0000D5290000}"/>
    <cellStyle name="Standard 2 2 2 35 2" xfId="4217" xr:uid="{00000000-0005-0000-0000-0000D6290000}"/>
    <cellStyle name="Standard 2 2 2 35 3" xfId="5869" xr:uid="{00000000-0005-0000-0000-0000D7290000}"/>
    <cellStyle name="Standard 2 2 2 35 4" xfId="8131" xr:uid="{00000000-0005-0000-0000-0000D8290000}"/>
    <cellStyle name="Standard 2 2 2 35 5" xfId="8130" xr:uid="{00000000-0005-0000-0000-0000D9290000}"/>
    <cellStyle name="Standard 2 2 2 36" xfId="2605" xr:uid="{00000000-0005-0000-0000-0000DA290000}"/>
    <cellStyle name="Standard 2 2 2 36 2" xfId="4218" xr:uid="{00000000-0005-0000-0000-0000DB290000}"/>
    <cellStyle name="Standard 2 2 2 36 3" xfId="5870" xr:uid="{00000000-0005-0000-0000-0000DC290000}"/>
    <cellStyle name="Standard 2 2 2 36 4" xfId="8133" xr:uid="{00000000-0005-0000-0000-0000DD290000}"/>
    <cellStyle name="Standard 2 2 2 36 5" xfId="8132" xr:uid="{00000000-0005-0000-0000-0000DE290000}"/>
    <cellStyle name="Standard 2 2 2 37" xfId="2606" xr:uid="{00000000-0005-0000-0000-0000DF290000}"/>
    <cellStyle name="Standard 2 2 2 37 2" xfId="4219" xr:uid="{00000000-0005-0000-0000-0000E0290000}"/>
    <cellStyle name="Standard 2 2 2 37 3" xfId="5871" xr:uid="{00000000-0005-0000-0000-0000E1290000}"/>
    <cellStyle name="Standard 2 2 2 37 4" xfId="8135" xr:uid="{00000000-0005-0000-0000-0000E2290000}"/>
    <cellStyle name="Standard 2 2 2 37 5" xfId="8134" xr:uid="{00000000-0005-0000-0000-0000E3290000}"/>
    <cellStyle name="Standard 2 2 2 38" xfId="2607" xr:uid="{00000000-0005-0000-0000-0000E4290000}"/>
    <cellStyle name="Standard 2 2 2 38 2" xfId="4220" xr:uid="{00000000-0005-0000-0000-0000E5290000}"/>
    <cellStyle name="Standard 2 2 2 38 3" xfId="5872" xr:uid="{00000000-0005-0000-0000-0000E6290000}"/>
    <cellStyle name="Standard 2 2 2 38 4" xfId="8137" xr:uid="{00000000-0005-0000-0000-0000E7290000}"/>
    <cellStyle name="Standard 2 2 2 38 5" xfId="8136" xr:uid="{00000000-0005-0000-0000-0000E8290000}"/>
    <cellStyle name="Standard 2 2 2 39" xfId="2608" xr:uid="{00000000-0005-0000-0000-0000E9290000}"/>
    <cellStyle name="Standard 2 2 2 39 2" xfId="4221" xr:uid="{00000000-0005-0000-0000-0000EA290000}"/>
    <cellStyle name="Standard 2 2 2 39 3" xfId="5873" xr:uid="{00000000-0005-0000-0000-0000EB290000}"/>
    <cellStyle name="Standard 2 2 2 39 4" xfId="8139" xr:uid="{00000000-0005-0000-0000-0000EC290000}"/>
    <cellStyle name="Standard 2 2 2 39 5" xfId="8138" xr:uid="{00000000-0005-0000-0000-0000ED290000}"/>
    <cellStyle name="Standard 2 2 2 4" xfId="2609" xr:uid="{00000000-0005-0000-0000-0000EE290000}"/>
    <cellStyle name="Standard 2 2 2 4 2" xfId="4222" xr:uid="{00000000-0005-0000-0000-0000EF290000}"/>
    <cellStyle name="Standard 2 2 2 4 3" xfId="5874" xr:uid="{00000000-0005-0000-0000-0000F0290000}"/>
    <cellStyle name="Standard 2 2 2 4 4" xfId="8141" xr:uid="{00000000-0005-0000-0000-0000F1290000}"/>
    <cellStyle name="Standard 2 2 2 4 5" xfId="8140" xr:uid="{00000000-0005-0000-0000-0000F2290000}"/>
    <cellStyle name="Standard 2 2 2 40" xfId="2610" xr:uid="{00000000-0005-0000-0000-0000F3290000}"/>
    <cellStyle name="Standard 2 2 2 40 2" xfId="4223" xr:uid="{00000000-0005-0000-0000-0000F4290000}"/>
    <cellStyle name="Standard 2 2 2 40 3" xfId="5875" xr:uid="{00000000-0005-0000-0000-0000F5290000}"/>
    <cellStyle name="Standard 2 2 2 40 4" xfId="8143" xr:uid="{00000000-0005-0000-0000-0000F6290000}"/>
    <cellStyle name="Standard 2 2 2 40 5" xfId="8142" xr:uid="{00000000-0005-0000-0000-0000F7290000}"/>
    <cellStyle name="Standard 2 2 2 41" xfId="2611" xr:uid="{00000000-0005-0000-0000-0000F8290000}"/>
    <cellStyle name="Standard 2 2 2 41 2" xfId="4224" xr:uid="{00000000-0005-0000-0000-0000F9290000}"/>
    <cellStyle name="Standard 2 2 2 41 3" xfId="5876" xr:uid="{00000000-0005-0000-0000-0000FA290000}"/>
    <cellStyle name="Standard 2 2 2 41 4" xfId="8145" xr:uid="{00000000-0005-0000-0000-0000FB290000}"/>
    <cellStyle name="Standard 2 2 2 41 5" xfId="8144" xr:uid="{00000000-0005-0000-0000-0000FC290000}"/>
    <cellStyle name="Standard 2 2 2 42" xfId="2612" xr:uid="{00000000-0005-0000-0000-0000FD290000}"/>
    <cellStyle name="Standard 2 2 2 42 2" xfId="4225" xr:uid="{00000000-0005-0000-0000-0000FE290000}"/>
    <cellStyle name="Standard 2 2 2 42 3" xfId="5877" xr:uid="{00000000-0005-0000-0000-0000FF290000}"/>
    <cellStyle name="Standard 2 2 2 42 4" xfId="8147" xr:uid="{00000000-0005-0000-0000-0000002A0000}"/>
    <cellStyle name="Standard 2 2 2 42 5" xfId="8146" xr:uid="{00000000-0005-0000-0000-0000012A0000}"/>
    <cellStyle name="Standard 2 2 2 43" xfId="2613" xr:uid="{00000000-0005-0000-0000-0000022A0000}"/>
    <cellStyle name="Standard 2 2 2 43 2" xfId="4226" xr:uid="{00000000-0005-0000-0000-0000032A0000}"/>
    <cellStyle name="Standard 2 2 2 43 3" xfId="5878" xr:uid="{00000000-0005-0000-0000-0000042A0000}"/>
    <cellStyle name="Standard 2 2 2 43 4" xfId="8149" xr:uid="{00000000-0005-0000-0000-0000052A0000}"/>
    <cellStyle name="Standard 2 2 2 43 5" xfId="8148" xr:uid="{00000000-0005-0000-0000-0000062A0000}"/>
    <cellStyle name="Standard 2 2 2 44" xfId="2614" xr:uid="{00000000-0005-0000-0000-0000072A0000}"/>
    <cellStyle name="Standard 2 2 2 44 2" xfId="4227" xr:uid="{00000000-0005-0000-0000-0000082A0000}"/>
    <cellStyle name="Standard 2 2 2 44 3" xfId="5879" xr:uid="{00000000-0005-0000-0000-0000092A0000}"/>
    <cellStyle name="Standard 2 2 2 44 4" xfId="8151" xr:uid="{00000000-0005-0000-0000-00000A2A0000}"/>
    <cellStyle name="Standard 2 2 2 44 5" xfId="8150" xr:uid="{00000000-0005-0000-0000-00000B2A0000}"/>
    <cellStyle name="Standard 2 2 2 45" xfId="2615" xr:uid="{00000000-0005-0000-0000-00000C2A0000}"/>
    <cellStyle name="Standard 2 2 2 45 2" xfId="4228" xr:uid="{00000000-0005-0000-0000-00000D2A0000}"/>
    <cellStyle name="Standard 2 2 2 45 3" xfId="5880" xr:uid="{00000000-0005-0000-0000-00000E2A0000}"/>
    <cellStyle name="Standard 2 2 2 45 4" xfId="8153" xr:uid="{00000000-0005-0000-0000-00000F2A0000}"/>
    <cellStyle name="Standard 2 2 2 45 5" xfId="8152" xr:uid="{00000000-0005-0000-0000-0000102A0000}"/>
    <cellStyle name="Standard 2 2 2 46" xfId="2616" xr:uid="{00000000-0005-0000-0000-0000112A0000}"/>
    <cellStyle name="Standard 2 2 2 46 2" xfId="4229" xr:uid="{00000000-0005-0000-0000-0000122A0000}"/>
    <cellStyle name="Standard 2 2 2 46 3" xfId="5881" xr:uid="{00000000-0005-0000-0000-0000132A0000}"/>
    <cellStyle name="Standard 2 2 2 46 4" xfId="8155" xr:uid="{00000000-0005-0000-0000-0000142A0000}"/>
    <cellStyle name="Standard 2 2 2 46 5" xfId="8154" xr:uid="{00000000-0005-0000-0000-0000152A0000}"/>
    <cellStyle name="Standard 2 2 2 47" xfId="2617" xr:uid="{00000000-0005-0000-0000-0000162A0000}"/>
    <cellStyle name="Standard 2 2 2 47 2" xfId="4230" xr:uid="{00000000-0005-0000-0000-0000172A0000}"/>
    <cellStyle name="Standard 2 2 2 47 3" xfId="5882" xr:uid="{00000000-0005-0000-0000-0000182A0000}"/>
    <cellStyle name="Standard 2 2 2 47 4" xfId="8157" xr:uid="{00000000-0005-0000-0000-0000192A0000}"/>
    <cellStyle name="Standard 2 2 2 47 5" xfId="8156" xr:uid="{00000000-0005-0000-0000-00001A2A0000}"/>
    <cellStyle name="Standard 2 2 2 48" xfId="2618" xr:uid="{00000000-0005-0000-0000-00001B2A0000}"/>
    <cellStyle name="Standard 2 2 2 48 2" xfId="4231" xr:uid="{00000000-0005-0000-0000-00001C2A0000}"/>
    <cellStyle name="Standard 2 2 2 48 3" xfId="5883" xr:uid="{00000000-0005-0000-0000-00001D2A0000}"/>
    <cellStyle name="Standard 2 2 2 48 4" xfId="8159" xr:uid="{00000000-0005-0000-0000-00001E2A0000}"/>
    <cellStyle name="Standard 2 2 2 48 5" xfId="8158" xr:uid="{00000000-0005-0000-0000-00001F2A0000}"/>
    <cellStyle name="Standard 2 2 2 49" xfId="2619" xr:uid="{00000000-0005-0000-0000-0000202A0000}"/>
    <cellStyle name="Standard 2 2 2 49 2" xfId="4232" xr:uid="{00000000-0005-0000-0000-0000212A0000}"/>
    <cellStyle name="Standard 2 2 2 49 3" xfId="5884" xr:uid="{00000000-0005-0000-0000-0000222A0000}"/>
    <cellStyle name="Standard 2 2 2 49 4" xfId="8161" xr:uid="{00000000-0005-0000-0000-0000232A0000}"/>
    <cellStyle name="Standard 2 2 2 49 5" xfId="8160" xr:uid="{00000000-0005-0000-0000-0000242A0000}"/>
    <cellStyle name="Standard 2 2 2 5" xfId="2620" xr:uid="{00000000-0005-0000-0000-0000252A0000}"/>
    <cellStyle name="Standard 2 2 2 5 2" xfId="4233" xr:uid="{00000000-0005-0000-0000-0000262A0000}"/>
    <cellStyle name="Standard 2 2 2 5 3" xfId="5885" xr:uid="{00000000-0005-0000-0000-0000272A0000}"/>
    <cellStyle name="Standard 2 2 2 5 4" xfId="8163" xr:uid="{00000000-0005-0000-0000-0000282A0000}"/>
    <cellStyle name="Standard 2 2 2 5 5" xfId="8162" xr:uid="{00000000-0005-0000-0000-0000292A0000}"/>
    <cellStyle name="Standard 2 2 2 50" xfId="2621" xr:uid="{00000000-0005-0000-0000-00002A2A0000}"/>
    <cellStyle name="Standard 2 2 2 50 2" xfId="4234" xr:uid="{00000000-0005-0000-0000-00002B2A0000}"/>
    <cellStyle name="Standard 2 2 2 50 3" xfId="5886" xr:uid="{00000000-0005-0000-0000-00002C2A0000}"/>
    <cellStyle name="Standard 2 2 2 50 4" xfId="8165" xr:uid="{00000000-0005-0000-0000-00002D2A0000}"/>
    <cellStyle name="Standard 2 2 2 50 5" xfId="8164" xr:uid="{00000000-0005-0000-0000-00002E2A0000}"/>
    <cellStyle name="Standard 2 2 2 51" xfId="2622" xr:uid="{00000000-0005-0000-0000-00002F2A0000}"/>
    <cellStyle name="Standard 2 2 2 51 2" xfId="4235" xr:uid="{00000000-0005-0000-0000-0000302A0000}"/>
    <cellStyle name="Standard 2 2 2 51 3" xfId="5887" xr:uid="{00000000-0005-0000-0000-0000312A0000}"/>
    <cellStyle name="Standard 2 2 2 51 4" xfId="8167" xr:uid="{00000000-0005-0000-0000-0000322A0000}"/>
    <cellStyle name="Standard 2 2 2 51 5" xfId="8166" xr:uid="{00000000-0005-0000-0000-0000332A0000}"/>
    <cellStyle name="Standard 2 2 2 52" xfId="2623" xr:uid="{00000000-0005-0000-0000-0000342A0000}"/>
    <cellStyle name="Standard 2 2 2 52 2" xfId="4236" xr:uid="{00000000-0005-0000-0000-0000352A0000}"/>
    <cellStyle name="Standard 2 2 2 52 3" xfId="5888" xr:uid="{00000000-0005-0000-0000-0000362A0000}"/>
    <cellStyle name="Standard 2 2 2 52 4" xfId="8169" xr:uid="{00000000-0005-0000-0000-0000372A0000}"/>
    <cellStyle name="Standard 2 2 2 52 5" xfId="8168" xr:uid="{00000000-0005-0000-0000-0000382A0000}"/>
    <cellStyle name="Standard 2 2 2 53" xfId="2624" xr:uid="{00000000-0005-0000-0000-0000392A0000}"/>
    <cellStyle name="Standard 2 2 2 53 2" xfId="4237" xr:uid="{00000000-0005-0000-0000-00003A2A0000}"/>
    <cellStyle name="Standard 2 2 2 53 3" xfId="5889" xr:uid="{00000000-0005-0000-0000-00003B2A0000}"/>
    <cellStyle name="Standard 2 2 2 53 4" xfId="8171" xr:uid="{00000000-0005-0000-0000-00003C2A0000}"/>
    <cellStyle name="Standard 2 2 2 53 5" xfId="8170" xr:uid="{00000000-0005-0000-0000-00003D2A0000}"/>
    <cellStyle name="Standard 2 2 2 54" xfId="2625" xr:uid="{00000000-0005-0000-0000-00003E2A0000}"/>
    <cellStyle name="Standard 2 2 2 54 2" xfId="4238" xr:uid="{00000000-0005-0000-0000-00003F2A0000}"/>
    <cellStyle name="Standard 2 2 2 54 3" xfId="5890" xr:uid="{00000000-0005-0000-0000-0000402A0000}"/>
    <cellStyle name="Standard 2 2 2 54 4" xfId="8173" xr:uid="{00000000-0005-0000-0000-0000412A0000}"/>
    <cellStyle name="Standard 2 2 2 54 5" xfId="8172" xr:uid="{00000000-0005-0000-0000-0000422A0000}"/>
    <cellStyle name="Standard 2 2 2 55" xfId="2626" xr:uid="{00000000-0005-0000-0000-0000432A0000}"/>
    <cellStyle name="Standard 2 2 2 55 2" xfId="4239" xr:uid="{00000000-0005-0000-0000-0000442A0000}"/>
    <cellStyle name="Standard 2 2 2 55 3" xfId="5891" xr:uid="{00000000-0005-0000-0000-0000452A0000}"/>
    <cellStyle name="Standard 2 2 2 55 4" xfId="8175" xr:uid="{00000000-0005-0000-0000-0000462A0000}"/>
    <cellStyle name="Standard 2 2 2 55 5" xfId="8174" xr:uid="{00000000-0005-0000-0000-0000472A0000}"/>
    <cellStyle name="Standard 2 2 2 56" xfId="58" xr:uid="{00000000-0005-0000-0000-0000482A0000}"/>
    <cellStyle name="Standard 2 2 2 56 2" xfId="4240" xr:uid="{00000000-0005-0000-0000-0000492A0000}"/>
    <cellStyle name="Standard 2 2 2 56 3" xfId="5892" xr:uid="{00000000-0005-0000-0000-00004A2A0000}"/>
    <cellStyle name="Standard 2 2 2 57" xfId="2627" xr:uid="{00000000-0005-0000-0000-00004B2A0000}"/>
    <cellStyle name="Standard 2 2 2 57 2" xfId="4241" xr:uid="{00000000-0005-0000-0000-00004C2A0000}"/>
    <cellStyle name="Standard 2 2 2 57 3" xfId="5893" xr:uid="{00000000-0005-0000-0000-00004D2A0000}"/>
    <cellStyle name="Standard 2 2 2 57 4" xfId="8177" xr:uid="{00000000-0005-0000-0000-00004E2A0000}"/>
    <cellStyle name="Standard 2 2 2 57 5" xfId="8176" xr:uid="{00000000-0005-0000-0000-00004F2A0000}"/>
    <cellStyle name="Standard 2 2 2 58" xfId="2628" xr:uid="{00000000-0005-0000-0000-0000502A0000}"/>
    <cellStyle name="Standard 2 2 2 58 2" xfId="4242" xr:uid="{00000000-0005-0000-0000-0000512A0000}"/>
    <cellStyle name="Standard 2 2 2 58 3" xfId="5894" xr:uid="{00000000-0005-0000-0000-0000522A0000}"/>
    <cellStyle name="Standard 2 2 2 59" xfId="2629" xr:uid="{00000000-0005-0000-0000-0000532A0000}"/>
    <cellStyle name="Standard 2 2 2 59 2" xfId="4243" xr:uid="{00000000-0005-0000-0000-0000542A0000}"/>
    <cellStyle name="Standard 2 2 2 59 3" xfId="5895" xr:uid="{00000000-0005-0000-0000-0000552A0000}"/>
    <cellStyle name="Standard 2 2 2 6" xfId="2630" xr:uid="{00000000-0005-0000-0000-0000562A0000}"/>
    <cellStyle name="Standard 2 2 2 6 2" xfId="4244" xr:uid="{00000000-0005-0000-0000-0000572A0000}"/>
    <cellStyle name="Standard 2 2 2 6 3" xfId="5896" xr:uid="{00000000-0005-0000-0000-0000582A0000}"/>
    <cellStyle name="Standard 2 2 2 6 4" xfId="8179" xr:uid="{00000000-0005-0000-0000-0000592A0000}"/>
    <cellStyle name="Standard 2 2 2 6 5" xfId="8178" xr:uid="{00000000-0005-0000-0000-00005A2A0000}"/>
    <cellStyle name="Standard 2 2 2 60" xfId="2631" xr:uid="{00000000-0005-0000-0000-00005B2A0000}"/>
    <cellStyle name="Standard 2 2 2 60 2" xfId="4245" xr:uid="{00000000-0005-0000-0000-00005C2A0000}"/>
    <cellStyle name="Standard 2 2 2 60 3" xfId="5897" xr:uid="{00000000-0005-0000-0000-00005D2A0000}"/>
    <cellStyle name="Standard 2 2 2 61" xfId="2632" xr:uid="{00000000-0005-0000-0000-00005E2A0000}"/>
    <cellStyle name="Standard 2 2 2 61 10" xfId="29597" xr:uid="{00000000-0005-0000-0000-00005F2A0000}"/>
    <cellStyle name="Standard 2 2 2 61 2" xfId="4246" xr:uid="{00000000-0005-0000-0000-0000602A0000}"/>
    <cellStyle name="Standard 2 2 2 61 2 2" xfId="8182" xr:uid="{00000000-0005-0000-0000-0000612A0000}"/>
    <cellStyle name="Standard 2 2 2 61 2 2 2" xfId="8183" xr:uid="{00000000-0005-0000-0000-0000622A0000}"/>
    <cellStyle name="Standard 2 2 2 61 2 2 2 2" xfId="12242" xr:uid="{00000000-0005-0000-0000-0000632A0000}"/>
    <cellStyle name="Standard 2 2 2 61 2 2 2 2 2" xfId="17432" xr:uid="{00000000-0005-0000-0000-0000642A0000}"/>
    <cellStyle name="Standard 2 2 2 61 2 2 2 2 2 2" xfId="27812" xr:uid="{00000000-0005-0000-0000-0000652A0000}"/>
    <cellStyle name="Standard 2 2 2 61 2 2 2 2 2 3" xfId="38192" xr:uid="{00000000-0005-0000-0000-0000662A0000}"/>
    <cellStyle name="Standard 2 2 2 61 2 2 2 2 3" xfId="22622" xr:uid="{00000000-0005-0000-0000-0000672A0000}"/>
    <cellStyle name="Standard 2 2 2 61 2 2 2 2 4" xfId="33002" xr:uid="{00000000-0005-0000-0000-0000682A0000}"/>
    <cellStyle name="Standard 2 2 2 61 2 2 2 3" xfId="14837" xr:uid="{00000000-0005-0000-0000-0000692A0000}"/>
    <cellStyle name="Standard 2 2 2 61 2 2 2 3 2" xfId="25217" xr:uid="{00000000-0005-0000-0000-00006A2A0000}"/>
    <cellStyle name="Standard 2 2 2 61 2 2 2 3 3" xfId="35597" xr:uid="{00000000-0005-0000-0000-00006B2A0000}"/>
    <cellStyle name="Standard 2 2 2 61 2 2 2 4" xfId="20027" xr:uid="{00000000-0005-0000-0000-00006C2A0000}"/>
    <cellStyle name="Standard 2 2 2 61 2 2 2 5" xfId="30407" xr:uid="{00000000-0005-0000-0000-00006D2A0000}"/>
    <cellStyle name="Standard 2 2 2 61 2 2 3" xfId="12241" xr:uid="{00000000-0005-0000-0000-00006E2A0000}"/>
    <cellStyle name="Standard 2 2 2 61 2 2 3 2" xfId="17431" xr:uid="{00000000-0005-0000-0000-00006F2A0000}"/>
    <cellStyle name="Standard 2 2 2 61 2 2 3 2 2" xfId="27811" xr:uid="{00000000-0005-0000-0000-0000702A0000}"/>
    <cellStyle name="Standard 2 2 2 61 2 2 3 2 3" xfId="38191" xr:uid="{00000000-0005-0000-0000-0000712A0000}"/>
    <cellStyle name="Standard 2 2 2 61 2 2 3 3" xfId="22621" xr:uid="{00000000-0005-0000-0000-0000722A0000}"/>
    <cellStyle name="Standard 2 2 2 61 2 2 3 4" xfId="33001" xr:uid="{00000000-0005-0000-0000-0000732A0000}"/>
    <cellStyle name="Standard 2 2 2 61 2 2 4" xfId="14836" xr:uid="{00000000-0005-0000-0000-0000742A0000}"/>
    <cellStyle name="Standard 2 2 2 61 2 2 4 2" xfId="25216" xr:uid="{00000000-0005-0000-0000-0000752A0000}"/>
    <cellStyle name="Standard 2 2 2 61 2 2 4 3" xfId="35596" xr:uid="{00000000-0005-0000-0000-0000762A0000}"/>
    <cellStyle name="Standard 2 2 2 61 2 2 5" xfId="20026" xr:uid="{00000000-0005-0000-0000-0000772A0000}"/>
    <cellStyle name="Standard 2 2 2 61 2 2 6" xfId="30406" xr:uid="{00000000-0005-0000-0000-0000782A0000}"/>
    <cellStyle name="Standard 2 2 2 61 2 3" xfId="8184" xr:uid="{00000000-0005-0000-0000-0000792A0000}"/>
    <cellStyle name="Standard 2 2 2 61 2 3 2" xfId="12243" xr:uid="{00000000-0005-0000-0000-00007A2A0000}"/>
    <cellStyle name="Standard 2 2 2 61 2 3 2 2" xfId="17433" xr:uid="{00000000-0005-0000-0000-00007B2A0000}"/>
    <cellStyle name="Standard 2 2 2 61 2 3 2 2 2" xfId="27813" xr:uid="{00000000-0005-0000-0000-00007C2A0000}"/>
    <cellStyle name="Standard 2 2 2 61 2 3 2 2 3" xfId="38193" xr:uid="{00000000-0005-0000-0000-00007D2A0000}"/>
    <cellStyle name="Standard 2 2 2 61 2 3 2 3" xfId="22623" xr:uid="{00000000-0005-0000-0000-00007E2A0000}"/>
    <cellStyle name="Standard 2 2 2 61 2 3 2 4" xfId="33003" xr:uid="{00000000-0005-0000-0000-00007F2A0000}"/>
    <cellStyle name="Standard 2 2 2 61 2 3 3" xfId="14838" xr:uid="{00000000-0005-0000-0000-0000802A0000}"/>
    <cellStyle name="Standard 2 2 2 61 2 3 3 2" xfId="25218" xr:uid="{00000000-0005-0000-0000-0000812A0000}"/>
    <cellStyle name="Standard 2 2 2 61 2 3 3 3" xfId="35598" xr:uid="{00000000-0005-0000-0000-0000822A0000}"/>
    <cellStyle name="Standard 2 2 2 61 2 3 4" xfId="20028" xr:uid="{00000000-0005-0000-0000-0000832A0000}"/>
    <cellStyle name="Standard 2 2 2 61 2 3 5" xfId="30408" xr:uid="{00000000-0005-0000-0000-0000842A0000}"/>
    <cellStyle name="Standard 2 2 2 61 2 4" xfId="8181" xr:uid="{00000000-0005-0000-0000-0000852A0000}"/>
    <cellStyle name="Standard 2 2 2 61 2 4 2" xfId="12240" xr:uid="{00000000-0005-0000-0000-0000862A0000}"/>
    <cellStyle name="Standard 2 2 2 61 2 4 2 2" xfId="17430" xr:uid="{00000000-0005-0000-0000-0000872A0000}"/>
    <cellStyle name="Standard 2 2 2 61 2 4 2 2 2" xfId="27810" xr:uid="{00000000-0005-0000-0000-0000882A0000}"/>
    <cellStyle name="Standard 2 2 2 61 2 4 2 2 3" xfId="38190" xr:uid="{00000000-0005-0000-0000-0000892A0000}"/>
    <cellStyle name="Standard 2 2 2 61 2 4 2 3" xfId="22620" xr:uid="{00000000-0005-0000-0000-00008A2A0000}"/>
    <cellStyle name="Standard 2 2 2 61 2 4 2 4" xfId="33000" xr:uid="{00000000-0005-0000-0000-00008B2A0000}"/>
    <cellStyle name="Standard 2 2 2 61 2 4 3" xfId="14835" xr:uid="{00000000-0005-0000-0000-00008C2A0000}"/>
    <cellStyle name="Standard 2 2 2 61 2 4 3 2" xfId="25215" xr:uid="{00000000-0005-0000-0000-00008D2A0000}"/>
    <cellStyle name="Standard 2 2 2 61 2 4 3 3" xfId="35595" xr:uid="{00000000-0005-0000-0000-00008E2A0000}"/>
    <cellStyle name="Standard 2 2 2 61 2 4 4" xfId="20025" xr:uid="{00000000-0005-0000-0000-00008F2A0000}"/>
    <cellStyle name="Standard 2 2 2 61 2 4 5" xfId="30405" xr:uid="{00000000-0005-0000-0000-0000902A0000}"/>
    <cellStyle name="Standard 2 2 2 61 2 5" xfId="11586" xr:uid="{00000000-0005-0000-0000-0000912A0000}"/>
    <cellStyle name="Standard 2 2 2 61 2 5 2" xfId="16776" xr:uid="{00000000-0005-0000-0000-0000922A0000}"/>
    <cellStyle name="Standard 2 2 2 61 2 5 2 2" xfId="27156" xr:uid="{00000000-0005-0000-0000-0000932A0000}"/>
    <cellStyle name="Standard 2 2 2 61 2 5 2 3" xfId="37536" xr:uid="{00000000-0005-0000-0000-0000942A0000}"/>
    <cellStyle name="Standard 2 2 2 61 2 5 3" xfId="21966" xr:uid="{00000000-0005-0000-0000-0000952A0000}"/>
    <cellStyle name="Standard 2 2 2 61 2 5 4" xfId="32346" xr:uid="{00000000-0005-0000-0000-0000962A0000}"/>
    <cellStyle name="Standard 2 2 2 61 2 6" xfId="14181" xr:uid="{00000000-0005-0000-0000-0000972A0000}"/>
    <cellStyle name="Standard 2 2 2 61 2 6 2" xfId="24561" xr:uid="{00000000-0005-0000-0000-0000982A0000}"/>
    <cellStyle name="Standard 2 2 2 61 2 6 3" xfId="34941" xr:uid="{00000000-0005-0000-0000-0000992A0000}"/>
    <cellStyle name="Standard 2 2 2 61 2 7" xfId="19371" xr:uid="{00000000-0005-0000-0000-00009A2A0000}"/>
    <cellStyle name="Standard 2 2 2 61 2 8" xfId="29751" xr:uid="{00000000-0005-0000-0000-00009B2A0000}"/>
    <cellStyle name="Standard 2 2 2 61 3" xfId="5898" xr:uid="{00000000-0005-0000-0000-00009C2A0000}"/>
    <cellStyle name="Standard 2 2 2 61 3 2" xfId="8186" xr:uid="{00000000-0005-0000-0000-00009D2A0000}"/>
    <cellStyle name="Standard 2 2 2 61 3 2 2" xfId="8187" xr:uid="{00000000-0005-0000-0000-00009E2A0000}"/>
    <cellStyle name="Standard 2 2 2 61 3 2 2 2" xfId="12246" xr:uid="{00000000-0005-0000-0000-00009F2A0000}"/>
    <cellStyle name="Standard 2 2 2 61 3 2 2 2 2" xfId="17436" xr:uid="{00000000-0005-0000-0000-0000A02A0000}"/>
    <cellStyle name="Standard 2 2 2 61 3 2 2 2 2 2" xfId="27816" xr:uid="{00000000-0005-0000-0000-0000A12A0000}"/>
    <cellStyle name="Standard 2 2 2 61 3 2 2 2 2 3" xfId="38196" xr:uid="{00000000-0005-0000-0000-0000A22A0000}"/>
    <cellStyle name="Standard 2 2 2 61 3 2 2 2 3" xfId="22626" xr:uid="{00000000-0005-0000-0000-0000A32A0000}"/>
    <cellStyle name="Standard 2 2 2 61 3 2 2 2 4" xfId="33006" xr:uid="{00000000-0005-0000-0000-0000A42A0000}"/>
    <cellStyle name="Standard 2 2 2 61 3 2 2 3" xfId="14841" xr:uid="{00000000-0005-0000-0000-0000A52A0000}"/>
    <cellStyle name="Standard 2 2 2 61 3 2 2 3 2" xfId="25221" xr:uid="{00000000-0005-0000-0000-0000A62A0000}"/>
    <cellStyle name="Standard 2 2 2 61 3 2 2 3 3" xfId="35601" xr:uid="{00000000-0005-0000-0000-0000A72A0000}"/>
    <cellStyle name="Standard 2 2 2 61 3 2 2 4" xfId="20031" xr:uid="{00000000-0005-0000-0000-0000A82A0000}"/>
    <cellStyle name="Standard 2 2 2 61 3 2 2 5" xfId="30411" xr:uid="{00000000-0005-0000-0000-0000A92A0000}"/>
    <cellStyle name="Standard 2 2 2 61 3 2 3" xfId="12245" xr:uid="{00000000-0005-0000-0000-0000AA2A0000}"/>
    <cellStyle name="Standard 2 2 2 61 3 2 3 2" xfId="17435" xr:uid="{00000000-0005-0000-0000-0000AB2A0000}"/>
    <cellStyle name="Standard 2 2 2 61 3 2 3 2 2" xfId="27815" xr:uid="{00000000-0005-0000-0000-0000AC2A0000}"/>
    <cellStyle name="Standard 2 2 2 61 3 2 3 2 3" xfId="38195" xr:uid="{00000000-0005-0000-0000-0000AD2A0000}"/>
    <cellStyle name="Standard 2 2 2 61 3 2 3 3" xfId="22625" xr:uid="{00000000-0005-0000-0000-0000AE2A0000}"/>
    <cellStyle name="Standard 2 2 2 61 3 2 3 4" xfId="33005" xr:uid="{00000000-0005-0000-0000-0000AF2A0000}"/>
    <cellStyle name="Standard 2 2 2 61 3 2 4" xfId="14840" xr:uid="{00000000-0005-0000-0000-0000B02A0000}"/>
    <cellStyle name="Standard 2 2 2 61 3 2 4 2" xfId="25220" xr:uid="{00000000-0005-0000-0000-0000B12A0000}"/>
    <cellStyle name="Standard 2 2 2 61 3 2 4 3" xfId="35600" xr:uid="{00000000-0005-0000-0000-0000B22A0000}"/>
    <cellStyle name="Standard 2 2 2 61 3 2 5" xfId="20030" xr:uid="{00000000-0005-0000-0000-0000B32A0000}"/>
    <cellStyle name="Standard 2 2 2 61 3 2 6" xfId="30410" xr:uid="{00000000-0005-0000-0000-0000B42A0000}"/>
    <cellStyle name="Standard 2 2 2 61 3 3" xfId="8188" xr:uid="{00000000-0005-0000-0000-0000B52A0000}"/>
    <cellStyle name="Standard 2 2 2 61 3 3 2" xfId="12247" xr:uid="{00000000-0005-0000-0000-0000B62A0000}"/>
    <cellStyle name="Standard 2 2 2 61 3 3 2 2" xfId="17437" xr:uid="{00000000-0005-0000-0000-0000B72A0000}"/>
    <cellStyle name="Standard 2 2 2 61 3 3 2 2 2" xfId="27817" xr:uid="{00000000-0005-0000-0000-0000B82A0000}"/>
    <cellStyle name="Standard 2 2 2 61 3 3 2 2 3" xfId="38197" xr:uid="{00000000-0005-0000-0000-0000B92A0000}"/>
    <cellStyle name="Standard 2 2 2 61 3 3 2 3" xfId="22627" xr:uid="{00000000-0005-0000-0000-0000BA2A0000}"/>
    <cellStyle name="Standard 2 2 2 61 3 3 2 4" xfId="33007" xr:uid="{00000000-0005-0000-0000-0000BB2A0000}"/>
    <cellStyle name="Standard 2 2 2 61 3 3 3" xfId="14842" xr:uid="{00000000-0005-0000-0000-0000BC2A0000}"/>
    <cellStyle name="Standard 2 2 2 61 3 3 3 2" xfId="25222" xr:uid="{00000000-0005-0000-0000-0000BD2A0000}"/>
    <cellStyle name="Standard 2 2 2 61 3 3 3 3" xfId="35602" xr:uid="{00000000-0005-0000-0000-0000BE2A0000}"/>
    <cellStyle name="Standard 2 2 2 61 3 3 4" xfId="20032" xr:uid="{00000000-0005-0000-0000-0000BF2A0000}"/>
    <cellStyle name="Standard 2 2 2 61 3 3 5" xfId="30412" xr:uid="{00000000-0005-0000-0000-0000C02A0000}"/>
    <cellStyle name="Standard 2 2 2 61 3 4" xfId="8185" xr:uid="{00000000-0005-0000-0000-0000C12A0000}"/>
    <cellStyle name="Standard 2 2 2 61 3 4 2" xfId="12244" xr:uid="{00000000-0005-0000-0000-0000C22A0000}"/>
    <cellStyle name="Standard 2 2 2 61 3 4 2 2" xfId="17434" xr:uid="{00000000-0005-0000-0000-0000C32A0000}"/>
    <cellStyle name="Standard 2 2 2 61 3 4 2 2 2" xfId="27814" xr:uid="{00000000-0005-0000-0000-0000C42A0000}"/>
    <cellStyle name="Standard 2 2 2 61 3 4 2 2 3" xfId="38194" xr:uid="{00000000-0005-0000-0000-0000C52A0000}"/>
    <cellStyle name="Standard 2 2 2 61 3 4 2 3" xfId="22624" xr:uid="{00000000-0005-0000-0000-0000C62A0000}"/>
    <cellStyle name="Standard 2 2 2 61 3 4 2 4" xfId="33004" xr:uid="{00000000-0005-0000-0000-0000C72A0000}"/>
    <cellStyle name="Standard 2 2 2 61 3 4 3" xfId="14839" xr:uid="{00000000-0005-0000-0000-0000C82A0000}"/>
    <cellStyle name="Standard 2 2 2 61 3 4 3 2" xfId="25219" xr:uid="{00000000-0005-0000-0000-0000C92A0000}"/>
    <cellStyle name="Standard 2 2 2 61 3 4 3 3" xfId="35599" xr:uid="{00000000-0005-0000-0000-0000CA2A0000}"/>
    <cellStyle name="Standard 2 2 2 61 3 4 4" xfId="20029" xr:uid="{00000000-0005-0000-0000-0000CB2A0000}"/>
    <cellStyle name="Standard 2 2 2 61 3 4 5" xfId="30409" xr:uid="{00000000-0005-0000-0000-0000CC2A0000}"/>
    <cellStyle name="Standard 2 2 2 61 3 5" xfId="11743" xr:uid="{00000000-0005-0000-0000-0000CD2A0000}"/>
    <cellStyle name="Standard 2 2 2 61 3 5 2" xfId="16933" xr:uid="{00000000-0005-0000-0000-0000CE2A0000}"/>
    <cellStyle name="Standard 2 2 2 61 3 5 2 2" xfId="27313" xr:uid="{00000000-0005-0000-0000-0000CF2A0000}"/>
    <cellStyle name="Standard 2 2 2 61 3 5 2 3" xfId="37693" xr:uid="{00000000-0005-0000-0000-0000D02A0000}"/>
    <cellStyle name="Standard 2 2 2 61 3 5 3" xfId="22123" xr:uid="{00000000-0005-0000-0000-0000D12A0000}"/>
    <cellStyle name="Standard 2 2 2 61 3 5 4" xfId="32503" xr:uid="{00000000-0005-0000-0000-0000D22A0000}"/>
    <cellStyle name="Standard 2 2 2 61 3 6" xfId="14338" xr:uid="{00000000-0005-0000-0000-0000D32A0000}"/>
    <cellStyle name="Standard 2 2 2 61 3 6 2" xfId="24718" xr:uid="{00000000-0005-0000-0000-0000D42A0000}"/>
    <cellStyle name="Standard 2 2 2 61 3 6 3" xfId="35098" xr:uid="{00000000-0005-0000-0000-0000D52A0000}"/>
    <cellStyle name="Standard 2 2 2 61 3 7" xfId="19528" xr:uid="{00000000-0005-0000-0000-0000D62A0000}"/>
    <cellStyle name="Standard 2 2 2 61 3 8" xfId="29908" xr:uid="{00000000-0005-0000-0000-0000D72A0000}"/>
    <cellStyle name="Standard 2 2 2 61 4" xfId="8189" xr:uid="{00000000-0005-0000-0000-0000D82A0000}"/>
    <cellStyle name="Standard 2 2 2 61 4 2" xfId="8190" xr:uid="{00000000-0005-0000-0000-0000D92A0000}"/>
    <cellStyle name="Standard 2 2 2 61 4 2 2" xfId="12249" xr:uid="{00000000-0005-0000-0000-0000DA2A0000}"/>
    <cellStyle name="Standard 2 2 2 61 4 2 2 2" xfId="17439" xr:uid="{00000000-0005-0000-0000-0000DB2A0000}"/>
    <cellStyle name="Standard 2 2 2 61 4 2 2 2 2" xfId="27819" xr:uid="{00000000-0005-0000-0000-0000DC2A0000}"/>
    <cellStyle name="Standard 2 2 2 61 4 2 2 2 3" xfId="38199" xr:uid="{00000000-0005-0000-0000-0000DD2A0000}"/>
    <cellStyle name="Standard 2 2 2 61 4 2 2 3" xfId="22629" xr:uid="{00000000-0005-0000-0000-0000DE2A0000}"/>
    <cellStyle name="Standard 2 2 2 61 4 2 2 4" xfId="33009" xr:uid="{00000000-0005-0000-0000-0000DF2A0000}"/>
    <cellStyle name="Standard 2 2 2 61 4 2 3" xfId="14844" xr:uid="{00000000-0005-0000-0000-0000E02A0000}"/>
    <cellStyle name="Standard 2 2 2 61 4 2 3 2" xfId="25224" xr:uid="{00000000-0005-0000-0000-0000E12A0000}"/>
    <cellStyle name="Standard 2 2 2 61 4 2 3 3" xfId="35604" xr:uid="{00000000-0005-0000-0000-0000E22A0000}"/>
    <cellStyle name="Standard 2 2 2 61 4 2 4" xfId="20034" xr:uid="{00000000-0005-0000-0000-0000E32A0000}"/>
    <cellStyle name="Standard 2 2 2 61 4 2 5" xfId="30414" xr:uid="{00000000-0005-0000-0000-0000E42A0000}"/>
    <cellStyle name="Standard 2 2 2 61 4 3" xfId="12248" xr:uid="{00000000-0005-0000-0000-0000E52A0000}"/>
    <cellStyle name="Standard 2 2 2 61 4 3 2" xfId="17438" xr:uid="{00000000-0005-0000-0000-0000E62A0000}"/>
    <cellStyle name="Standard 2 2 2 61 4 3 2 2" xfId="27818" xr:uid="{00000000-0005-0000-0000-0000E72A0000}"/>
    <cellStyle name="Standard 2 2 2 61 4 3 2 3" xfId="38198" xr:uid="{00000000-0005-0000-0000-0000E82A0000}"/>
    <cellStyle name="Standard 2 2 2 61 4 3 3" xfId="22628" xr:uid="{00000000-0005-0000-0000-0000E92A0000}"/>
    <cellStyle name="Standard 2 2 2 61 4 3 4" xfId="33008" xr:uid="{00000000-0005-0000-0000-0000EA2A0000}"/>
    <cellStyle name="Standard 2 2 2 61 4 4" xfId="14843" xr:uid="{00000000-0005-0000-0000-0000EB2A0000}"/>
    <cellStyle name="Standard 2 2 2 61 4 4 2" xfId="25223" xr:uid="{00000000-0005-0000-0000-0000EC2A0000}"/>
    <cellStyle name="Standard 2 2 2 61 4 4 3" xfId="35603" xr:uid="{00000000-0005-0000-0000-0000ED2A0000}"/>
    <cellStyle name="Standard 2 2 2 61 4 5" xfId="20033" xr:uid="{00000000-0005-0000-0000-0000EE2A0000}"/>
    <cellStyle name="Standard 2 2 2 61 4 6" xfId="30413" xr:uid="{00000000-0005-0000-0000-0000EF2A0000}"/>
    <cellStyle name="Standard 2 2 2 61 5" xfId="8191" xr:uid="{00000000-0005-0000-0000-0000F02A0000}"/>
    <cellStyle name="Standard 2 2 2 61 5 2" xfId="12250" xr:uid="{00000000-0005-0000-0000-0000F12A0000}"/>
    <cellStyle name="Standard 2 2 2 61 5 2 2" xfId="17440" xr:uid="{00000000-0005-0000-0000-0000F22A0000}"/>
    <cellStyle name="Standard 2 2 2 61 5 2 2 2" xfId="27820" xr:uid="{00000000-0005-0000-0000-0000F32A0000}"/>
    <cellStyle name="Standard 2 2 2 61 5 2 2 3" xfId="38200" xr:uid="{00000000-0005-0000-0000-0000F42A0000}"/>
    <cellStyle name="Standard 2 2 2 61 5 2 3" xfId="22630" xr:uid="{00000000-0005-0000-0000-0000F52A0000}"/>
    <cellStyle name="Standard 2 2 2 61 5 2 4" xfId="33010" xr:uid="{00000000-0005-0000-0000-0000F62A0000}"/>
    <cellStyle name="Standard 2 2 2 61 5 3" xfId="14845" xr:uid="{00000000-0005-0000-0000-0000F72A0000}"/>
    <cellStyle name="Standard 2 2 2 61 5 3 2" xfId="25225" xr:uid="{00000000-0005-0000-0000-0000F82A0000}"/>
    <cellStyle name="Standard 2 2 2 61 5 3 3" xfId="35605" xr:uid="{00000000-0005-0000-0000-0000F92A0000}"/>
    <cellStyle name="Standard 2 2 2 61 5 4" xfId="20035" xr:uid="{00000000-0005-0000-0000-0000FA2A0000}"/>
    <cellStyle name="Standard 2 2 2 61 5 5" xfId="30415" xr:uid="{00000000-0005-0000-0000-0000FB2A0000}"/>
    <cellStyle name="Standard 2 2 2 61 6" xfId="8180" xr:uid="{00000000-0005-0000-0000-0000FC2A0000}"/>
    <cellStyle name="Standard 2 2 2 61 6 2" xfId="12239" xr:uid="{00000000-0005-0000-0000-0000FD2A0000}"/>
    <cellStyle name="Standard 2 2 2 61 6 2 2" xfId="17429" xr:uid="{00000000-0005-0000-0000-0000FE2A0000}"/>
    <cellStyle name="Standard 2 2 2 61 6 2 2 2" xfId="27809" xr:uid="{00000000-0005-0000-0000-0000FF2A0000}"/>
    <cellStyle name="Standard 2 2 2 61 6 2 2 3" xfId="38189" xr:uid="{00000000-0005-0000-0000-0000002B0000}"/>
    <cellStyle name="Standard 2 2 2 61 6 2 3" xfId="22619" xr:uid="{00000000-0005-0000-0000-0000012B0000}"/>
    <cellStyle name="Standard 2 2 2 61 6 2 4" xfId="32999" xr:uid="{00000000-0005-0000-0000-0000022B0000}"/>
    <cellStyle name="Standard 2 2 2 61 6 3" xfId="14834" xr:uid="{00000000-0005-0000-0000-0000032B0000}"/>
    <cellStyle name="Standard 2 2 2 61 6 3 2" xfId="25214" xr:uid="{00000000-0005-0000-0000-0000042B0000}"/>
    <cellStyle name="Standard 2 2 2 61 6 3 3" xfId="35594" xr:uid="{00000000-0005-0000-0000-0000052B0000}"/>
    <cellStyle name="Standard 2 2 2 61 6 4" xfId="20024" xr:uid="{00000000-0005-0000-0000-0000062B0000}"/>
    <cellStyle name="Standard 2 2 2 61 6 5" xfId="30404" xr:uid="{00000000-0005-0000-0000-0000072B0000}"/>
    <cellStyle name="Standard 2 2 2 61 7" xfId="11432" xr:uid="{00000000-0005-0000-0000-0000082B0000}"/>
    <cellStyle name="Standard 2 2 2 61 7 2" xfId="16622" xr:uid="{00000000-0005-0000-0000-0000092B0000}"/>
    <cellStyle name="Standard 2 2 2 61 7 2 2" xfId="27002" xr:uid="{00000000-0005-0000-0000-00000A2B0000}"/>
    <cellStyle name="Standard 2 2 2 61 7 2 3" xfId="37382" xr:uid="{00000000-0005-0000-0000-00000B2B0000}"/>
    <cellStyle name="Standard 2 2 2 61 7 3" xfId="21812" xr:uid="{00000000-0005-0000-0000-00000C2B0000}"/>
    <cellStyle name="Standard 2 2 2 61 7 4" xfId="32192" xr:uid="{00000000-0005-0000-0000-00000D2B0000}"/>
    <cellStyle name="Standard 2 2 2 61 8" xfId="14027" xr:uid="{00000000-0005-0000-0000-00000E2B0000}"/>
    <cellStyle name="Standard 2 2 2 61 8 2" xfId="24407" xr:uid="{00000000-0005-0000-0000-00000F2B0000}"/>
    <cellStyle name="Standard 2 2 2 61 8 3" xfId="34787" xr:uid="{00000000-0005-0000-0000-0000102B0000}"/>
    <cellStyle name="Standard 2 2 2 61 9" xfId="19217" xr:uid="{00000000-0005-0000-0000-0000112B0000}"/>
    <cellStyle name="Standard 2 2 2 62" xfId="2633" xr:uid="{00000000-0005-0000-0000-0000122B0000}"/>
    <cellStyle name="Standard 2 2 2 62 10" xfId="29598" xr:uid="{00000000-0005-0000-0000-0000132B0000}"/>
    <cellStyle name="Standard 2 2 2 62 2" xfId="4247" xr:uid="{00000000-0005-0000-0000-0000142B0000}"/>
    <cellStyle name="Standard 2 2 2 62 2 2" xfId="8194" xr:uid="{00000000-0005-0000-0000-0000152B0000}"/>
    <cellStyle name="Standard 2 2 2 62 2 2 2" xfId="8195" xr:uid="{00000000-0005-0000-0000-0000162B0000}"/>
    <cellStyle name="Standard 2 2 2 62 2 2 2 2" xfId="12254" xr:uid="{00000000-0005-0000-0000-0000172B0000}"/>
    <cellStyle name="Standard 2 2 2 62 2 2 2 2 2" xfId="17444" xr:uid="{00000000-0005-0000-0000-0000182B0000}"/>
    <cellStyle name="Standard 2 2 2 62 2 2 2 2 2 2" xfId="27824" xr:uid="{00000000-0005-0000-0000-0000192B0000}"/>
    <cellStyle name="Standard 2 2 2 62 2 2 2 2 2 3" xfId="38204" xr:uid="{00000000-0005-0000-0000-00001A2B0000}"/>
    <cellStyle name="Standard 2 2 2 62 2 2 2 2 3" xfId="22634" xr:uid="{00000000-0005-0000-0000-00001B2B0000}"/>
    <cellStyle name="Standard 2 2 2 62 2 2 2 2 4" xfId="33014" xr:uid="{00000000-0005-0000-0000-00001C2B0000}"/>
    <cellStyle name="Standard 2 2 2 62 2 2 2 3" xfId="14849" xr:uid="{00000000-0005-0000-0000-00001D2B0000}"/>
    <cellStyle name="Standard 2 2 2 62 2 2 2 3 2" xfId="25229" xr:uid="{00000000-0005-0000-0000-00001E2B0000}"/>
    <cellStyle name="Standard 2 2 2 62 2 2 2 3 3" xfId="35609" xr:uid="{00000000-0005-0000-0000-00001F2B0000}"/>
    <cellStyle name="Standard 2 2 2 62 2 2 2 4" xfId="20039" xr:uid="{00000000-0005-0000-0000-0000202B0000}"/>
    <cellStyle name="Standard 2 2 2 62 2 2 2 5" xfId="30419" xr:uid="{00000000-0005-0000-0000-0000212B0000}"/>
    <cellStyle name="Standard 2 2 2 62 2 2 3" xfId="12253" xr:uid="{00000000-0005-0000-0000-0000222B0000}"/>
    <cellStyle name="Standard 2 2 2 62 2 2 3 2" xfId="17443" xr:uid="{00000000-0005-0000-0000-0000232B0000}"/>
    <cellStyle name="Standard 2 2 2 62 2 2 3 2 2" xfId="27823" xr:uid="{00000000-0005-0000-0000-0000242B0000}"/>
    <cellStyle name="Standard 2 2 2 62 2 2 3 2 3" xfId="38203" xr:uid="{00000000-0005-0000-0000-0000252B0000}"/>
    <cellStyle name="Standard 2 2 2 62 2 2 3 3" xfId="22633" xr:uid="{00000000-0005-0000-0000-0000262B0000}"/>
    <cellStyle name="Standard 2 2 2 62 2 2 3 4" xfId="33013" xr:uid="{00000000-0005-0000-0000-0000272B0000}"/>
    <cellStyle name="Standard 2 2 2 62 2 2 4" xfId="14848" xr:uid="{00000000-0005-0000-0000-0000282B0000}"/>
    <cellStyle name="Standard 2 2 2 62 2 2 4 2" xfId="25228" xr:uid="{00000000-0005-0000-0000-0000292B0000}"/>
    <cellStyle name="Standard 2 2 2 62 2 2 4 3" xfId="35608" xr:uid="{00000000-0005-0000-0000-00002A2B0000}"/>
    <cellStyle name="Standard 2 2 2 62 2 2 5" xfId="20038" xr:uid="{00000000-0005-0000-0000-00002B2B0000}"/>
    <cellStyle name="Standard 2 2 2 62 2 2 6" xfId="30418" xr:uid="{00000000-0005-0000-0000-00002C2B0000}"/>
    <cellStyle name="Standard 2 2 2 62 2 3" xfId="8196" xr:uid="{00000000-0005-0000-0000-00002D2B0000}"/>
    <cellStyle name="Standard 2 2 2 62 2 3 2" xfId="12255" xr:uid="{00000000-0005-0000-0000-00002E2B0000}"/>
    <cellStyle name="Standard 2 2 2 62 2 3 2 2" xfId="17445" xr:uid="{00000000-0005-0000-0000-00002F2B0000}"/>
    <cellStyle name="Standard 2 2 2 62 2 3 2 2 2" xfId="27825" xr:uid="{00000000-0005-0000-0000-0000302B0000}"/>
    <cellStyle name="Standard 2 2 2 62 2 3 2 2 3" xfId="38205" xr:uid="{00000000-0005-0000-0000-0000312B0000}"/>
    <cellStyle name="Standard 2 2 2 62 2 3 2 3" xfId="22635" xr:uid="{00000000-0005-0000-0000-0000322B0000}"/>
    <cellStyle name="Standard 2 2 2 62 2 3 2 4" xfId="33015" xr:uid="{00000000-0005-0000-0000-0000332B0000}"/>
    <cellStyle name="Standard 2 2 2 62 2 3 3" xfId="14850" xr:uid="{00000000-0005-0000-0000-0000342B0000}"/>
    <cellStyle name="Standard 2 2 2 62 2 3 3 2" xfId="25230" xr:uid="{00000000-0005-0000-0000-0000352B0000}"/>
    <cellStyle name="Standard 2 2 2 62 2 3 3 3" xfId="35610" xr:uid="{00000000-0005-0000-0000-0000362B0000}"/>
    <cellStyle name="Standard 2 2 2 62 2 3 4" xfId="20040" xr:uid="{00000000-0005-0000-0000-0000372B0000}"/>
    <cellStyle name="Standard 2 2 2 62 2 3 5" xfId="30420" xr:uid="{00000000-0005-0000-0000-0000382B0000}"/>
    <cellStyle name="Standard 2 2 2 62 2 4" xfId="8193" xr:uid="{00000000-0005-0000-0000-0000392B0000}"/>
    <cellStyle name="Standard 2 2 2 62 2 4 2" xfId="12252" xr:uid="{00000000-0005-0000-0000-00003A2B0000}"/>
    <cellStyle name="Standard 2 2 2 62 2 4 2 2" xfId="17442" xr:uid="{00000000-0005-0000-0000-00003B2B0000}"/>
    <cellStyle name="Standard 2 2 2 62 2 4 2 2 2" xfId="27822" xr:uid="{00000000-0005-0000-0000-00003C2B0000}"/>
    <cellStyle name="Standard 2 2 2 62 2 4 2 2 3" xfId="38202" xr:uid="{00000000-0005-0000-0000-00003D2B0000}"/>
    <cellStyle name="Standard 2 2 2 62 2 4 2 3" xfId="22632" xr:uid="{00000000-0005-0000-0000-00003E2B0000}"/>
    <cellStyle name="Standard 2 2 2 62 2 4 2 4" xfId="33012" xr:uid="{00000000-0005-0000-0000-00003F2B0000}"/>
    <cellStyle name="Standard 2 2 2 62 2 4 3" xfId="14847" xr:uid="{00000000-0005-0000-0000-0000402B0000}"/>
    <cellStyle name="Standard 2 2 2 62 2 4 3 2" xfId="25227" xr:uid="{00000000-0005-0000-0000-0000412B0000}"/>
    <cellStyle name="Standard 2 2 2 62 2 4 3 3" xfId="35607" xr:uid="{00000000-0005-0000-0000-0000422B0000}"/>
    <cellStyle name="Standard 2 2 2 62 2 4 4" xfId="20037" xr:uid="{00000000-0005-0000-0000-0000432B0000}"/>
    <cellStyle name="Standard 2 2 2 62 2 4 5" xfId="30417" xr:uid="{00000000-0005-0000-0000-0000442B0000}"/>
    <cellStyle name="Standard 2 2 2 62 2 5" xfId="11587" xr:uid="{00000000-0005-0000-0000-0000452B0000}"/>
    <cellStyle name="Standard 2 2 2 62 2 5 2" xfId="16777" xr:uid="{00000000-0005-0000-0000-0000462B0000}"/>
    <cellStyle name="Standard 2 2 2 62 2 5 2 2" xfId="27157" xr:uid="{00000000-0005-0000-0000-0000472B0000}"/>
    <cellStyle name="Standard 2 2 2 62 2 5 2 3" xfId="37537" xr:uid="{00000000-0005-0000-0000-0000482B0000}"/>
    <cellStyle name="Standard 2 2 2 62 2 5 3" xfId="21967" xr:uid="{00000000-0005-0000-0000-0000492B0000}"/>
    <cellStyle name="Standard 2 2 2 62 2 5 4" xfId="32347" xr:uid="{00000000-0005-0000-0000-00004A2B0000}"/>
    <cellStyle name="Standard 2 2 2 62 2 6" xfId="14182" xr:uid="{00000000-0005-0000-0000-00004B2B0000}"/>
    <cellStyle name="Standard 2 2 2 62 2 6 2" xfId="24562" xr:uid="{00000000-0005-0000-0000-00004C2B0000}"/>
    <cellStyle name="Standard 2 2 2 62 2 6 3" xfId="34942" xr:uid="{00000000-0005-0000-0000-00004D2B0000}"/>
    <cellStyle name="Standard 2 2 2 62 2 7" xfId="19372" xr:uid="{00000000-0005-0000-0000-00004E2B0000}"/>
    <cellStyle name="Standard 2 2 2 62 2 8" xfId="29752" xr:uid="{00000000-0005-0000-0000-00004F2B0000}"/>
    <cellStyle name="Standard 2 2 2 62 3" xfId="5899" xr:uid="{00000000-0005-0000-0000-0000502B0000}"/>
    <cellStyle name="Standard 2 2 2 62 3 2" xfId="8198" xr:uid="{00000000-0005-0000-0000-0000512B0000}"/>
    <cellStyle name="Standard 2 2 2 62 3 2 2" xfId="8199" xr:uid="{00000000-0005-0000-0000-0000522B0000}"/>
    <cellStyle name="Standard 2 2 2 62 3 2 2 2" xfId="12258" xr:uid="{00000000-0005-0000-0000-0000532B0000}"/>
    <cellStyle name="Standard 2 2 2 62 3 2 2 2 2" xfId="17448" xr:uid="{00000000-0005-0000-0000-0000542B0000}"/>
    <cellStyle name="Standard 2 2 2 62 3 2 2 2 2 2" xfId="27828" xr:uid="{00000000-0005-0000-0000-0000552B0000}"/>
    <cellStyle name="Standard 2 2 2 62 3 2 2 2 2 3" xfId="38208" xr:uid="{00000000-0005-0000-0000-0000562B0000}"/>
    <cellStyle name="Standard 2 2 2 62 3 2 2 2 3" xfId="22638" xr:uid="{00000000-0005-0000-0000-0000572B0000}"/>
    <cellStyle name="Standard 2 2 2 62 3 2 2 2 4" xfId="33018" xr:uid="{00000000-0005-0000-0000-0000582B0000}"/>
    <cellStyle name="Standard 2 2 2 62 3 2 2 3" xfId="14853" xr:uid="{00000000-0005-0000-0000-0000592B0000}"/>
    <cellStyle name="Standard 2 2 2 62 3 2 2 3 2" xfId="25233" xr:uid="{00000000-0005-0000-0000-00005A2B0000}"/>
    <cellStyle name="Standard 2 2 2 62 3 2 2 3 3" xfId="35613" xr:uid="{00000000-0005-0000-0000-00005B2B0000}"/>
    <cellStyle name="Standard 2 2 2 62 3 2 2 4" xfId="20043" xr:uid="{00000000-0005-0000-0000-00005C2B0000}"/>
    <cellStyle name="Standard 2 2 2 62 3 2 2 5" xfId="30423" xr:uid="{00000000-0005-0000-0000-00005D2B0000}"/>
    <cellStyle name="Standard 2 2 2 62 3 2 3" xfId="12257" xr:uid="{00000000-0005-0000-0000-00005E2B0000}"/>
    <cellStyle name="Standard 2 2 2 62 3 2 3 2" xfId="17447" xr:uid="{00000000-0005-0000-0000-00005F2B0000}"/>
    <cellStyle name="Standard 2 2 2 62 3 2 3 2 2" xfId="27827" xr:uid="{00000000-0005-0000-0000-0000602B0000}"/>
    <cellStyle name="Standard 2 2 2 62 3 2 3 2 3" xfId="38207" xr:uid="{00000000-0005-0000-0000-0000612B0000}"/>
    <cellStyle name="Standard 2 2 2 62 3 2 3 3" xfId="22637" xr:uid="{00000000-0005-0000-0000-0000622B0000}"/>
    <cellStyle name="Standard 2 2 2 62 3 2 3 4" xfId="33017" xr:uid="{00000000-0005-0000-0000-0000632B0000}"/>
    <cellStyle name="Standard 2 2 2 62 3 2 4" xfId="14852" xr:uid="{00000000-0005-0000-0000-0000642B0000}"/>
    <cellStyle name="Standard 2 2 2 62 3 2 4 2" xfId="25232" xr:uid="{00000000-0005-0000-0000-0000652B0000}"/>
    <cellStyle name="Standard 2 2 2 62 3 2 4 3" xfId="35612" xr:uid="{00000000-0005-0000-0000-0000662B0000}"/>
    <cellStyle name="Standard 2 2 2 62 3 2 5" xfId="20042" xr:uid="{00000000-0005-0000-0000-0000672B0000}"/>
    <cellStyle name="Standard 2 2 2 62 3 2 6" xfId="30422" xr:uid="{00000000-0005-0000-0000-0000682B0000}"/>
    <cellStyle name="Standard 2 2 2 62 3 3" xfId="8200" xr:uid="{00000000-0005-0000-0000-0000692B0000}"/>
    <cellStyle name="Standard 2 2 2 62 3 3 2" xfId="12259" xr:uid="{00000000-0005-0000-0000-00006A2B0000}"/>
    <cellStyle name="Standard 2 2 2 62 3 3 2 2" xfId="17449" xr:uid="{00000000-0005-0000-0000-00006B2B0000}"/>
    <cellStyle name="Standard 2 2 2 62 3 3 2 2 2" xfId="27829" xr:uid="{00000000-0005-0000-0000-00006C2B0000}"/>
    <cellStyle name="Standard 2 2 2 62 3 3 2 2 3" xfId="38209" xr:uid="{00000000-0005-0000-0000-00006D2B0000}"/>
    <cellStyle name="Standard 2 2 2 62 3 3 2 3" xfId="22639" xr:uid="{00000000-0005-0000-0000-00006E2B0000}"/>
    <cellStyle name="Standard 2 2 2 62 3 3 2 4" xfId="33019" xr:uid="{00000000-0005-0000-0000-00006F2B0000}"/>
    <cellStyle name="Standard 2 2 2 62 3 3 3" xfId="14854" xr:uid="{00000000-0005-0000-0000-0000702B0000}"/>
    <cellStyle name="Standard 2 2 2 62 3 3 3 2" xfId="25234" xr:uid="{00000000-0005-0000-0000-0000712B0000}"/>
    <cellStyle name="Standard 2 2 2 62 3 3 3 3" xfId="35614" xr:uid="{00000000-0005-0000-0000-0000722B0000}"/>
    <cellStyle name="Standard 2 2 2 62 3 3 4" xfId="20044" xr:uid="{00000000-0005-0000-0000-0000732B0000}"/>
    <cellStyle name="Standard 2 2 2 62 3 3 5" xfId="30424" xr:uid="{00000000-0005-0000-0000-0000742B0000}"/>
    <cellStyle name="Standard 2 2 2 62 3 4" xfId="8197" xr:uid="{00000000-0005-0000-0000-0000752B0000}"/>
    <cellStyle name="Standard 2 2 2 62 3 4 2" xfId="12256" xr:uid="{00000000-0005-0000-0000-0000762B0000}"/>
    <cellStyle name="Standard 2 2 2 62 3 4 2 2" xfId="17446" xr:uid="{00000000-0005-0000-0000-0000772B0000}"/>
    <cellStyle name="Standard 2 2 2 62 3 4 2 2 2" xfId="27826" xr:uid="{00000000-0005-0000-0000-0000782B0000}"/>
    <cellStyle name="Standard 2 2 2 62 3 4 2 2 3" xfId="38206" xr:uid="{00000000-0005-0000-0000-0000792B0000}"/>
    <cellStyle name="Standard 2 2 2 62 3 4 2 3" xfId="22636" xr:uid="{00000000-0005-0000-0000-00007A2B0000}"/>
    <cellStyle name="Standard 2 2 2 62 3 4 2 4" xfId="33016" xr:uid="{00000000-0005-0000-0000-00007B2B0000}"/>
    <cellStyle name="Standard 2 2 2 62 3 4 3" xfId="14851" xr:uid="{00000000-0005-0000-0000-00007C2B0000}"/>
    <cellStyle name="Standard 2 2 2 62 3 4 3 2" xfId="25231" xr:uid="{00000000-0005-0000-0000-00007D2B0000}"/>
    <cellStyle name="Standard 2 2 2 62 3 4 3 3" xfId="35611" xr:uid="{00000000-0005-0000-0000-00007E2B0000}"/>
    <cellStyle name="Standard 2 2 2 62 3 4 4" xfId="20041" xr:uid="{00000000-0005-0000-0000-00007F2B0000}"/>
    <cellStyle name="Standard 2 2 2 62 3 4 5" xfId="30421" xr:uid="{00000000-0005-0000-0000-0000802B0000}"/>
    <cellStyle name="Standard 2 2 2 62 3 5" xfId="11744" xr:uid="{00000000-0005-0000-0000-0000812B0000}"/>
    <cellStyle name="Standard 2 2 2 62 3 5 2" xfId="16934" xr:uid="{00000000-0005-0000-0000-0000822B0000}"/>
    <cellStyle name="Standard 2 2 2 62 3 5 2 2" xfId="27314" xr:uid="{00000000-0005-0000-0000-0000832B0000}"/>
    <cellStyle name="Standard 2 2 2 62 3 5 2 3" xfId="37694" xr:uid="{00000000-0005-0000-0000-0000842B0000}"/>
    <cellStyle name="Standard 2 2 2 62 3 5 3" xfId="22124" xr:uid="{00000000-0005-0000-0000-0000852B0000}"/>
    <cellStyle name="Standard 2 2 2 62 3 5 4" xfId="32504" xr:uid="{00000000-0005-0000-0000-0000862B0000}"/>
    <cellStyle name="Standard 2 2 2 62 3 6" xfId="14339" xr:uid="{00000000-0005-0000-0000-0000872B0000}"/>
    <cellStyle name="Standard 2 2 2 62 3 6 2" xfId="24719" xr:uid="{00000000-0005-0000-0000-0000882B0000}"/>
    <cellStyle name="Standard 2 2 2 62 3 6 3" xfId="35099" xr:uid="{00000000-0005-0000-0000-0000892B0000}"/>
    <cellStyle name="Standard 2 2 2 62 3 7" xfId="19529" xr:uid="{00000000-0005-0000-0000-00008A2B0000}"/>
    <cellStyle name="Standard 2 2 2 62 3 8" xfId="29909" xr:uid="{00000000-0005-0000-0000-00008B2B0000}"/>
    <cellStyle name="Standard 2 2 2 62 4" xfId="8201" xr:uid="{00000000-0005-0000-0000-00008C2B0000}"/>
    <cellStyle name="Standard 2 2 2 62 4 2" xfId="8202" xr:uid="{00000000-0005-0000-0000-00008D2B0000}"/>
    <cellStyle name="Standard 2 2 2 62 4 2 2" xfId="12261" xr:uid="{00000000-0005-0000-0000-00008E2B0000}"/>
    <cellStyle name="Standard 2 2 2 62 4 2 2 2" xfId="17451" xr:uid="{00000000-0005-0000-0000-00008F2B0000}"/>
    <cellStyle name="Standard 2 2 2 62 4 2 2 2 2" xfId="27831" xr:uid="{00000000-0005-0000-0000-0000902B0000}"/>
    <cellStyle name="Standard 2 2 2 62 4 2 2 2 3" xfId="38211" xr:uid="{00000000-0005-0000-0000-0000912B0000}"/>
    <cellStyle name="Standard 2 2 2 62 4 2 2 3" xfId="22641" xr:uid="{00000000-0005-0000-0000-0000922B0000}"/>
    <cellStyle name="Standard 2 2 2 62 4 2 2 4" xfId="33021" xr:uid="{00000000-0005-0000-0000-0000932B0000}"/>
    <cellStyle name="Standard 2 2 2 62 4 2 3" xfId="14856" xr:uid="{00000000-0005-0000-0000-0000942B0000}"/>
    <cellStyle name="Standard 2 2 2 62 4 2 3 2" xfId="25236" xr:uid="{00000000-0005-0000-0000-0000952B0000}"/>
    <cellStyle name="Standard 2 2 2 62 4 2 3 3" xfId="35616" xr:uid="{00000000-0005-0000-0000-0000962B0000}"/>
    <cellStyle name="Standard 2 2 2 62 4 2 4" xfId="20046" xr:uid="{00000000-0005-0000-0000-0000972B0000}"/>
    <cellStyle name="Standard 2 2 2 62 4 2 5" xfId="30426" xr:uid="{00000000-0005-0000-0000-0000982B0000}"/>
    <cellStyle name="Standard 2 2 2 62 4 3" xfId="12260" xr:uid="{00000000-0005-0000-0000-0000992B0000}"/>
    <cellStyle name="Standard 2 2 2 62 4 3 2" xfId="17450" xr:uid="{00000000-0005-0000-0000-00009A2B0000}"/>
    <cellStyle name="Standard 2 2 2 62 4 3 2 2" xfId="27830" xr:uid="{00000000-0005-0000-0000-00009B2B0000}"/>
    <cellStyle name="Standard 2 2 2 62 4 3 2 3" xfId="38210" xr:uid="{00000000-0005-0000-0000-00009C2B0000}"/>
    <cellStyle name="Standard 2 2 2 62 4 3 3" xfId="22640" xr:uid="{00000000-0005-0000-0000-00009D2B0000}"/>
    <cellStyle name="Standard 2 2 2 62 4 3 4" xfId="33020" xr:uid="{00000000-0005-0000-0000-00009E2B0000}"/>
    <cellStyle name="Standard 2 2 2 62 4 4" xfId="14855" xr:uid="{00000000-0005-0000-0000-00009F2B0000}"/>
    <cellStyle name="Standard 2 2 2 62 4 4 2" xfId="25235" xr:uid="{00000000-0005-0000-0000-0000A02B0000}"/>
    <cellStyle name="Standard 2 2 2 62 4 4 3" xfId="35615" xr:uid="{00000000-0005-0000-0000-0000A12B0000}"/>
    <cellStyle name="Standard 2 2 2 62 4 5" xfId="20045" xr:uid="{00000000-0005-0000-0000-0000A22B0000}"/>
    <cellStyle name="Standard 2 2 2 62 4 6" xfId="30425" xr:uid="{00000000-0005-0000-0000-0000A32B0000}"/>
    <cellStyle name="Standard 2 2 2 62 5" xfId="8203" xr:uid="{00000000-0005-0000-0000-0000A42B0000}"/>
    <cellStyle name="Standard 2 2 2 62 5 2" xfId="12262" xr:uid="{00000000-0005-0000-0000-0000A52B0000}"/>
    <cellStyle name="Standard 2 2 2 62 5 2 2" xfId="17452" xr:uid="{00000000-0005-0000-0000-0000A62B0000}"/>
    <cellStyle name="Standard 2 2 2 62 5 2 2 2" xfId="27832" xr:uid="{00000000-0005-0000-0000-0000A72B0000}"/>
    <cellStyle name="Standard 2 2 2 62 5 2 2 3" xfId="38212" xr:uid="{00000000-0005-0000-0000-0000A82B0000}"/>
    <cellStyle name="Standard 2 2 2 62 5 2 3" xfId="22642" xr:uid="{00000000-0005-0000-0000-0000A92B0000}"/>
    <cellStyle name="Standard 2 2 2 62 5 2 4" xfId="33022" xr:uid="{00000000-0005-0000-0000-0000AA2B0000}"/>
    <cellStyle name="Standard 2 2 2 62 5 3" xfId="14857" xr:uid="{00000000-0005-0000-0000-0000AB2B0000}"/>
    <cellStyle name="Standard 2 2 2 62 5 3 2" xfId="25237" xr:uid="{00000000-0005-0000-0000-0000AC2B0000}"/>
    <cellStyle name="Standard 2 2 2 62 5 3 3" xfId="35617" xr:uid="{00000000-0005-0000-0000-0000AD2B0000}"/>
    <cellStyle name="Standard 2 2 2 62 5 4" xfId="20047" xr:uid="{00000000-0005-0000-0000-0000AE2B0000}"/>
    <cellStyle name="Standard 2 2 2 62 5 5" xfId="30427" xr:uid="{00000000-0005-0000-0000-0000AF2B0000}"/>
    <cellStyle name="Standard 2 2 2 62 6" xfId="8192" xr:uid="{00000000-0005-0000-0000-0000B02B0000}"/>
    <cellStyle name="Standard 2 2 2 62 6 2" xfId="12251" xr:uid="{00000000-0005-0000-0000-0000B12B0000}"/>
    <cellStyle name="Standard 2 2 2 62 6 2 2" xfId="17441" xr:uid="{00000000-0005-0000-0000-0000B22B0000}"/>
    <cellStyle name="Standard 2 2 2 62 6 2 2 2" xfId="27821" xr:uid="{00000000-0005-0000-0000-0000B32B0000}"/>
    <cellStyle name="Standard 2 2 2 62 6 2 2 3" xfId="38201" xr:uid="{00000000-0005-0000-0000-0000B42B0000}"/>
    <cellStyle name="Standard 2 2 2 62 6 2 3" xfId="22631" xr:uid="{00000000-0005-0000-0000-0000B52B0000}"/>
    <cellStyle name="Standard 2 2 2 62 6 2 4" xfId="33011" xr:uid="{00000000-0005-0000-0000-0000B62B0000}"/>
    <cellStyle name="Standard 2 2 2 62 6 3" xfId="14846" xr:uid="{00000000-0005-0000-0000-0000B72B0000}"/>
    <cellStyle name="Standard 2 2 2 62 6 3 2" xfId="25226" xr:uid="{00000000-0005-0000-0000-0000B82B0000}"/>
    <cellStyle name="Standard 2 2 2 62 6 3 3" xfId="35606" xr:uid="{00000000-0005-0000-0000-0000B92B0000}"/>
    <cellStyle name="Standard 2 2 2 62 6 4" xfId="20036" xr:uid="{00000000-0005-0000-0000-0000BA2B0000}"/>
    <cellStyle name="Standard 2 2 2 62 6 5" xfId="30416" xr:uid="{00000000-0005-0000-0000-0000BB2B0000}"/>
    <cellStyle name="Standard 2 2 2 62 7" xfId="11433" xr:uid="{00000000-0005-0000-0000-0000BC2B0000}"/>
    <cellStyle name="Standard 2 2 2 62 7 2" xfId="16623" xr:uid="{00000000-0005-0000-0000-0000BD2B0000}"/>
    <cellStyle name="Standard 2 2 2 62 7 2 2" xfId="27003" xr:uid="{00000000-0005-0000-0000-0000BE2B0000}"/>
    <cellStyle name="Standard 2 2 2 62 7 2 3" xfId="37383" xr:uid="{00000000-0005-0000-0000-0000BF2B0000}"/>
    <cellStyle name="Standard 2 2 2 62 7 3" xfId="21813" xr:uid="{00000000-0005-0000-0000-0000C02B0000}"/>
    <cellStyle name="Standard 2 2 2 62 7 4" xfId="32193" xr:uid="{00000000-0005-0000-0000-0000C12B0000}"/>
    <cellStyle name="Standard 2 2 2 62 8" xfId="14028" xr:uid="{00000000-0005-0000-0000-0000C22B0000}"/>
    <cellStyle name="Standard 2 2 2 62 8 2" xfId="24408" xr:uid="{00000000-0005-0000-0000-0000C32B0000}"/>
    <cellStyle name="Standard 2 2 2 62 8 3" xfId="34788" xr:uid="{00000000-0005-0000-0000-0000C42B0000}"/>
    <cellStyle name="Standard 2 2 2 62 9" xfId="19218" xr:uid="{00000000-0005-0000-0000-0000C52B0000}"/>
    <cellStyle name="Standard 2 2 2 63" xfId="4187" xr:uid="{00000000-0005-0000-0000-0000C62B0000}"/>
    <cellStyle name="Standard 2 2 2 64" xfId="5839" xr:uid="{00000000-0005-0000-0000-0000C72B0000}"/>
    <cellStyle name="Standard 2 2 2 65" xfId="8204" xr:uid="{00000000-0005-0000-0000-0000C82B0000}"/>
    <cellStyle name="Standard 2 2 2 66" xfId="8205" xr:uid="{00000000-0005-0000-0000-0000C92B0000}"/>
    <cellStyle name="Standard 2 2 2 66 2" xfId="12263" xr:uid="{00000000-0005-0000-0000-0000CA2B0000}"/>
    <cellStyle name="Standard 2 2 2 66 2 2" xfId="17453" xr:uid="{00000000-0005-0000-0000-0000CB2B0000}"/>
    <cellStyle name="Standard 2 2 2 66 2 2 2" xfId="27833" xr:uid="{00000000-0005-0000-0000-0000CC2B0000}"/>
    <cellStyle name="Standard 2 2 2 66 2 2 3" xfId="38213" xr:uid="{00000000-0005-0000-0000-0000CD2B0000}"/>
    <cellStyle name="Standard 2 2 2 66 2 3" xfId="22643" xr:uid="{00000000-0005-0000-0000-0000CE2B0000}"/>
    <cellStyle name="Standard 2 2 2 66 2 4" xfId="33023" xr:uid="{00000000-0005-0000-0000-0000CF2B0000}"/>
    <cellStyle name="Standard 2 2 2 66 3" xfId="14858" xr:uid="{00000000-0005-0000-0000-0000D02B0000}"/>
    <cellStyle name="Standard 2 2 2 66 3 2" xfId="25238" xr:uid="{00000000-0005-0000-0000-0000D12B0000}"/>
    <cellStyle name="Standard 2 2 2 66 3 3" xfId="35618" xr:uid="{00000000-0005-0000-0000-0000D22B0000}"/>
    <cellStyle name="Standard 2 2 2 66 4" xfId="20048" xr:uid="{00000000-0005-0000-0000-0000D32B0000}"/>
    <cellStyle name="Standard 2 2 2 66 5" xfId="30428" xr:uid="{00000000-0005-0000-0000-0000D42B0000}"/>
    <cellStyle name="Standard 2 2 2 67" xfId="8076" xr:uid="{00000000-0005-0000-0000-0000D52B0000}"/>
    <cellStyle name="Standard 2 2 2 67 2" xfId="12238" xr:uid="{00000000-0005-0000-0000-0000D62B0000}"/>
    <cellStyle name="Standard 2 2 2 67 2 2" xfId="17428" xr:uid="{00000000-0005-0000-0000-0000D72B0000}"/>
    <cellStyle name="Standard 2 2 2 67 2 2 2" xfId="27808" xr:uid="{00000000-0005-0000-0000-0000D82B0000}"/>
    <cellStyle name="Standard 2 2 2 67 2 2 3" xfId="38188" xr:uid="{00000000-0005-0000-0000-0000D92B0000}"/>
    <cellStyle name="Standard 2 2 2 67 2 3" xfId="22618" xr:uid="{00000000-0005-0000-0000-0000DA2B0000}"/>
    <cellStyle name="Standard 2 2 2 67 2 4" xfId="32998" xr:uid="{00000000-0005-0000-0000-0000DB2B0000}"/>
    <cellStyle name="Standard 2 2 2 67 3" xfId="14833" xr:uid="{00000000-0005-0000-0000-0000DC2B0000}"/>
    <cellStyle name="Standard 2 2 2 67 3 2" xfId="25213" xr:uid="{00000000-0005-0000-0000-0000DD2B0000}"/>
    <cellStyle name="Standard 2 2 2 67 3 3" xfId="35593" xr:uid="{00000000-0005-0000-0000-0000DE2B0000}"/>
    <cellStyle name="Standard 2 2 2 67 4" xfId="20023" xr:uid="{00000000-0005-0000-0000-0000DF2B0000}"/>
    <cellStyle name="Standard 2 2 2 67 5" xfId="30403" xr:uid="{00000000-0005-0000-0000-0000E02B0000}"/>
    <cellStyle name="Standard 2 2 2 7" xfId="2634" xr:uid="{00000000-0005-0000-0000-0000E12B0000}"/>
    <cellStyle name="Standard 2 2 2 7 2" xfId="4248" xr:uid="{00000000-0005-0000-0000-0000E22B0000}"/>
    <cellStyle name="Standard 2 2 2 7 3" xfId="5900" xr:uid="{00000000-0005-0000-0000-0000E32B0000}"/>
    <cellStyle name="Standard 2 2 2 7 4" xfId="8207" xr:uid="{00000000-0005-0000-0000-0000E42B0000}"/>
    <cellStyle name="Standard 2 2 2 7 5" xfId="8206" xr:uid="{00000000-0005-0000-0000-0000E52B0000}"/>
    <cellStyle name="Standard 2 2 2 8" xfId="2635" xr:uid="{00000000-0005-0000-0000-0000E62B0000}"/>
    <cellStyle name="Standard 2 2 2 8 2" xfId="4249" xr:uid="{00000000-0005-0000-0000-0000E72B0000}"/>
    <cellStyle name="Standard 2 2 2 8 3" xfId="5901" xr:uid="{00000000-0005-0000-0000-0000E82B0000}"/>
    <cellStyle name="Standard 2 2 2 8 4" xfId="8209" xr:uid="{00000000-0005-0000-0000-0000E92B0000}"/>
    <cellStyle name="Standard 2 2 2 8 5" xfId="8208" xr:uid="{00000000-0005-0000-0000-0000EA2B0000}"/>
    <cellStyle name="Standard 2 2 2 9" xfId="2636" xr:uid="{00000000-0005-0000-0000-0000EB2B0000}"/>
    <cellStyle name="Standard 2 2 2 9 2" xfId="4250" xr:uid="{00000000-0005-0000-0000-0000EC2B0000}"/>
    <cellStyle name="Standard 2 2 2 9 3" xfId="5902" xr:uid="{00000000-0005-0000-0000-0000ED2B0000}"/>
    <cellStyle name="Standard 2 2 2 9 4" xfId="8211" xr:uid="{00000000-0005-0000-0000-0000EE2B0000}"/>
    <cellStyle name="Standard 2 2 2 9 5" xfId="8210" xr:uid="{00000000-0005-0000-0000-0000EF2B0000}"/>
    <cellStyle name="Standard 2 2 20" xfId="2637" xr:uid="{00000000-0005-0000-0000-0000F02B0000}"/>
    <cellStyle name="Standard 2 2 20 2" xfId="4251" xr:uid="{00000000-0005-0000-0000-0000F12B0000}"/>
    <cellStyle name="Standard 2 2 20 3" xfId="5903" xr:uid="{00000000-0005-0000-0000-0000F22B0000}"/>
    <cellStyle name="Standard 2 2 20 4" xfId="8213" xr:uid="{00000000-0005-0000-0000-0000F32B0000}"/>
    <cellStyle name="Standard 2 2 20 5" xfId="8212" xr:uid="{00000000-0005-0000-0000-0000F42B0000}"/>
    <cellStyle name="Standard 2 2 21" xfId="2638" xr:uid="{00000000-0005-0000-0000-0000F52B0000}"/>
    <cellStyle name="Standard 2 2 21 2" xfId="4252" xr:uid="{00000000-0005-0000-0000-0000F62B0000}"/>
    <cellStyle name="Standard 2 2 21 3" xfId="5904" xr:uid="{00000000-0005-0000-0000-0000F72B0000}"/>
    <cellStyle name="Standard 2 2 21 4" xfId="8215" xr:uid="{00000000-0005-0000-0000-0000F82B0000}"/>
    <cellStyle name="Standard 2 2 21 5" xfId="8214" xr:uid="{00000000-0005-0000-0000-0000F92B0000}"/>
    <cellStyle name="Standard 2 2 22" xfId="2639" xr:uid="{00000000-0005-0000-0000-0000FA2B0000}"/>
    <cellStyle name="Standard 2 2 22 2" xfId="4253" xr:uid="{00000000-0005-0000-0000-0000FB2B0000}"/>
    <cellStyle name="Standard 2 2 22 3" xfId="5905" xr:uid="{00000000-0005-0000-0000-0000FC2B0000}"/>
    <cellStyle name="Standard 2 2 22 4" xfId="8217" xr:uid="{00000000-0005-0000-0000-0000FD2B0000}"/>
    <cellStyle name="Standard 2 2 22 5" xfId="8216" xr:uid="{00000000-0005-0000-0000-0000FE2B0000}"/>
    <cellStyle name="Standard 2 2 23" xfId="2640" xr:uid="{00000000-0005-0000-0000-0000FF2B0000}"/>
    <cellStyle name="Standard 2 2 23 2" xfId="4254" xr:uid="{00000000-0005-0000-0000-0000002C0000}"/>
    <cellStyle name="Standard 2 2 23 3" xfId="5906" xr:uid="{00000000-0005-0000-0000-0000012C0000}"/>
    <cellStyle name="Standard 2 2 23 4" xfId="8219" xr:uid="{00000000-0005-0000-0000-0000022C0000}"/>
    <cellStyle name="Standard 2 2 23 5" xfId="8218" xr:uid="{00000000-0005-0000-0000-0000032C0000}"/>
    <cellStyle name="Standard 2 2 24" xfId="2641" xr:uid="{00000000-0005-0000-0000-0000042C0000}"/>
    <cellStyle name="Standard 2 2 24 2" xfId="4255" xr:uid="{00000000-0005-0000-0000-0000052C0000}"/>
    <cellStyle name="Standard 2 2 24 3" xfId="5907" xr:uid="{00000000-0005-0000-0000-0000062C0000}"/>
    <cellStyle name="Standard 2 2 24 4" xfId="8221" xr:uid="{00000000-0005-0000-0000-0000072C0000}"/>
    <cellStyle name="Standard 2 2 24 5" xfId="8220" xr:uid="{00000000-0005-0000-0000-0000082C0000}"/>
    <cellStyle name="Standard 2 2 25" xfId="2642" xr:uid="{00000000-0005-0000-0000-0000092C0000}"/>
    <cellStyle name="Standard 2 2 25 2" xfId="4256" xr:uid="{00000000-0005-0000-0000-00000A2C0000}"/>
    <cellStyle name="Standard 2 2 25 3" xfId="5908" xr:uid="{00000000-0005-0000-0000-00000B2C0000}"/>
    <cellStyle name="Standard 2 2 25 4" xfId="8223" xr:uid="{00000000-0005-0000-0000-00000C2C0000}"/>
    <cellStyle name="Standard 2 2 25 5" xfId="8222" xr:uid="{00000000-0005-0000-0000-00000D2C0000}"/>
    <cellStyle name="Standard 2 2 26" xfId="2643" xr:uid="{00000000-0005-0000-0000-00000E2C0000}"/>
    <cellStyle name="Standard 2 2 26 2" xfId="4257" xr:uid="{00000000-0005-0000-0000-00000F2C0000}"/>
    <cellStyle name="Standard 2 2 26 3" xfId="5909" xr:uid="{00000000-0005-0000-0000-0000102C0000}"/>
    <cellStyle name="Standard 2 2 26 4" xfId="8225" xr:uid="{00000000-0005-0000-0000-0000112C0000}"/>
    <cellStyle name="Standard 2 2 26 5" xfId="8224" xr:uid="{00000000-0005-0000-0000-0000122C0000}"/>
    <cellStyle name="Standard 2 2 27" xfId="2644" xr:uid="{00000000-0005-0000-0000-0000132C0000}"/>
    <cellStyle name="Standard 2 2 27 2" xfId="4258" xr:uid="{00000000-0005-0000-0000-0000142C0000}"/>
    <cellStyle name="Standard 2 2 27 3" xfId="5910" xr:uid="{00000000-0005-0000-0000-0000152C0000}"/>
    <cellStyle name="Standard 2 2 27 4" xfId="8227" xr:uid="{00000000-0005-0000-0000-0000162C0000}"/>
    <cellStyle name="Standard 2 2 27 5" xfId="8226" xr:uid="{00000000-0005-0000-0000-0000172C0000}"/>
    <cellStyle name="Standard 2 2 28" xfId="2645" xr:uid="{00000000-0005-0000-0000-0000182C0000}"/>
    <cellStyle name="Standard 2 2 28 2" xfId="4259" xr:uid="{00000000-0005-0000-0000-0000192C0000}"/>
    <cellStyle name="Standard 2 2 28 3" xfId="5911" xr:uid="{00000000-0005-0000-0000-00001A2C0000}"/>
    <cellStyle name="Standard 2 2 28 4" xfId="8229" xr:uid="{00000000-0005-0000-0000-00001B2C0000}"/>
    <cellStyle name="Standard 2 2 28 5" xfId="8228" xr:uid="{00000000-0005-0000-0000-00001C2C0000}"/>
    <cellStyle name="Standard 2 2 29" xfId="2646" xr:uid="{00000000-0005-0000-0000-00001D2C0000}"/>
    <cellStyle name="Standard 2 2 29 2" xfId="4260" xr:uid="{00000000-0005-0000-0000-00001E2C0000}"/>
    <cellStyle name="Standard 2 2 29 3" xfId="5912" xr:uid="{00000000-0005-0000-0000-00001F2C0000}"/>
    <cellStyle name="Standard 2 2 29 4" xfId="8231" xr:uid="{00000000-0005-0000-0000-0000202C0000}"/>
    <cellStyle name="Standard 2 2 29 5" xfId="8230" xr:uid="{00000000-0005-0000-0000-0000212C0000}"/>
    <cellStyle name="Standard 2 2 3" xfId="2647" xr:uid="{00000000-0005-0000-0000-0000222C0000}"/>
    <cellStyle name="Standard 2 2 3 2" xfId="4261" xr:uid="{00000000-0005-0000-0000-0000232C0000}"/>
    <cellStyle name="Standard 2 2 3 3" xfId="5913" xr:uid="{00000000-0005-0000-0000-0000242C0000}"/>
    <cellStyle name="Standard 2 2 3 4" xfId="8233" xr:uid="{00000000-0005-0000-0000-0000252C0000}"/>
    <cellStyle name="Standard 2 2 3 5" xfId="8232" xr:uid="{00000000-0005-0000-0000-0000262C0000}"/>
    <cellStyle name="Standard 2 2 3 6" xfId="11155" xr:uid="{00000000-0005-0000-0000-0000272C0000}"/>
    <cellStyle name="Standard 2 2 30" xfId="2648" xr:uid="{00000000-0005-0000-0000-0000282C0000}"/>
    <cellStyle name="Standard 2 2 30 2" xfId="4262" xr:uid="{00000000-0005-0000-0000-0000292C0000}"/>
    <cellStyle name="Standard 2 2 30 3" xfId="5914" xr:uid="{00000000-0005-0000-0000-00002A2C0000}"/>
    <cellStyle name="Standard 2 2 30 4" xfId="8235" xr:uid="{00000000-0005-0000-0000-00002B2C0000}"/>
    <cellStyle name="Standard 2 2 30 5" xfId="8234" xr:uid="{00000000-0005-0000-0000-00002C2C0000}"/>
    <cellStyle name="Standard 2 2 31" xfId="2649" xr:uid="{00000000-0005-0000-0000-00002D2C0000}"/>
    <cellStyle name="Standard 2 2 31 2" xfId="4263" xr:uid="{00000000-0005-0000-0000-00002E2C0000}"/>
    <cellStyle name="Standard 2 2 31 3" xfId="5915" xr:uid="{00000000-0005-0000-0000-00002F2C0000}"/>
    <cellStyle name="Standard 2 2 31 4" xfId="8237" xr:uid="{00000000-0005-0000-0000-0000302C0000}"/>
    <cellStyle name="Standard 2 2 31 5" xfId="8236" xr:uid="{00000000-0005-0000-0000-0000312C0000}"/>
    <cellStyle name="Standard 2 2 32" xfId="2650" xr:uid="{00000000-0005-0000-0000-0000322C0000}"/>
    <cellStyle name="Standard 2 2 32 2" xfId="4264" xr:uid="{00000000-0005-0000-0000-0000332C0000}"/>
    <cellStyle name="Standard 2 2 32 3" xfId="5916" xr:uid="{00000000-0005-0000-0000-0000342C0000}"/>
    <cellStyle name="Standard 2 2 32 4" xfId="8239" xr:uid="{00000000-0005-0000-0000-0000352C0000}"/>
    <cellStyle name="Standard 2 2 32 5" xfId="8238" xr:uid="{00000000-0005-0000-0000-0000362C0000}"/>
    <cellStyle name="Standard 2 2 33" xfId="2651" xr:uid="{00000000-0005-0000-0000-0000372C0000}"/>
    <cellStyle name="Standard 2 2 33 2" xfId="4265" xr:uid="{00000000-0005-0000-0000-0000382C0000}"/>
    <cellStyle name="Standard 2 2 33 3" xfId="5917" xr:uid="{00000000-0005-0000-0000-0000392C0000}"/>
    <cellStyle name="Standard 2 2 33 4" xfId="8241" xr:uid="{00000000-0005-0000-0000-00003A2C0000}"/>
    <cellStyle name="Standard 2 2 33 5" xfId="8240" xr:uid="{00000000-0005-0000-0000-00003B2C0000}"/>
    <cellStyle name="Standard 2 2 34" xfId="2652" xr:uid="{00000000-0005-0000-0000-00003C2C0000}"/>
    <cellStyle name="Standard 2 2 34 2" xfId="4266" xr:uid="{00000000-0005-0000-0000-00003D2C0000}"/>
    <cellStyle name="Standard 2 2 34 3" xfId="5918" xr:uid="{00000000-0005-0000-0000-00003E2C0000}"/>
    <cellStyle name="Standard 2 2 34 4" xfId="8243" xr:uid="{00000000-0005-0000-0000-00003F2C0000}"/>
    <cellStyle name="Standard 2 2 34 5" xfId="8242" xr:uid="{00000000-0005-0000-0000-0000402C0000}"/>
    <cellStyle name="Standard 2 2 35" xfId="2653" xr:uid="{00000000-0005-0000-0000-0000412C0000}"/>
    <cellStyle name="Standard 2 2 35 2" xfId="4267" xr:uid="{00000000-0005-0000-0000-0000422C0000}"/>
    <cellStyle name="Standard 2 2 35 3" xfId="5919" xr:uid="{00000000-0005-0000-0000-0000432C0000}"/>
    <cellStyle name="Standard 2 2 35 4" xfId="8245" xr:uid="{00000000-0005-0000-0000-0000442C0000}"/>
    <cellStyle name="Standard 2 2 35 5" xfId="8244" xr:uid="{00000000-0005-0000-0000-0000452C0000}"/>
    <cellStyle name="Standard 2 2 36" xfId="2654" xr:uid="{00000000-0005-0000-0000-0000462C0000}"/>
    <cellStyle name="Standard 2 2 36 2" xfId="4268" xr:uid="{00000000-0005-0000-0000-0000472C0000}"/>
    <cellStyle name="Standard 2 2 36 3" xfId="5920" xr:uid="{00000000-0005-0000-0000-0000482C0000}"/>
    <cellStyle name="Standard 2 2 36 4" xfId="8247" xr:uid="{00000000-0005-0000-0000-0000492C0000}"/>
    <cellStyle name="Standard 2 2 36 5" xfId="8246" xr:uid="{00000000-0005-0000-0000-00004A2C0000}"/>
    <cellStyle name="Standard 2 2 37" xfId="2655" xr:uid="{00000000-0005-0000-0000-00004B2C0000}"/>
    <cellStyle name="Standard 2 2 37 2" xfId="4269" xr:uid="{00000000-0005-0000-0000-00004C2C0000}"/>
    <cellStyle name="Standard 2 2 37 3" xfId="5921" xr:uid="{00000000-0005-0000-0000-00004D2C0000}"/>
    <cellStyle name="Standard 2 2 37 4" xfId="8249" xr:uid="{00000000-0005-0000-0000-00004E2C0000}"/>
    <cellStyle name="Standard 2 2 37 5" xfId="8248" xr:uid="{00000000-0005-0000-0000-00004F2C0000}"/>
    <cellStyle name="Standard 2 2 38" xfId="2656" xr:uid="{00000000-0005-0000-0000-0000502C0000}"/>
    <cellStyle name="Standard 2 2 38 2" xfId="4270" xr:uid="{00000000-0005-0000-0000-0000512C0000}"/>
    <cellStyle name="Standard 2 2 38 3" xfId="5922" xr:uid="{00000000-0005-0000-0000-0000522C0000}"/>
    <cellStyle name="Standard 2 2 38 4" xfId="8251" xr:uid="{00000000-0005-0000-0000-0000532C0000}"/>
    <cellStyle name="Standard 2 2 38 5" xfId="8250" xr:uid="{00000000-0005-0000-0000-0000542C0000}"/>
    <cellStyle name="Standard 2 2 39" xfId="2657" xr:uid="{00000000-0005-0000-0000-0000552C0000}"/>
    <cellStyle name="Standard 2 2 39 2" xfId="4271" xr:uid="{00000000-0005-0000-0000-0000562C0000}"/>
    <cellStyle name="Standard 2 2 39 3" xfId="5923" xr:uid="{00000000-0005-0000-0000-0000572C0000}"/>
    <cellStyle name="Standard 2 2 39 4" xfId="8253" xr:uid="{00000000-0005-0000-0000-0000582C0000}"/>
    <cellStyle name="Standard 2 2 39 5" xfId="8252" xr:uid="{00000000-0005-0000-0000-0000592C0000}"/>
    <cellStyle name="Standard 2 2 4" xfId="2658" xr:uid="{00000000-0005-0000-0000-00005A2C0000}"/>
    <cellStyle name="Standard 2 2 4 2" xfId="4272" xr:uid="{00000000-0005-0000-0000-00005B2C0000}"/>
    <cellStyle name="Standard 2 2 4 3" xfId="5924" xr:uid="{00000000-0005-0000-0000-00005C2C0000}"/>
    <cellStyle name="Standard 2 2 4 4" xfId="8255" xr:uid="{00000000-0005-0000-0000-00005D2C0000}"/>
    <cellStyle name="Standard 2 2 4 5" xfId="8254" xr:uid="{00000000-0005-0000-0000-00005E2C0000}"/>
    <cellStyle name="Standard 2 2 4 6" xfId="11156" xr:uid="{00000000-0005-0000-0000-00005F2C0000}"/>
    <cellStyle name="Standard 2 2 40" xfId="2659" xr:uid="{00000000-0005-0000-0000-0000602C0000}"/>
    <cellStyle name="Standard 2 2 40 2" xfId="4273" xr:uid="{00000000-0005-0000-0000-0000612C0000}"/>
    <cellStyle name="Standard 2 2 40 3" xfId="5925" xr:uid="{00000000-0005-0000-0000-0000622C0000}"/>
    <cellStyle name="Standard 2 2 40 4" xfId="8257" xr:uid="{00000000-0005-0000-0000-0000632C0000}"/>
    <cellStyle name="Standard 2 2 40 5" xfId="8256" xr:uid="{00000000-0005-0000-0000-0000642C0000}"/>
    <cellStyle name="Standard 2 2 41" xfId="2660" xr:uid="{00000000-0005-0000-0000-0000652C0000}"/>
    <cellStyle name="Standard 2 2 41 2" xfId="4274" xr:uid="{00000000-0005-0000-0000-0000662C0000}"/>
    <cellStyle name="Standard 2 2 41 3" xfId="5926" xr:uid="{00000000-0005-0000-0000-0000672C0000}"/>
    <cellStyle name="Standard 2 2 41 4" xfId="8259" xr:uid="{00000000-0005-0000-0000-0000682C0000}"/>
    <cellStyle name="Standard 2 2 41 5" xfId="8258" xr:uid="{00000000-0005-0000-0000-0000692C0000}"/>
    <cellStyle name="Standard 2 2 42" xfId="2661" xr:uid="{00000000-0005-0000-0000-00006A2C0000}"/>
    <cellStyle name="Standard 2 2 42 2" xfId="4275" xr:uid="{00000000-0005-0000-0000-00006B2C0000}"/>
    <cellStyle name="Standard 2 2 42 3" xfId="5927" xr:uid="{00000000-0005-0000-0000-00006C2C0000}"/>
    <cellStyle name="Standard 2 2 42 4" xfId="8261" xr:uid="{00000000-0005-0000-0000-00006D2C0000}"/>
    <cellStyle name="Standard 2 2 42 5" xfId="8260" xr:uid="{00000000-0005-0000-0000-00006E2C0000}"/>
    <cellStyle name="Standard 2 2 43" xfId="2662" xr:uid="{00000000-0005-0000-0000-00006F2C0000}"/>
    <cellStyle name="Standard 2 2 43 2" xfId="4276" xr:uid="{00000000-0005-0000-0000-0000702C0000}"/>
    <cellStyle name="Standard 2 2 43 3" xfId="5928" xr:uid="{00000000-0005-0000-0000-0000712C0000}"/>
    <cellStyle name="Standard 2 2 43 4" xfId="8263" xr:uid="{00000000-0005-0000-0000-0000722C0000}"/>
    <cellStyle name="Standard 2 2 43 5" xfId="8262" xr:uid="{00000000-0005-0000-0000-0000732C0000}"/>
    <cellStyle name="Standard 2 2 44" xfId="2663" xr:uid="{00000000-0005-0000-0000-0000742C0000}"/>
    <cellStyle name="Standard 2 2 44 2" xfId="4277" xr:uid="{00000000-0005-0000-0000-0000752C0000}"/>
    <cellStyle name="Standard 2 2 44 3" xfId="5929" xr:uid="{00000000-0005-0000-0000-0000762C0000}"/>
    <cellStyle name="Standard 2 2 44 4" xfId="8265" xr:uid="{00000000-0005-0000-0000-0000772C0000}"/>
    <cellStyle name="Standard 2 2 44 5" xfId="8264" xr:uid="{00000000-0005-0000-0000-0000782C0000}"/>
    <cellStyle name="Standard 2 2 45" xfId="2664" xr:uid="{00000000-0005-0000-0000-0000792C0000}"/>
    <cellStyle name="Standard 2 2 45 2" xfId="4278" xr:uid="{00000000-0005-0000-0000-00007A2C0000}"/>
    <cellStyle name="Standard 2 2 45 3" xfId="5930" xr:uid="{00000000-0005-0000-0000-00007B2C0000}"/>
    <cellStyle name="Standard 2 2 45 4" xfId="8267" xr:uid="{00000000-0005-0000-0000-00007C2C0000}"/>
    <cellStyle name="Standard 2 2 45 5" xfId="8266" xr:uid="{00000000-0005-0000-0000-00007D2C0000}"/>
    <cellStyle name="Standard 2 2 46" xfId="2665" xr:uid="{00000000-0005-0000-0000-00007E2C0000}"/>
    <cellStyle name="Standard 2 2 46 2" xfId="4279" xr:uid="{00000000-0005-0000-0000-00007F2C0000}"/>
    <cellStyle name="Standard 2 2 46 3" xfId="5931" xr:uid="{00000000-0005-0000-0000-0000802C0000}"/>
    <cellStyle name="Standard 2 2 46 4" xfId="8269" xr:uid="{00000000-0005-0000-0000-0000812C0000}"/>
    <cellStyle name="Standard 2 2 46 5" xfId="8268" xr:uid="{00000000-0005-0000-0000-0000822C0000}"/>
    <cellStyle name="Standard 2 2 47" xfId="2666" xr:uid="{00000000-0005-0000-0000-0000832C0000}"/>
    <cellStyle name="Standard 2 2 47 2" xfId="4280" xr:uid="{00000000-0005-0000-0000-0000842C0000}"/>
    <cellStyle name="Standard 2 2 47 3" xfId="5932" xr:uid="{00000000-0005-0000-0000-0000852C0000}"/>
    <cellStyle name="Standard 2 2 47 4" xfId="8271" xr:uid="{00000000-0005-0000-0000-0000862C0000}"/>
    <cellStyle name="Standard 2 2 47 5" xfId="8270" xr:uid="{00000000-0005-0000-0000-0000872C0000}"/>
    <cellStyle name="Standard 2 2 48" xfId="2667" xr:uid="{00000000-0005-0000-0000-0000882C0000}"/>
    <cellStyle name="Standard 2 2 48 2" xfId="4281" xr:uid="{00000000-0005-0000-0000-0000892C0000}"/>
    <cellStyle name="Standard 2 2 48 3" xfId="5933" xr:uid="{00000000-0005-0000-0000-00008A2C0000}"/>
    <cellStyle name="Standard 2 2 48 4" xfId="8273" xr:uid="{00000000-0005-0000-0000-00008B2C0000}"/>
    <cellStyle name="Standard 2 2 48 5" xfId="8272" xr:uid="{00000000-0005-0000-0000-00008C2C0000}"/>
    <cellStyle name="Standard 2 2 49" xfId="2668" xr:uid="{00000000-0005-0000-0000-00008D2C0000}"/>
    <cellStyle name="Standard 2 2 49 2" xfId="4282" xr:uid="{00000000-0005-0000-0000-00008E2C0000}"/>
    <cellStyle name="Standard 2 2 49 3" xfId="5934" xr:uid="{00000000-0005-0000-0000-00008F2C0000}"/>
    <cellStyle name="Standard 2 2 49 4" xfId="8275" xr:uid="{00000000-0005-0000-0000-0000902C0000}"/>
    <cellStyle name="Standard 2 2 49 5" xfId="8274" xr:uid="{00000000-0005-0000-0000-0000912C0000}"/>
    <cellStyle name="Standard 2 2 5" xfId="2669" xr:uid="{00000000-0005-0000-0000-0000922C0000}"/>
    <cellStyle name="Standard 2 2 5 2" xfId="4283" xr:uid="{00000000-0005-0000-0000-0000932C0000}"/>
    <cellStyle name="Standard 2 2 5 3" xfId="5935" xr:uid="{00000000-0005-0000-0000-0000942C0000}"/>
    <cellStyle name="Standard 2 2 5 4" xfId="8277" xr:uid="{00000000-0005-0000-0000-0000952C0000}"/>
    <cellStyle name="Standard 2 2 5 5" xfId="8276" xr:uid="{00000000-0005-0000-0000-0000962C0000}"/>
    <cellStyle name="Standard 2 2 5 6" xfId="11154" xr:uid="{00000000-0005-0000-0000-0000972C0000}"/>
    <cellStyle name="Standard 2 2 50" xfId="2670" xr:uid="{00000000-0005-0000-0000-0000982C0000}"/>
    <cellStyle name="Standard 2 2 50 2" xfId="4284" xr:uid="{00000000-0005-0000-0000-0000992C0000}"/>
    <cellStyle name="Standard 2 2 50 3" xfId="5936" xr:uid="{00000000-0005-0000-0000-00009A2C0000}"/>
    <cellStyle name="Standard 2 2 50 4" xfId="8279" xr:uid="{00000000-0005-0000-0000-00009B2C0000}"/>
    <cellStyle name="Standard 2 2 50 5" xfId="8278" xr:uid="{00000000-0005-0000-0000-00009C2C0000}"/>
    <cellStyle name="Standard 2 2 51" xfId="2671" xr:uid="{00000000-0005-0000-0000-00009D2C0000}"/>
    <cellStyle name="Standard 2 2 51 2" xfId="4285" xr:uid="{00000000-0005-0000-0000-00009E2C0000}"/>
    <cellStyle name="Standard 2 2 51 3" xfId="5937" xr:uid="{00000000-0005-0000-0000-00009F2C0000}"/>
    <cellStyle name="Standard 2 2 51 4" xfId="8281" xr:uid="{00000000-0005-0000-0000-0000A02C0000}"/>
    <cellStyle name="Standard 2 2 51 5" xfId="8280" xr:uid="{00000000-0005-0000-0000-0000A12C0000}"/>
    <cellStyle name="Standard 2 2 52" xfId="2672" xr:uid="{00000000-0005-0000-0000-0000A22C0000}"/>
    <cellStyle name="Standard 2 2 52 2" xfId="4286" xr:uid="{00000000-0005-0000-0000-0000A32C0000}"/>
    <cellStyle name="Standard 2 2 52 3" xfId="5938" xr:uid="{00000000-0005-0000-0000-0000A42C0000}"/>
    <cellStyle name="Standard 2 2 52 4" xfId="8283" xr:uid="{00000000-0005-0000-0000-0000A52C0000}"/>
    <cellStyle name="Standard 2 2 52 5" xfId="8282" xr:uid="{00000000-0005-0000-0000-0000A62C0000}"/>
    <cellStyle name="Standard 2 2 53" xfId="2673" xr:uid="{00000000-0005-0000-0000-0000A72C0000}"/>
    <cellStyle name="Standard 2 2 53 2" xfId="4287" xr:uid="{00000000-0005-0000-0000-0000A82C0000}"/>
    <cellStyle name="Standard 2 2 53 3" xfId="5939" xr:uid="{00000000-0005-0000-0000-0000A92C0000}"/>
    <cellStyle name="Standard 2 2 53 4" xfId="8285" xr:uid="{00000000-0005-0000-0000-0000AA2C0000}"/>
    <cellStyle name="Standard 2 2 53 5" xfId="8284" xr:uid="{00000000-0005-0000-0000-0000AB2C0000}"/>
    <cellStyle name="Standard 2 2 54" xfId="2674" xr:uid="{00000000-0005-0000-0000-0000AC2C0000}"/>
    <cellStyle name="Standard 2 2 54 2" xfId="4288" xr:uid="{00000000-0005-0000-0000-0000AD2C0000}"/>
    <cellStyle name="Standard 2 2 54 3" xfId="5940" xr:uid="{00000000-0005-0000-0000-0000AE2C0000}"/>
    <cellStyle name="Standard 2 2 54 4" xfId="8287" xr:uid="{00000000-0005-0000-0000-0000AF2C0000}"/>
    <cellStyle name="Standard 2 2 54 5" xfId="8286" xr:uid="{00000000-0005-0000-0000-0000B02C0000}"/>
    <cellStyle name="Standard 2 2 55" xfId="2675" xr:uid="{00000000-0005-0000-0000-0000B12C0000}"/>
    <cellStyle name="Standard 2 2 55 2" xfId="4289" xr:uid="{00000000-0005-0000-0000-0000B22C0000}"/>
    <cellStyle name="Standard 2 2 55 3" xfId="5941" xr:uid="{00000000-0005-0000-0000-0000B32C0000}"/>
    <cellStyle name="Standard 2 2 55 4" xfId="8289" xr:uid="{00000000-0005-0000-0000-0000B42C0000}"/>
    <cellStyle name="Standard 2 2 55 5" xfId="8288" xr:uid="{00000000-0005-0000-0000-0000B52C0000}"/>
    <cellStyle name="Standard 2 2 56" xfId="2676" xr:uid="{00000000-0005-0000-0000-0000B62C0000}"/>
    <cellStyle name="Standard 2 2 56 2" xfId="4290" xr:uid="{00000000-0005-0000-0000-0000B72C0000}"/>
    <cellStyle name="Standard 2 2 56 3" xfId="5942" xr:uid="{00000000-0005-0000-0000-0000B82C0000}"/>
    <cellStyle name="Standard 2 2 56 4" xfId="8291" xr:uid="{00000000-0005-0000-0000-0000B92C0000}"/>
    <cellStyle name="Standard 2 2 56 5" xfId="8290" xr:uid="{00000000-0005-0000-0000-0000BA2C0000}"/>
    <cellStyle name="Standard 2 2 57" xfId="2677" xr:uid="{00000000-0005-0000-0000-0000BB2C0000}"/>
    <cellStyle name="Standard 2 2 57 10" xfId="29599" xr:uid="{00000000-0005-0000-0000-0000BC2C0000}"/>
    <cellStyle name="Standard 2 2 57 2" xfId="4291" xr:uid="{00000000-0005-0000-0000-0000BD2C0000}"/>
    <cellStyle name="Standard 2 2 57 2 2" xfId="8294" xr:uid="{00000000-0005-0000-0000-0000BE2C0000}"/>
    <cellStyle name="Standard 2 2 57 2 2 2" xfId="8295" xr:uid="{00000000-0005-0000-0000-0000BF2C0000}"/>
    <cellStyle name="Standard 2 2 57 2 2 2 2" xfId="12267" xr:uid="{00000000-0005-0000-0000-0000C02C0000}"/>
    <cellStyle name="Standard 2 2 57 2 2 2 2 2" xfId="17457" xr:uid="{00000000-0005-0000-0000-0000C12C0000}"/>
    <cellStyle name="Standard 2 2 57 2 2 2 2 2 2" xfId="27837" xr:uid="{00000000-0005-0000-0000-0000C22C0000}"/>
    <cellStyle name="Standard 2 2 57 2 2 2 2 2 3" xfId="38217" xr:uid="{00000000-0005-0000-0000-0000C32C0000}"/>
    <cellStyle name="Standard 2 2 57 2 2 2 2 3" xfId="22647" xr:uid="{00000000-0005-0000-0000-0000C42C0000}"/>
    <cellStyle name="Standard 2 2 57 2 2 2 2 4" xfId="33027" xr:uid="{00000000-0005-0000-0000-0000C52C0000}"/>
    <cellStyle name="Standard 2 2 57 2 2 2 3" xfId="14862" xr:uid="{00000000-0005-0000-0000-0000C62C0000}"/>
    <cellStyle name="Standard 2 2 57 2 2 2 3 2" xfId="25242" xr:uid="{00000000-0005-0000-0000-0000C72C0000}"/>
    <cellStyle name="Standard 2 2 57 2 2 2 3 3" xfId="35622" xr:uid="{00000000-0005-0000-0000-0000C82C0000}"/>
    <cellStyle name="Standard 2 2 57 2 2 2 4" xfId="20052" xr:uid="{00000000-0005-0000-0000-0000C92C0000}"/>
    <cellStyle name="Standard 2 2 57 2 2 2 5" xfId="30432" xr:uid="{00000000-0005-0000-0000-0000CA2C0000}"/>
    <cellStyle name="Standard 2 2 57 2 2 3" xfId="12266" xr:uid="{00000000-0005-0000-0000-0000CB2C0000}"/>
    <cellStyle name="Standard 2 2 57 2 2 3 2" xfId="17456" xr:uid="{00000000-0005-0000-0000-0000CC2C0000}"/>
    <cellStyle name="Standard 2 2 57 2 2 3 2 2" xfId="27836" xr:uid="{00000000-0005-0000-0000-0000CD2C0000}"/>
    <cellStyle name="Standard 2 2 57 2 2 3 2 3" xfId="38216" xr:uid="{00000000-0005-0000-0000-0000CE2C0000}"/>
    <cellStyle name="Standard 2 2 57 2 2 3 3" xfId="22646" xr:uid="{00000000-0005-0000-0000-0000CF2C0000}"/>
    <cellStyle name="Standard 2 2 57 2 2 3 4" xfId="33026" xr:uid="{00000000-0005-0000-0000-0000D02C0000}"/>
    <cellStyle name="Standard 2 2 57 2 2 4" xfId="14861" xr:uid="{00000000-0005-0000-0000-0000D12C0000}"/>
    <cellStyle name="Standard 2 2 57 2 2 4 2" xfId="25241" xr:uid="{00000000-0005-0000-0000-0000D22C0000}"/>
    <cellStyle name="Standard 2 2 57 2 2 4 3" xfId="35621" xr:uid="{00000000-0005-0000-0000-0000D32C0000}"/>
    <cellStyle name="Standard 2 2 57 2 2 5" xfId="20051" xr:uid="{00000000-0005-0000-0000-0000D42C0000}"/>
    <cellStyle name="Standard 2 2 57 2 2 6" xfId="30431" xr:uid="{00000000-0005-0000-0000-0000D52C0000}"/>
    <cellStyle name="Standard 2 2 57 2 3" xfId="8296" xr:uid="{00000000-0005-0000-0000-0000D62C0000}"/>
    <cellStyle name="Standard 2 2 57 2 3 2" xfId="12268" xr:uid="{00000000-0005-0000-0000-0000D72C0000}"/>
    <cellStyle name="Standard 2 2 57 2 3 2 2" xfId="17458" xr:uid="{00000000-0005-0000-0000-0000D82C0000}"/>
    <cellStyle name="Standard 2 2 57 2 3 2 2 2" xfId="27838" xr:uid="{00000000-0005-0000-0000-0000D92C0000}"/>
    <cellStyle name="Standard 2 2 57 2 3 2 2 3" xfId="38218" xr:uid="{00000000-0005-0000-0000-0000DA2C0000}"/>
    <cellStyle name="Standard 2 2 57 2 3 2 3" xfId="22648" xr:uid="{00000000-0005-0000-0000-0000DB2C0000}"/>
    <cellStyle name="Standard 2 2 57 2 3 2 4" xfId="33028" xr:uid="{00000000-0005-0000-0000-0000DC2C0000}"/>
    <cellStyle name="Standard 2 2 57 2 3 3" xfId="14863" xr:uid="{00000000-0005-0000-0000-0000DD2C0000}"/>
    <cellStyle name="Standard 2 2 57 2 3 3 2" xfId="25243" xr:uid="{00000000-0005-0000-0000-0000DE2C0000}"/>
    <cellStyle name="Standard 2 2 57 2 3 3 3" xfId="35623" xr:uid="{00000000-0005-0000-0000-0000DF2C0000}"/>
    <cellStyle name="Standard 2 2 57 2 3 4" xfId="20053" xr:uid="{00000000-0005-0000-0000-0000E02C0000}"/>
    <cellStyle name="Standard 2 2 57 2 3 5" xfId="30433" xr:uid="{00000000-0005-0000-0000-0000E12C0000}"/>
    <cellStyle name="Standard 2 2 57 2 4" xfId="8293" xr:uid="{00000000-0005-0000-0000-0000E22C0000}"/>
    <cellStyle name="Standard 2 2 57 2 4 2" xfId="12265" xr:uid="{00000000-0005-0000-0000-0000E32C0000}"/>
    <cellStyle name="Standard 2 2 57 2 4 2 2" xfId="17455" xr:uid="{00000000-0005-0000-0000-0000E42C0000}"/>
    <cellStyle name="Standard 2 2 57 2 4 2 2 2" xfId="27835" xr:uid="{00000000-0005-0000-0000-0000E52C0000}"/>
    <cellStyle name="Standard 2 2 57 2 4 2 2 3" xfId="38215" xr:uid="{00000000-0005-0000-0000-0000E62C0000}"/>
    <cellStyle name="Standard 2 2 57 2 4 2 3" xfId="22645" xr:uid="{00000000-0005-0000-0000-0000E72C0000}"/>
    <cellStyle name="Standard 2 2 57 2 4 2 4" xfId="33025" xr:uid="{00000000-0005-0000-0000-0000E82C0000}"/>
    <cellStyle name="Standard 2 2 57 2 4 3" xfId="14860" xr:uid="{00000000-0005-0000-0000-0000E92C0000}"/>
    <cellStyle name="Standard 2 2 57 2 4 3 2" xfId="25240" xr:uid="{00000000-0005-0000-0000-0000EA2C0000}"/>
    <cellStyle name="Standard 2 2 57 2 4 3 3" xfId="35620" xr:uid="{00000000-0005-0000-0000-0000EB2C0000}"/>
    <cellStyle name="Standard 2 2 57 2 4 4" xfId="20050" xr:uid="{00000000-0005-0000-0000-0000EC2C0000}"/>
    <cellStyle name="Standard 2 2 57 2 4 5" xfId="30430" xr:uid="{00000000-0005-0000-0000-0000ED2C0000}"/>
    <cellStyle name="Standard 2 2 57 2 5" xfId="11588" xr:uid="{00000000-0005-0000-0000-0000EE2C0000}"/>
    <cellStyle name="Standard 2 2 57 2 5 2" xfId="16778" xr:uid="{00000000-0005-0000-0000-0000EF2C0000}"/>
    <cellStyle name="Standard 2 2 57 2 5 2 2" xfId="27158" xr:uid="{00000000-0005-0000-0000-0000F02C0000}"/>
    <cellStyle name="Standard 2 2 57 2 5 2 3" xfId="37538" xr:uid="{00000000-0005-0000-0000-0000F12C0000}"/>
    <cellStyle name="Standard 2 2 57 2 5 3" xfId="21968" xr:uid="{00000000-0005-0000-0000-0000F22C0000}"/>
    <cellStyle name="Standard 2 2 57 2 5 4" xfId="32348" xr:uid="{00000000-0005-0000-0000-0000F32C0000}"/>
    <cellStyle name="Standard 2 2 57 2 6" xfId="14183" xr:uid="{00000000-0005-0000-0000-0000F42C0000}"/>
    <cellStyle name="Standard 2 2 57 2 6 2" xfId="24563" xr:uid="{00000000-0005-0000-0000-0000F52C0000}"/>
    <cellStyle name="Standard 2 2 57 2 6 3" xfId="34943" xr:uid="{00000000-0005-0000-0000-0000F62C0000}"/>
    <cellStyle name="Standard 2 2 57 2 7" xfId="19373" xr:uid="{00000000-0005-0000-0000-0000F72C0000}"/>
    <cellStyle name="Standard 2 2 57 2 8" xfId="29753" xr:uid="{00000000-0005-0000-0000-0000F82C0000}"/>
    <cellStyle name="Standard 2 2 57 3" xfId="5943" xr:uid="{00000000-0005-0000-0000-0000F92C0000}"/>
    <cellStyle name="Standard 2 2 57 3 2" xfId="8298" xr:uid="{00000000-0005-0000-0000-0000FA2C0000}"/>
    <cellStyle name="Standard 2 2 57 3 2 2" xfId="8299" xr:uid="{00000000-0005-0000-0000-0000FB2C0000}"/>
    <cellStyle name="Standard 2 2 57 3 2 2 2" xfId="12271" xr:uid="{00000000-0005-0000-0000-0000FC2C0000}"/>
    <cellStyle name="Standard 2 2 57 3 2 2 2 2" xfId="17461" xr:uid="{00000000-0005-0000-0000-0000FD2C0000}"/>
    <cellStyle name="Standard 2 2 57 3 2 2 2 2 2" xfId="27841" xr:uid="{00000000-0005-0000-0000-0000FE2C0000}"/>
    <cellStyle name="Standard 2 2 57 3 2 2 2 2 3" xfId="38221" xr:uid="{00000000-0005-0000-0000-0000FF2C0000}"/>
    <cellStyle name="Standard 2 2 57 3 2 2 2 3" xfId="22651" xr:uid="{00000000-0005-0000-0000-0000002D0000}"/>
    <cellStyle name="Standard 2 2 57 3 2 2 2 4" xfId="33031" xr:uid="{00000000-0005-0000-0000-0000012D0000}"/>
    <cellStyle name="Standard 2 2 57 3 2 2 3" xfId="14866" xr:uid="{00000000-0005-0000-0000-0000022D0000}"/>
    <cellStyle name="Standard 2 2 57 3 2 2 3 2" xfId="25246" xr:uid="{00000000-0005-0000-0000-0000032D0000}"/>
    <cellStyle name="Standard 2 2 57 3 2 2 3 3" xfId="35626" xr:uid="{00000000-0005-0000-0000-0000042D0000}"/>
    <cellStyle name="Standard 2 2 57 3 2 2 4" xfId="20056" xr:uid="{00000000-0005-0000-0000-0000052D0000}"/>
    <cellStyle name="Standard 2 2 57 3 2 2 5" xfId="30436" xr:uid="{00000000-0005-0000-0000-0000062D0000}"/>
    <cellStyle name="Standard 2 2 57 3 2 3" xfId="12270" xr:uid="{00000000-0005-0000-0000-0000072D0000}"/>
    <cellStyle name="Standard 2 2 57 3 2 3 2" xfId="17460" xr:uid="{00000000-0005-0000-0000-0000082D0000}"/>
    <cellStyle name="Standard 2 2 57 3 2 3 2 2" xfId="27840" xr:uid="{00000000-0005-0000-0000-0000092D0000}"/>
    <cellStyle name="Standard 2 2 57 3 2 3 2 3" xfId="38220" xr:uid="{00000000-0005-0000-0000-00000A2D0000}"/>
    <cellStyle name="Standard 2 2 57 3 2 3 3" xfId="22650" xr:uid="{00000000-0005-0000-0000-00000B2D0000}"/>
    <cellStyle name="Standard 2 2 57 3 2 3 4" xfId="33030" xr:uid="{00000000-0005-0000-0000-00000C2D0000}"/>
    <cellStyle name="Standard 2 2 57 3 2 4" xfId="14865" xr:uid="{00000000-0005-0000-0000-00000D2D0000}"/>
    <cellStyle name="Standard 2 2 57 3 2 4 2" xfId="25245" xr:uid="{00000000-0005-0000-0000-00000E2D0000}"/>
    <cellStyle name="Standard 2 2 57 3 2 4 3" xfId="35625" xr:uid="{00000000-0005-0000-0000-00000F2D0000}"/>
    <cellStyle name="Standard 2 2 57 3 2 5" xfId="20055" xr:uid="{00000000-0005-0000-0000-0000102D0000}"/>
    <cellStyle name="Standard 2 2 57 3 2 6" xfId="30435" xr:uid="{00000000-0005-0000-0000-0000112D0000}"/>
    <cellStyle name="Standard 2 2 57 3 3" xfId="8300" xr:uid="{00000000-0005-0000-0000-0000122D0000}"/>
    <cellStyle name="Standard 2 2 57 3 3 2" xfId="12272" xr:uid="{00000000-0005-0000-0000-0000132D0000}"/>
    <cellStyle name="Standard 2 2 57 3 3 2 2" xfId="17462" xr:uid="{00000000-0005-0000-0000-0000142D0000}"/>
    <cellStyle name="Standard 2 2 57 3 3 2 2 2" xfId="27842" xr:uid="{00000000-0005-0000-0000-0000152D0000}"/>
    <cellStyle name="Standard 2 2 57 3 3 2 2 3" xfId="38222" xr:uid="{00000000-0005-0000-0000-0000162D0000}"/>
    <cellStyle name="Standard 2 2 57 3 3 2 3" xfId="22652" xr:uid="{00000000-0005-0000-0000-0000172D0000}"/>
    <cellStyle name="Standard 2 2 57 3 3 2 4" xfId="33032" xr:uid="{00000000-0005-0000-0000-0000182D0000}"/>
    <cellStyle name="Standard 2 2 57 3 3 3" xfId="14867" xr:uid="{00000000-0005-0000-0000-0000192D0000}"/>
    <cellStyle name="Standard 2 2 57 3 3 3 2" xfId="25247" xr:uid="{00000000-0005-0000-0000-00001A2D0000}"/>
    <cellStyle name="Standard 2 2 57 3 3 3 3" xfId="35627" xr:uid="{00000000-0005-0000-0000-00001B2D0000}"/>
    <cellStyle name="Standard 2 2 57 3 3 4" xfId="20057" xr:uid="{00000000-0005-0000-0000-00001C2D0000}"/>
    <cellStyle name="Standard 2 2 57 3 3 5" xfId="30437" xr:uid="{00000000-0005-0000-0000-00001D2D0000}"/>
    <cellStyle name="Standard 2 2 57 3 4" xfId="8297" xr:uid="{00000000-0005-0000-0000-00001E2D0000}"/>
    <cellStyle name="Standard 2 2 57 3 4 2" xfId="12269" xr:uid="{00000000-0005-0000-0000-00001F2D0000}"/>
    <cellStyle name="Standard 2 2 57 3 4 2 2" xfId="17459" xr:uid="{00000000-0005-0000-0000-0000202D0000}"/>
    <cellStyle name="Standard 2 2 57 3 4 2 2 2" xfId="27839" xr:uid="{00000000-0005-0000-0000-0000212D0000}"/>
    <cellStyle name="Standard 2 2 57 3 4 2 2 3" xfId="38219" xr:uid="{00000000-0005-0000-0000-0000222D0000}"/>
    <cellStyle name="Standard 2 2 57 3 4 2 3" xfId="22649" xr:uid="{00000000-0005-0000-0000-0000232D0000}"/>
    <cellStyle name="Standard 2 2 57 3 4 2 4" xfId="33029" xr:uid="{00000000-0005-0000-0000-0000242D0000}"/>
    <cellStyle name="Standard 2 2 57 3 4 3" xfId="14864" xr:uid="{00000000-0005-0000-0000-0000252D0000}"/>
    <cellStyle name="Standard 2 2 57 3 4 3 2" xfId="25244" xr:uid="{00000000-0005-0000-0000-0000262D0000}"/>
    <cellStyle name="Standard 2 2 57 3 4 3 3" xfId="35624" xr:uid="{00000000-0005-0000-0000-0000272D0000}"/>
    <cellStyle name="Standard 2 2 57 3 4 4" xfId="20054" xr:uid="{00000000-0005-0000-0000-0000282D0000}"/>
    <cellStyle name="Standard 2 2 57 3 4 5" xfId="30434" xr:uid="{00000000-0005-0000-0000-0000292D0000}"/>
    <cellStyle name="Standard 2 2 57 3 5" xfId="11745" xr:uid="{00000000-0005-0000-0000-00002A2D0000}"/>
    <cellStyle name="Standard 2 2 57 3 5 2" xfId="16935" xr:uid="{00000000-0005-0000-0000-00002B2D0000}"/>
    <cellStyle name="Standard 2 2 57 3 5 2 2" xfId="27315" xr:uid="{00000000-0005-0000-0000-00002C2D0000}"/>
    <cellStyle name="Standard 2 2 57 3 5 2 3" xfId="37695" xr:uid="{00000000-0005-0000-0000-00002D2D0000}"/>
    <cellStyle name="Standard 2 2 57 3 5 3" xfId="22125" xr:uid="{00000000-0005-0000-0000-00002E2D0000}"/>
    <cellStyle name="Standard 2 2 57 3 5 4" xfId="32505" xr:uid="{00000000-0005-0000-0000-00002F2D0000}"/>
    <cellStyle name="Standard 2 2 57 3 6" xfId="14340" xr:uid="{00000000-0005-0000-0000-0000302D0000}"/>
    <cellStyle name="Standard 2 2 57 3 6 2" xfId="24720" xr:uid="{00000000-0005-0000-0000-0000312D0000}"/>
    <cellStyle name="Standard 2 2 57 3 6 3" xfId="35100" xr:uid="{00000000-0005-0000-0000-0000322D0000}"/>
    <cellStyle name="Standard 2 2 57 3 7" xfId="19530" xr:uid="{00000000-0005-0000-0000-0000332D0000}"/>
    <cellStyle name="Standard 2 2 57 3 8" xfId="29910" xr:uid="{00000000-0005-0000-0000-0000342D0000}"/>
    <cellStyle name="Standard 2 2 57 4" xfId="8301" xr:uid="{00000000-0005-0000-0000-0000352D0000}"/>
    <cellStyle name="Standard 2 2 57 4 2" xfId="8302" xr:uid="{00000000-0005-0000-0000-0000362D0000}"/>
    <cellStyle name="Standard 2 2 57 4 2 2" xfId="12274" xr:uid="{00000000-0005-0000-0000-0000372D0000}"/>
    <cellStyle name="Standard 2 2 57 4 2 2 2" xfId="17464" xr:uid="{00000000-0005-0000-0000-0000382D0000}"/>
    <cellStyle name="Standard 2 2 57 4 2 2 2 2" xfId="27844" xr:uid="{00000000-0005-0000-0000-0000392D0000}"/>
    <cellStyle name="Standard 2 2 57 4 2 2 2 3" xfId="38224" xr:uid="{00000000-0005-0000-0000-00003A2D0000}"/>
    <cellStyle name="Standard 2 2 57 4 2 2 3" xfId="22654" xr:uid="{00000000-0005-0000-0000-00003B2D0000}"/>
    <cellStyle name="Standard 2 2 57 4 2 2 4" xfId="33034" xr:uid="{00000000-0005-0000-0000-00003C2D0000}"/>
    <cellStyle name="Standard 2 2 57 4 2 3" xfId="14869" xr:uid="{00000000-0005-0000-0000-00003D2D0000}"/>
    <cellStyle name="Standard 2 2 57 4 2 3 2" xfId="25249" xr:uid="{00000000-0005-0000-0000-00003E2D0000}"/>
    <cellStyle name="Standard 2 2 57 4 2 3 3" xfId="35629" xr:uid="{00000000-0005-0000-0000-00003F2D0000}"/>
    <cellStyle name="Standard 2 2 57 4 2 4" xfId="20059" xr:uid="{00000000-0005-0000-0000-0000402D0000}"/>
    <cellStyle name="Standard 2 2 57 4 2 5" xfId="30439" xr:uid="{00000000-0005-0000-0000-0000412D0000}"/>
    <cellStyle name="Standard 2 2 57 4 3" xfId="12273" xr:uid="{00000000-0005-0000-0000-0000422D0000}"/>
    <cellStyle name="Standard 2 2 57 4 3 2" xfId="17463" xr:uid="{00000000-0005-0000-0000-0000432D0000}"/>
    <cellStyle name="Standard 2 2 57 4 3 2 2" xfId="27843" xr:uid="{00000000-0005-0000-0000-0000442D0000}"/>
    <cellStyle name="Standard 2 2 57 4 3 2 3" xfId="38223" xr:uid="{00000000-0005-0000-0000-0000452D0000}"/>
    <cellStyle name="Standard 2 2 57 4 3 3" xfId="22653" xr:uid="{00000000-0005-0000-0000-0000462D0000}"/>
    <cellStyle name="Standard 2 2 57 4 3 4" xfId="33033" xr:uid="{00000000-0005-0000-0000-0000472D0000}"/>
    <cellStyle name="Standard 2 2 57 4 4" xfId="14868" xr:uid="{00000000-0005-0000-0000-0000482D0000}"/>
    <cellStyle name="Standard 2 2 57 4 4 2" xfId="25248" xr:uid="{00000000-0005-0000-0000-0000492D0000}"/>
    <cellStyle name="Standard 2 2 57 4 4 3" xfId="35628" xr:uid="{00000000-0005-0000-0000-00004A2D0000}"/>
    <cellStyle name="Standard 2 2 57 4 5" xfId="20058" xr:uid="{00000000-0005-0000-0000-00004B2D0000}"/>
    <cellStyle name="Standard 2 2 57 4 6" xfId="30438" xr:uid="{00000000-0005-0000-0000-00004C2D0000}"/>
    <cellStyle name="Standard 2 2 57 5" xfId="8303" xr:uid="{00000000-0005-0000-0000-00004D2D0000}"/>
    <cellStyle name="Standard 2 2 57 5 2" xfId="12275" xr:uid="{00000000-0005-0000-0000-00004E2D0000}"/>
    <cellStyle name="Standard 2 2 57 5 2 2" xfId="17465" xr:uid="{00000000-0005-0000-0000-00004F2D0000}"/>
    <cellStyle name="Standard 2 2 57 5 2 2 2" xfId="27845" xr:uid="{00000000-0005-0000-0000-0000502D0000}"/>
    <cellStyle name="Standard 2 2 57 5 2 2 3" xfId="38225" xr:uid="{00000000-0005-0000-0000-0000512D0000}"/>
    <cellStyle name="Standard 2 2 57 5 2 3" xfId="22655" xr:uid="{00000000-0005-0000-0000-0000522D0000}"/>
    <cellStyle name="Standard 2 2 57 5 2 4" xfId="33035" xr:uid="{00000000-0005-0000-0000-0000532D0000}"/>
    <cellStyle name="Standard 2 2 57 5 3" xfId="14870" xr:uid="{00000000-0005-0000-0000-0000542D0000}"/>
    <cellStyle name="Standard 2 2 57 5 3 2" xfId="25250" xr:uid="{00000000-0005-0000-0000-0000552D0000}"/>
    <cellStyle name="Standard 2 2 57 5 3 3" xfId="35630" xr:uid="{00000000-0005-0000-0000-0000562D0000}"/>
    <cellStyle name="Standard 2 2 57 5 4" xfId="20060" xr:uid="{00000000-0005-0000-0000-0000572D0000}"/>
    <cellStyle name="Standard 2 2 57 5 5" xfId="30440" xr:uid="{00000000-0005-0000-0000-0000582D0000}"/>
    <cellStyle name="Standard 2 2 57 6" xfId="8292" xr:uid="{00000000-0005-0000-0000-0000592D0000}"/>
    <cellStyle name="Standard 2 2 57 6 2" xfId="12264" xr:uid="{00000000-0005-0000-0000-00005A2D0000}"/>
    <cellStyle name="Standard 2 2 57 6 2 2" xfId="17454" xr:uid="{00000000-0005-0000-0000-00005B2D0000}"/>
    <cellStyle name="Standard 2 2 57 6 2 2 2" xfId="27834" xr:uid="{00000000-0005-0000-0000-00005C2D0000}"/>
    <cellStyle name="Standard 2 2 57 6 2 2 3" xfId="38214" xr:uid="{00000000-0005-0000-0000-00005D2D0000}"/>
    <cellStyle name="Standard 2 2 57 6 2 3" xfId="22644" xr:uid="{00000000-0005-0000-0000-00005E2D0000}"/>
    <cellStyle name="Standard 2 2 57 6 2 4" xfId="33024" xr:uid="{00000000-0005-0000-0000-00005F2D0000}"/>
    <cellStyle name="Standard 2 2 57 6 3" xfId="14859" xr:uid="{00000000-0005-0000-0000-0000602D0000}"/>
    <cellStyle name="Standard 2 2 57 6 3 2" xfId="25239" xr:uid="{00000000-0005-0000-0000-0000612D0000}"/>
    <cellStyle name="Standard 2 2 57 6 3 3" xfId="35619" xr:uid="{00000000-0005-0000-0000-0000622D0000}"/>
    <cellStyle name="Standard 2 2 57 6 4" xfId="20049" xr:uid="{00000000-0005-0000-0000-0000632D0000}"/>
    <cellStyle name="Standard 2 2 57 6 5" xfId="30429" xr:uid="{00000000-0005-0000-0000-0000642D0000}"/>
    <cellStyle name="Standard 2 2 57 7" xfId="11434" xr:uid="{00000000-0005-0000-0000-0000652D0000}"/>
    <cellStyle name="Standard 2 2 57 7 2" xfId="16624" xr:uid="{00000000-0005-0000-0000-0000662D0000}"/>
    <cellStyle name="Standard 2 2 57 7 2 2" xfId="27004" xr:uid="{00000000-0005-0000-0000-0000672D0000}"/>
    <cellStyle name="Standard 2 2 57 7 2 3" xfId="37384" xr:uid="{00000000-0005-0000-0000-0000682D0000}"/>
    <cellStyle name="Standard 2 2 57 7 3" xfId="21814" xr:uid="{00000000-0005-0000-0000-0000692D0000}"/>
    <cellStyle name="Standard 2 2 57 7 4" xfId="32194" xr:uid="{00000000-0005-0000-0000-00006A2D0000}"/>
    <cellStyle name="Standard 2 2 57 8" xfId="14029" xr:uid="{00000000-0005-0000-0000-00006B2D0000}"/>
    <cellStyle name="Standard 2 2 57 8 2" xfId="24409" xr:uid="{00000000-0005-0000-0000-00006C2D0000}"/>
    <cellStyle name="Standard 2 2 57 8 3" xfId="34789" xr:uid="{00000000-0005-0000-0000-00006D2D0000}"/>
    <cellStyle name="Standard 2 2 57 9" xfId="19219" xr:uid="{00000000-0005-0000-0000-00006E2D0000}"/>
    <cellStyle name="Standard 2 2 58" xfId="2678" xr:uid="{00000000-0005-0000-0000-00006F2D0000}"/>
    <cellStyle name="Standard 2 2 58 10" xfId="29600" xr:uid="{00000000-0005-0000-0000-0000702D0000}"/>
    <cellStyle name="Standard 2 2 58 2" xfId="4292" xr:uid="{00000000-0005-0000-0000-0000712D0000}"/>
    <cellStyle name="Standard 2 2 58 2 2" xfId="8306" xr:uid="{00000000-0005-0000-0000-0000722D0000}"/>
    <cellStyle name="Standard 2 2 58 2 2 2" xfId="8307" xr:uid="{00000000-0005-0000-0000-0000732D0000}"/>
    <cellStyle name="Standard 2 2 58 2 2 2 2" xfId="12279" xr:uid="{00000000-0005-0000-0000-0000742D0000}"/>
    <cellStyle name="Standard 2 2 58 2 2 2 2 2" xfId="17469" xr:uid="{00000000-0005-0000-0000-0000752D0000}"/>
    <cellStyle name="Standard 2 2 58 2 2 2 2 2 2" xfId="27849" xr:uid="{00000000-0005-0000-0000-0000762D0000}"/>
    <cellStyle name="Standard 2 2 58 2 2 2 2 2 3" xfId="38229" xr:uid="{00000000-0005-0000-0000-0000772D0000}"/>
    <cellStyle name="Standard 2 2 58 2 2 2 2 3" xfId="22659" xr:uid="{00000000-0005-0000-0000-0000782D0000}"/>
    <cellStyle name="Standard 2 2 58 2 2 2 2 4" xfId="33039" xr:uid="{00000000-0005-0000-0000-0000792D0000}"/>
    <cellStyle name="Standard 2 2 58 2 2 2 3" xfId="14874" xr:uid="{00000000-0005-0000-0000-00007A2D0000}"/>
    <cellStyle name="Standard 2 2 58 2 2 2 3 2" xfId="25254" xr:uid="{00000000-0005-0000-0000-00007B2D0000}"/>
    <cellStyle name="Standard 2 2 58 2 2 2 3 3" xfId="35634" xr:uid="{00000000-0005-0000-0000-00007C2D0000}"/>
    <cellStyle name="Standard 2 2 58 2 2 2 4" xfId="20064" xr:uid="{00000000-0005-0000-0000-00007D2D0000}"/>
    <cellStyle name="Standard 2 2 58 2 2 2 5" xfId="30444" xr:uid="{00000000-0005-0000-0000-00007E2D0000}"/>
    <cellStyle name="Standard 2 2 58 2 2 3" xfId="12278" xr:uid="{00000000-0005-0000-0000-00007F2D0000}"/>
    <cellStyle name="Standard 2 2 58 2 2 3 2" xfId="17468" xr:uid="{00000000-0005-0000-0000-0000802D0000}"/>
    <cellStyle name="Standard 2 2 58 2 2 3 2 2" xfId="27848" xr:uid="{00000000-0005-0000-0000-0000812D0000}"/>
    <cellStyle name="Standard 2 2 58 2 2 3 2 3" xfId="38228" xr:uid="{00000000-0005-0000-0000-0000822D0000}"/>
    <cellStyle name="Standard 2 2 58 2 2 3 3" xfId="22658" xr:uid="{00000000-0005-0000-0000-0000832D0000}"/>
    <cellStyle name="Standard 2 2 58 2 2 3 4" xfId="33038" xr:uid="{00000000-0005-0000-0000-0000842D0000}"/>
    <cellStyle name="Standard 2 2 58 2 2 4" xfId="14873" xr:uid="{00000000-0005-0000-0000-0000852D0000}"/>
    <cellStyle name="Standard 2 2 58 2 2 4 2" xfId="25253" xr:uid="{00000000-0005-0000-0000-0000862D0000}"/>
    <cellStyle name="Standard 2 2 58 2 2 4 3" xfId="35633" xr:uid="{00000000-0005-0000-0000-0000872D0000}"/>
    <cellStyle name="Standard 2 2 58 2 2 5" xfId="20063" xr:uid="{00000000-0005-0000-0000-0000882D0000}"/>
    <cellStyle name="Standard 2 2 58 2 2 6" xfId="30443" xr:uid="{00000000-0005-0000-0000-0000892D0000}"/>
    <cellStyle name="Standard 2 2 58 2 3" xfId="8308" xr:uid="{00000000-0005-0000-0000-00008A2D0000}"/>
    <cellStyle name="Standard 2 2 58 2 3 2" xfId="12280" xr:uid="{00000000-0005-0000-0000-00008B2D0000}"/>
    <cellStyle name="Standard 2 2 58 2 3 2 2" xfId="17470" xr:uid="{00000000-0005-0000-0000-00008C2D0000}"/>
    <cellStyle name="Standard 2 2 58 2 3 2 2 2" xfId="27850" xr:uid="{00000000-0005-0000-0000-00008D2D0000}"/>
    <cellStyle name="Standard 2 2 58 2 3 2 2 3" xfId="38230" xr:uid="{00000000-0005-0000-0000-00008E2D0000}"/>
    <cellStyle name="Standard 2 2 58 2 3 2 3" xfId="22660" xr:uid="{00000000-0005-0000-0000-00008F2D0000}"/>
    <cellStyle name="Standard 2 2 58 2 3 2 4" xfId="33040" xr:uid="{00000000-0005-0000-0000-0000902D0000}"/>
    <cellStyle name="Standard 2 2 58 2 3 3" xfId="14875" xr:uid="{00000000-0005-0000-0000-0000912D0000}"/>
    <cellStyle name="Standard 2 2 58 2 3 3 2" xfId="25255" xr:uid="{00000000-0005-0000-0000-0000922D0000}"/>
    <cellStyle name="Standard 2 2 58 2 3 3 3" xfId="35635" xr:uid="{00000000-0005-0000-0000-0000932D0000}"/>
    <cellStyle name="Standard 2 2 58 2 3 4" xfId="20065" xr:uid="{00000000-0005-0000-0000-0000942D0000}"/>
    <cellStyle name="Standard 2 2 58 2 3 5" xfId="30445" xr:uid="{00000000-0005-0000-0000-0000952D0000}"/>
    <cellStyle name="Standard 2 2 58 2 4" xfId="8305" xr:uid="{00000000-0005-0000-0000-0000962D0000}"/>
    <cellStyle name="Standard 2 2 58 2 4 2" xfId="12277" xr:uid="{00000000-0005-0000-0000-0000972D0000}"/>
    <cellStyle name="Standard 2 2 58 2 4 2 2" xfId="17467" xr:uid="{00000000-0005-0000-0000-0000982D0000}"/>
    <cellStyle name="Standard 2 2 58 2 4 2 2 2" xfId="27847" xr:uid="{00000000-0005-0000-0000-0000992D0000}"/>
    <cellStyle name="Standard 2 2 58 2 4 2 2 3" xfId="38227" xr:uid="{00000000-0005-0000-0000-00009A2D0000}"/>
    <cellStyle name="Standard 2 2 58 2 4 2 3" xfId="22657" xr:uid="{00000000-0005-0000-0000-00009B2D0000}"/>
    <cellStyle name="Standard 2 2 58 2 4 2 4" xfId="33037" xr:uid="{00000000-0005-0000-0000-00009C2D0000}"/>
    <cellStyle name="Standard 2 2 58 2 4 3" xfId="14872" xr:uid="{00000000-0005-0000-0000-00009D2D0000}"/>
    <cellStyle name="Standard 2 2 58 2 4 3 2" xfId="25252" xr:uid="{00000000-0005-0000-0000-00009E2D0000}"/>
    <cellStyle name="Standard 2 2 58 2 4 3 3" xfId="35632" xr:uid="{00000000-0005-0000-0000-00009F2D0000}"/>
    <cellStyle name="Standard 2 2 58 2 4 4" xfId="20062" xr:uid="{00000000-0005-0000-0000-0000A02D0000}"/>
    <cellStyle name="Standard 2 2 58 2 4 5" xfId="30442" xr:uid="{00000000-0005-0000-0000-0000A12D0000}"/>
    <cellStyle name="Standard 2 2 58 2 5" xfId="11589" xr:uid="{00000000-0005-0000-0000-0000A22D0000}"/>
    <cellStyle name="Standard 2 2 58 2 5 2" xfId="16779" xr:uid="{00000000-0005-0000-0000-0000A32D0000}"/>
    <cellStyle name="Standard 2 2 58 2 5 2 2" xfId="27159" xr:uid="{00000000-0005-0000-0000-0000A42D0000}"/>
    <cellStyle name="Standard 2 2 58 2 5 2 3" xfId="37539" xr:uid="{00000000-0005-0000-0000-0000A52D0000}"/>
    <cellStyle name="Standard 2 2 58 2 5 3" xfId="21969" xr:uid="{00000000-0005-0000-0000-0000A62D0000}"/>
    <cellStyle name="Standard 2 2 58 2 5 4" xfId="32349" xr:uid="{00000000-0005-0000-0000-0000A72D0000}"/>
    <cellStyle name="Standard 2 2 58 2 6" xfId="14184" xr:uid="{00000000-0005-0000-0000-0000A82D0000}"/>
    <cellStyle name="Standard 2 2 58 2 6 2" xfId="24564" xr:uid="{00000000-0005-0000-0000-0000A92D0000}"/>
    <cellStyle name="Standard 2 2 58 2 6 3" xfId="34944" xr:uid="{00000000-0005-0000-0000-0000AA2D0000}"/>
    <cellStyle name="Standard 2 2 58 2 7" xfId="19374" xr:uid="{00000000-0005-0000-0000-0000AB2D0000}"/>
    <cellStyle name="Standard 2 2 58 2 8" xfId="29754" xr:uid="{00000000-0005-0000-0000-0000AC2D0000}"/>
    <cellStyle name="Standard 2 2 58 3" xfId="5944" xr:uid="{00000000-0005-0000-0000-0000AD2D0000}"/>
    <cellStyle name="Standard 2 2 58 3 2" xfId="8310" xr:uid="{00000000-0005-0000-0000-0000AE2D0000}"/>
    <cellStyle name="Standard 2 2 58 3 2 2" xfId="8311" xr:uid="{00000000-0005-0000-0000-0000AF2D0000}"/>
    <cellStyle name="Standard 2 2 58 3 2 2 2" xfId="12283" xr:uid="{00000000-0005-0000-0000-0000B02D0000}"/>
    <cellStyle name="Standard 2 2 58 3 2 2 2 2" xfId="17473" xr:uid="{00000000-0005-0000-0000-0000B12D0000}"/>
    <cellStyle name="Standard 2 2 58 3 2 2 2 2 2" xfId="27853" xr:uid="{00000000-0005-0000-0000-0000B22D0000}"/>
    <cellStyle name="Standard 2 2 58 3 2 2 2 2 3" xfId="38233" xr:uid="{00000000-0005-0000-0000-0000B32D0000}"/>
    <cellStyle name="Standard 2 2 58 3 2 2 2 3" xfId="22663" xr:uid="{00000000-0005-0000-0000-0000B42D0000}"/>
    <cellStyle name="Standard 2 2 58 3 2 2 2 4" xfId="33043" xr:uid="{00000000-0005-0000-0000-0000B52D0000}"/>
    <cellStyle name="Standard 2 2 58 3 2 2 3" xfId="14878" xr:uid="{00000000-0005-0000-0000-0000B62D0000}"/>
    <cellStyle name="Standard 2 2 58 3 2 2 3 2" xfId="25258" xr:uid="{00000000-0005-0000-0000-0000B72D0000}"/>
    <cellStyle name="Standard 2 2 58 3 2 2 3 3" xfId="35638" xr:uid="{00000000-0005-0000-0000-0000B82D0000}"/>
    <cellStyle name="Standard 2 2 58 3 2 2 4" xfId="20068" xr:uid="{00000000-0005-0000-0000-0000B92D0000}"/>
    <cellStyle name="Standard 2 2 58 3 2 2 5" xfId="30448" xr:uid="{00000000-0005-0000-0000-0000BA2D0000}"/>
    <cellStyle name="Standard 2 2 58 3 2 3" xfId="12282" xr:uid="{00000000-0005-0000-0000-0000BB2D0000}"/>
    <cellStyle name="Standard 2 2 58 3 2 3 2" xfId="17472" xr:uid="{00000000-0005-0000-0000-0000BC2D0000}"/>
    <cellStyle name="Standard 2 2 58 3 2 3 2 2" xfId="27852" xr:uid="{00000000-0005-0000-0000-0000BD2D0000}"/>
    <cellStyle name="Standard 2 2 58 3 2 3 2 3" xfId="38232" xr:uid="{00000000-0005-0000-0000-0000BE2D0000}"/>
    <cellStyle name="Standard 2 2 58 3 2 3 3" xfId="22662" xr:uid="{00000000-0005-0000-0000-0000BF2D0000}"/>
    <cellStyle name="Standard 2 2 58 3 2 3 4" xfId="33042" xr:uid="{00000000-0005-0000-0000-0000C02D0000}"/>
    <cellStyle name="Standard 2 2 58 3 2 4" xfId="14877" xr:uid="{00000000-0005-0000-0000-0000C12D0000}"/>
    <cellStyle name="Standard 2 2 58 3 2 4 2" xfId="25257" xr:uid="{00000000-0005-0000-0000-0000C22D0000}"/>
    <cellStyle name="Standard 2 2 58 3 2 4 3" xfId="35637" xr:uid="{00000000-0005-0000-0000-0000C32D0000}"/>
    <cellStyle name="Standard 2 2 58 3 2 5" xfId="20067" xr:uid="{00000000-0005-0000-0000-0000C42D0000}"/>
    <cellStyle name="Standard 2 2 58 3 2 6" xfId="30447" xr:uid="{00000000-0005-0000-0000-0000C52D0000}"/>
    <cellStyle name="Standard 2 2 58 3 3" xfId="8312" xr:uid="{00000000-0005-0000-0000-0000C62D0000}"/>
    <cellStyle name="Standard 2 2 58 3 3 2" xfId="12284" xr:uid="{00000000-0005-0000-0000-0000C72D0000}"/>
    <cellStyle name="Standard 2 2 58 3 3 2 2" xfId="17474" xr:uid="{00000000-0005-0000-0000-0000C82D0000}"/>
    <cellStyle name="Standard 2 2 58 3 3 2 2 2" xfId="27854" xr:uid="{00000000-0005-0000-0000-0000C92D0000}"/>
    <cellStyle name="Standard 2 2 58 3 3 2 2 3" xfId="38234" xr:uid="{00000000-0005-0000-0000-0000CA2D0000}"/>
    <cellStyle name="Standard 2 2 58 3 3 2 3" xfId="22664" xr:uid="{00000000-0005-0000-0000-0000CB2D0000}"/>
    <cellStyle name="Standard 2 2 58 3 3 2 4" xfId="33044" xr:uid="{00000000-0005-0000-0000-0000CC2D0000}"/>
    <cellStyle name="Standard 2 2 58 3 3 3" xfId="14879" xr:uid="{00000000-0005-0000-0000-0000CD2D0000}"/>
    <cellStyle name="Standard 2 2 58 3 3 3 2" xfId="25259" xr:uid="{00000000-0005-0000-0000-0000CE2D0000}"/>
    <cellStyle name="Standard 2 2 58 3 3 3 3" xfId="35639" xr:uid="{00000000-0005-0000-0000-0000CF2D0000}"/>
    <cellStyle name="Standard 2 2 58 3 3 4" xfId="20069" xr:uid="{00000000-0005-0000-0000-0000D02D0000}"/>
    <cellStyle name="Standard 2 2 58 3 3 5" xfId="30449" xr:uid="{00000000-0005-0000-0000-0000D12D0000}"/>
    <cellStyle name="Standard 2 2 58 3 4" xfId="8309" xr:uid="{00000000-0005-0000-0000-0000D22D0000}"/>
    <cellStyle name="Standard 2 2 58 3 4 2" xfId="12281" xr:uid="{00000000-0005-0000-0000-0000D32D0000}"/>
    <cellStyle name="Standard 2 2 58 3 4 2 2" xfId="17471" xr:uid="{00000000-0005-0000-0000-0000D42D0000}"/>
    <cellStyle name="Standard 2 2 58 3 4 2 2 2" xfId="27851" xr:uid="{00000000-0005-0000-0000-0000D52D0000}"/>
    <cellStyle name="Standard 2 2 58 3 4 2 2 3" xfId="38231" xr:uid="{00000000-0005-0000-0000-0000D62D0000}"/>
    <cellStyle name="Standard 2 2 58 3 4 2 3" xfId="22661" xr:uid="{00000000-0005-0000-0000-0000D72D0000}"/>
    <cellStyle name="Standard 2 2 58 3 4 2 4" xfId="33041" xr:uid="{00000000-0005-0000-0000-0000D82D0000}"/>
    <cellStyle name="Standard 2 2 58 3 4 3" xfId="14876" xr:uid="{00000000-0005-0000-0000-0000D92D0000}"/>
    <cellStyle name="Standard 2 2 58 3 4 3 2" xfId="25256" xr:uid="{00000000-0005-0000-0000-0000DA2D0000}"/>
    <cellStyle name="Standard 2 2 58 3 4 3 3" xfId="35636" xr:uid="{00000000-0005-0000-0000-0000DB2D0000}"/>
    <cellStyle name="Standard 2 2 58 3 4 4" xfId="20066" xr:uid="{00000000-0005-0000-0000-0000DC2D0000}"/>
    <cellStyle name="Standard 2 2 58 3 4 5" xfId="30446" xr:uid="{00000000-0005-0000-0000-0000DD2D0000}"/>
    <cellStyle name="Standard 2 2 58 3 5" xfId="11746" xr:uid="{00000000-0005-0000-0000-0000DE2D0000}"/>
    <cellStyle name="Standard 2 2 58 3 5 2" xfId="16936" xr:uid="{00000000-0005-0000-0000-0000DF2D0000}"/>
    <cellStyle name="Standard 2 2 58 3 5 2 2" xfId="27316" xr:uid="{00000000-0005-0000-0000-0000E02D0000}"/>
    <cellStyle name="Standard 2 2 58 3 5 2 3" xfId="37696" xr:uid="{00000000-0005-0000-0000-0000E12D0000}"/>
    <cellStyle name="Standard 2 2 58 3 5 3" xfId="22126" xr:uid="{00000000-0005-0000-0000-0000E22D0000}"/>
    <cellStyle name="Standard 2 2 58 3 5 4" xfId="32506" xr:uid="{00000000-0005-0000-0000-0000E32D0000}"/>
    <cellStyle name="Standard 2 2 58 3 6" xfId="14341" xr:uid="{00000000-0005-0000-0000-0000E42D0000}"/>
    <cellStyle name="Standard 2 2 58 3 6 2" xfId="24721" xr:uid="{00000000-0005-0000-0000-0000E52D0000}"/>
    <cellStyle name="Standard 2 2 58 3 6 3" xfId="35101" xr:uid="{00000000-0005-0000-0000-0000E62D0000}"/>
    <cellStyle name="Standard 2 2 58 3 7" xfId="19531" xr:uid="{00000000-0005-0000-0000-0000E72D0000}"/>
    <cellStyle name="Standard 2 2 58 3 8" xfId="29911" xr:uid="{00000000-0005-0000-0000-0000E82D0000}"/>
    <cellStyle name="Standard 2 2 58 4" xfId="8313" xr:uid="{00000000-0005-0000-0000-0000E92D0000}"/>
    <cellStyle name="Standard 2 2 58 4 2" xfId="8314" xr:uid="{00000000-0005-0000-0000-0000EA2D0000}"/>
    <cellStyle name="Standard 2 2 58 4 2 2" xfId="12286" xr:uid="{00000000-0005-0000-0000-0000EB2D0000}"/>
    <cellStyle name="Standard 2 2 58 4 2 2 2" xfId="17476" xr:uid="{00000000-0005-0000-0000-0000EC2D0000}"/>
    <cellStyle name="Standard 2 2 58 4 2 2 2 2" xfId="27856" xr:uid="{00000000-0005-0000-0000-0000ED2D0000}"/>
    <cellStyle name="Standard 2 2 58 4 2 2 2 3" xfId="38236" xr:uid="{00000000-0005-0000-0000-0000EE2D0000}"/>
    <cellStyle name="Standard 2 2 58 4 2 2 3" xfId="22666" xr:uid="{00000000-0005-0000-0000-0000EF2D0000}"/>
    <cellStyle name="Standard 2 2 58 4 2 2 4" xfId="33046" xr:uid="{00000000-0005-0000-0000-0000F02D0000}"/>
    <cellStyle name="Standard 2 2 58 4 2 3" xfId="14881" xr:uid="{00000000-0005-0000-0000-0000F12D0000}"/>
    <cellStyle name="Standard 2 2 58 4 2 3 2" xfId="25261" xr:uid="{00000000-0005-0000-0000-0000F22D0000}"/>
    <cellStyle name="Standard 2 2 58 4 2 3 3" xfId="35641" xr:uid="{00000000-0005-0000-0000-0000F32D0000}"/>
    <cellStyle name="Standard 2 2 58 4 2 4" xfId="20071" xr:uid="{00000000-0005-0000-0000-0000F42D0000}"/>
    <cellStyle name="Standard 2 2 58 4 2 5" xfId="30451" xr:uid="{00000000-0005-0000-0000-0000F52D0000}"/>
    <cellStyle name="Standard 2 2 58 4 3" xfId="12285" xr:uid="{00000000-0005-0000-0000-0000F62D0000}"/>
    <cellStyle name="Standard 2 2 58 4 3 2" xfId="17475" xr:uid="{00000000-0005-0000-0000-0000F72D0000}"/>
    <cellStyle name="Standard 2 2 58 4 3 2 2" xfId="27855" xr:uid="{00000000-0005-0000-0000-0000F82D0000}"/>
    <cellStyle name="Standard 2 2 58 4 3 2 3" xfId="38235" xr:uid="{00000000-0005-0000-0000-0000F92D0000}"/>
    <cellStyle name="Standard 2 2 58 4 3 3" xfId="22665" xr:uid="{00000000-0005-0000-0000-0000FA2D0000}"/>
    <cellStyle name="Standard 2 2 58 4 3 4" xfId="33045" xr:uid="{00000000-0005-0000-0000-0000FB2D0000}"/>
    <cellStyle name="Standard 2 2 58 4 4" xfId="14880" xr:uid="{00000000-0005-0000-0000-0000FC2D0000}"/>
    <cellStyle name="Standard 2 2 58 4 4 2" xfId="25260" xr:uid="{00000000-0005-0000-0000-0000FD2D0000}"/>
    <cellStyle name="Standard 2 2 58 4 4 3" xfId="35640" xr:uid="{00000000-0005-0000-0000-0000FE2D0000}"/>
    <cellStyle name="Standard 2 2 58 4 5" xfId="20070" xr:uid="{00000000-0005-0000-0000-0000FF2D0000}"/>
    <cellStyle name="Standard 2 2 58 4 6" xfId="30450" xr:uid="{00000000-0005-0000-0000-0000002E0000}"/>
    <cellStyle name="Standard 2 2 58 5" xfId="8315" xr:uid="{00000000-0005-0000-0000-0000012E0000}"/>
    <cellStyle name="Standard 2 2 58 5 2" xfId="12287" xr:uid="{00000000-0005-0000-0000-0000022E0000}"/>
    <cellStyle name="Standard 2 2 58 5 2 2" xfId="17477" xr:uid="{00000000-0005-0000-0000-0000032E0000}"/>
    <cellStyle name="Standard 2 2 58 5 2 2 2" xfId="27857" xr:uid="{00000000-0005-0000-0000-0000042E0000}"/>
    <cellStyle name="Standard 2 2 58 5 2 2 3" xfId="38237" xr:uid="{00000000-0005-0000-0000-0000052E0000}"/>
    <cellStyle name="Standard 2 2 58 5 2 3" xfId="22667" xr:uid="{00000000-0005-0000-0000-0000062E0000}"/>
    <cellStyle name="Standard 2 2 58 5 2 4" xfId="33047" xr:uid="{00000000-0005-0000-0000-0000072E0000}"/>
    <cellStyle name="Standard 2 2 58 5 3" xfId="14882" xr:uid="{00000000-0005-0000-0000-0000082E0000}"/>
    <cellStyle name="Standard 2 2 58 5 3 2" xfId="25262" xr:uid="{00000000-0005-0000-0000-0000092E0000}"/>
    <cellStyle name="Standard 2 2 58 5 3 3" xfId="35642" xr:uid="{00000000-0005-0000-0000-00000A2E0000}"/>
    <cellStyle name="Standard 2 2 58 5 4" xfId="20072" xr:uid="{00000000-0005-0000-0000-00000B2E0000}"/>
    <cellStyle name="Standard 2 2 58 5 5" xfId="30452" xr:uid="{00000000-0005-0000-0000-00000C2E0000}"/>
    <cellStyle name="Standard 2 2 58 6" xfId="8304" xr:uid="{00000000-0005-0000-0000-00000D2E0000}"/>
    <cellStyle name="Standard 2 2 58 6 2" xfId="12276" xr:uid="{00000000-0005-0000-0000-00000E2E0000}"/>
    <cellStyle name="Standard 2 2 58 6 2 2" xfId="17466" xr:uid="{00000000-0005-0000-0000-00000F2E0000}"/>
    <cellStyle name="Standard 2 2 58 6 2 2 2" xfId="27846" xr:uid="{00000000-0005-0000-0000-0000102E0000}"/>
    <cellStyle name="Standard 2 2 58 6 2 2 3" xfId="38226" xr:uid="{00000000-0005-0000-0000-0000112E0000}"/>
    <cellStyle name="Standard 2 2 58 6 2 3" xfId="22656" xr:uid="{00000000-0005-0000-0000-0000122E0000}"/>
    <cellStyle name="Standard 2 2 58 6 2 4" xfId="33036" xr:uid="{00000000-0005-0000-0000-0000132E0000}"/>
    <cellStyle name="Standard 2 2 58 6 3" xfId="14871" xr:uid="{00000000-0005-0000-0000-0000142E0000}"/>
    <cellStyle name="Standard 2 2 58 6 3 2" xfId="25251" xr:uid="{00000000-0005-0000-0000-0000152E0000}"/>
    <cellStyle name="Standard 2 2 58 6 3 3" xfId="35631" xr:uid="{00000000-0005-0000-0000-0000162E0000}"/>
    <cellStyle name="Standard 2 2 58 6 4" xfId="20061" xr:uid="{00000000-0005-0000-0000-0000172E0000}"/>
    <cellStyle name="Standard 2 2 58 6 5" xfId="30441" xr:uid="{00000000-0005-0000-0000-0000182E0000}"/>
    <cellStyle name="Standard 2 2 58 7" xfId="11435" xr:uid="{00000000-0005-0000-0000-0000192E0000}"/>
    <cellStyle name="Standard 2 2 58 7 2" xfId="16625" xr:uid="{00000000-0005-0000-0000-00001A2E0000}"/>
    <cellStyle name="Standard 2 2 58 7 2 2" xfId="27005" xr:uid="{00000000-0005-0000-0000-00001B2E0000}"/>
    <cellStyle name="Standard 2 2 58 7 2 3" xfId="37385" xr:uid="{00000000-0005-0000-0000-00001C2E0000}"/>
    <cellStyle name="Standard 2 2 58 7 3" xfId="21815" xr:uid="{00000000-0005-0000-0000-00001D2E0000}"/>
    <cellStyle name="Standard 2 2 58 7 4" xfId="32195" xr:uid="{00000000-0005-0000-0000-00001E2E0000}"/>
    <cellStyle name="Standard 2 2 58 8" xfId="14030" xr:uid="{00000000-0005-0000-0000-00001F2E0000}"/>
    <cellStyle name="Standard 2 2 58 8 2" xfId="24410" xr:uid="{00000000-0005-0000-0000-0000202E0000}"/>
    <cellStyle name="Standard 2 2 58 8 3" xfId="34790" xr:uid="{00000000-0005-0000-0000-0000212E0000}"/>
    <cellStyle name="Standard 2 2 58 9" xfId="19220" xr:uid="{00000000-0005-0000-0000-0000222E0000}"/>
    <cellStyle name="Standard 2 2 59" xfId="2679" xr:uid="{00000000-0005-0000-0000-0000232E0000}"/>
    <cellStyle name="Standard 2 2 59 10" xfId="29601" xr:uid="{00000000-0005-0000-0000-0000242E0000}"/>
    <cellStyle name="Standard 2 2 59 2" xfId="4293" xr:uid="{00000000-0005-0000-0000-0000252E0000}"/>
    <cellStyle name="Standard 2 2 59 2 2" xfId="8318" xr:uid="{00000000-0005-0000-0000-0000262E0000}"/>
    <cellStyle name="Standard 2 2 59 2 2 2" xfId="8319" xr:uid="{00000000-0005-0000-0000-0000272E0000}"/>
    <cellStyle name="Standard 2 2 59 2 2 2 2" xfId="12291" xr:uid="{00000000-0005-0000-0000-0000282E0000}"/>
    <cellStyle name="Standard 2 2 59 2 2 2 2 2" xfId="17481" xr:uid="{00000000-0005-0000-0000-0000292E0000}"/>
    <cellStyle name="Standard 2 2 59 2 2 2 2 2 2" xfId="27861" xr:uid="{00000000-0005-0000-0000-00002A2E0000}"/>
    <cellStyle name="Standard 2 2 59 2 2 2 2 2 3" xfId="38241" xr:uid="{00000000-0005-0000-0000-00002B2E0000}"/>
    <cellStyle name="Standard 2 2 59 2 2 2 2 3" xfId="22671" xr:uid="{00000000-0005-0000-0000-00002C2E0000}"/>
    <cellStyle name="Standard 2 2 59 2 2 2 2 4" xfId="33051" xr:uid="{00000000-0005-0000-0000-00002D2E0000}"/>
    <cellStyle name="Standard 2 2 59 2 2 2 3" xfId="14886" xr:uid="{00000000-0005-0000-0000-00002E2E0000}"/>
    <cellStyle name="Standard 2 2 59 2 2 2 3 2" xfId="25266" xr:uid="{00000000-0005-0000-0000-00002F2E0000}"/>
    <cellStyle name="Standard 2 2 59 2 2 2 3 3" xfId="35646" xr:uid="{00000000-0005-0000-0000-0000302E0000}"/>
    <cellStyle name="Standard 2 2 59 2 2 2 4" xfId="20076" xr:uid="{00000000-0005-0000-0000-0000312E0000}"/>
    <cellStyle name="Standard 2 2 59 2 2 2 5" xfId="30456" xr:uid="{00000000-0005-0000-0000-0000322E0000}"/>
    <cellStyle name="Standard 2 2 59 2 2 3" xfId="12290" xr:uid="{00000000-0005-0000-0000-0000332E0000}"/>
    <cellStyle name="Standard 2 2 59 2 2 3 2" xfId="17480" xr:uid="{00000000-0005-0000-0000-0000342E0000}"/>
    <cellStyle name="Standard 2 2 59 2 2 3 2 2" xfId="27860" xr:uid="{00000000-0005-0000-0000-0000352E0000}"/>
    <cellStyle name="Standard 2 2 59 2 2 3 2 3" xfId="38240" xr:uid="{00000000-0005-0000-0000-0000362E0000}"/>
    <cellStyle name="Standard 2 2 59 2 2 3 3" xfId="22670" xr:uid="{00000000-0005-0000-0000-0000372E0000}"/>
    <cellStyle name="Standard 2 2 59 2 2 3 4" xfId="33050" xr:uid="{00000000-0005-0000-0000-0000382E0000}"/>
    <cellStyle name="Standard 2 2 59 2 2 4" xfId="14885" xr:uid="{00000000-0005-0000-0000-0000392E0000}"/>
    <cellStyle name="Standard 2 2 59 2 2 4 2" xfId="25265" xr:uid="{00000000-0005-0000-0000-00003A2E0000}"/>
    <cellStyle name="Standard 2 2 59 2 2 4 3" xfId="35645" xr:uid="{00000000-0005-0000-0000-00003B2E0000}"/>
    <cellStyle name="Standard 2 2 59 2 2 5" xfId="20075" xr:uid="{00000000-0005-0000-0000-00003C2E0000}"/>
    <cellStyle name="Standard 2 2 59 2 2 6" xfId="30455" xr:uid="{00000000-0005-0000-0000-00003D2E0000}"/>
    <cellStyle name="Standard 2 2 59 2 3" xfId="8320" xr:uid="{00000000-0005-0000-0000-00003E2E0000}"/>
    <cellStyle name="Standard 2 2 59 2 3 2" xfId="12292" xr:uid="{00000000-0005-0000-0000-00003F2E0000}"/>
    <cellStyle name="Standard 2 2 59 2 3 2 2" xfId="17482" xr:uid="{00000000-0005-0000-0000-0000402E0000}"/>
    <cellStyle name="Standard 2 2 59 2 3 2 2 2" xfId="27862" xr:uid="{00000000-0005-0000-0000-0000412E0000}"/>
    <cellStyle name="Standard 2 2 59 2 3 2 2 3" xfId="38242" xr:uid="{00000000-0005-0000-0000-0000422E0000}"/>
    <cellStyle name="Standard 2 2 59 2 3 2 3" xfId="22672" xr:uid="{00000000-0005-0000-0000-0000432E0000}"/>
    <cellStyle name="Standard 2 2 59 2 3 2 4" xfId="33052" xr:uid="{00000000-0005-0000-0000-0000442E0000}"/>
    <cellStyle name="Standard 2 2 59 2 3 3" xfId="14887" xr:uid="{00000000-0005-0000-0000-0000452E0000}"/>
    <cellStyle name="Standard 2 2 59 2 3 3 2" xfId="25267" xr:uid="{00000000-0005-0000-0000-0000462E0000}"/>
    <cellStyle name="Standard 2 2 59 2 3 3 3" xfId="35647" xr:uid="{00000000-0005-0000-0000-0000472E0000}"/>
    <cellStyle name="Standard 2 2 59 2 3 4" xfId="20077" xr:uid="{00000000-0005-0000-0000-0000482E0000}"/>
    <cellStyle name="Standard 2 2 59 2 3 5" xfId="30457" xr:uid="{00000000-0005-0000-0000-0000492E0000}"/>
    <cellStyle name="Standard 2 2 59 2 4" xfId="8317" xr:uid="{00000000-0005-0000-0000-00004A2E0000}"/>
    <cellStyle name="Standard 2 2 59 2 4 2" xfId="12289" xr:uid="{00000000-0005-0000-0000-00004B2E0000}"/>
    <cellStyle name="Standard 2 2 59 2 4 2 2" xfId="17479" xr:uid="{00000000-0005-0000-0000-00004C2E0000}"/>
    <cellStyle name="Standard 2 2 59 2 4 2 2 2" xfId="27859" xr:uid="{00000000-0005-0000-0000-00004D2E0000}"/>
    <cellStyle name="Standard 2 2 59 2 4 2 2 3" xfId="38239" xr:uid="{00000000-0005-0000-0000-00004E2E0000}"/>
    <cellStyle name="Standard 2 2 59 2 4 2 3" xfId="22669" xr:uid="{00000000-0005-0000-0000-00004F2E0000}"/>
    <cellStyle name="Standard 2 2 59 2 4 2 4" xfId="33049" xr:uid="{00000000-0005-0000-0000-0000502E0000}"/>
    <cellStyle name="Standard 2 2 59 2 4 3" xfId="14884" xr:uid="{00000000-0005-0000-0000-0000512E0000}"/>
    <cellStyle name="Standard 2 2 59 2 4 3 2" xfId="25264" xr:uid="{00000000-0005-0000-0000-0000522E0000}"/>
    <cellStyle name="Standard 2 2 59 2 4 3 3" xfId="35644" xr:uid="{00000000-0005-0000-0000-0000532E0000}"/>
    <cellStyle name="Standard 2 2 59 2 4 4" xfId="20074" xr:uid="{00000000-0005-0000-0000-0000542E0000}"/>
    <cellStyle name="Standard 2 2 59 2 4 5" xfId="30454" xr:uid="{00000000-0005-0000-0000-0000552E0000}"/>
    <cellStyle name="Standard 2 2 59 2 5" xfId="11590" xr:uid="{00000000-0005-0000-0000-0000562E0000}"/>
    <cellStyle name="Standard 2 2 59 2 5 2" xfId="16780" xr:uid="{00000000-0005-0000-0000-0000572E0000}"/>
    <cellStyle name="Standard 2 2 59 2 5 2 2" xfId="27160" xr:uid="{00000000-0005-0000-0000-0000582E0000}"/>
    <cellStyle name="Standard 2 2 59 2 5 2 3" xfId="37540" xr:uid="{00000000-0005-0000-0000-0000592E0000}"/>
    <cellStyle name="Standard 2 2 59 2 5 3" xfId="21970" xr:uid="{00000000-0005-0000-0000-00005A2E0000}"/>
    <cellStyle name="Standard 2 2 59 2 5 4" xfId="32350" xr:uid="{00000000-0005-0000-0000-00005B2E0000}"/>
    <cellStyle name="Standard 2 2 59 2 6" xfId="14185" xr:uid="{00000000-0005-0000-0000-00005C2E0000}"/>
    <cellStyle name="Standard 2 2 59 2 6 2" xfId="24565" xr:uid="{00000000-0005-0000-0000-00005D2E0000}"/>
    <cellStyle name="Standard 2 2 59 2 6 3" xfId="34945" xr:uid="{00000000-0005-0000-0000-00005E2E0000}"/>
    <cellStyle name="Standard 2 2 59 2 7" xfId="19375" xr:uid="{00000000-0005-0000-0000-00005F2E0000}"/>
    <cellStyle name="Standard 2 2 59 2 8" xfId="29755" xr:uid="{00000000-0005-0000-0000-0000602E0000}"/>
    <cellStyle name="Standard 2 2 59 3" xfId="5945" xr:uid="{00000000-0005-0000-0000-0000612E0000}"/>
    <cellStyle name="Standard 2 2 59 3 2" xfId="8322" xr:uid="{00000000-0005-0000-0000-0000622E0000}"/>
    <cellStyle name="Standard 2 2 59 3 2 2" xfId="8323" xr:uid="{00000000-0005-0000-0000-0000632E0000}"/>
    <cellStyle name="Standard 2 2 59 3 2 2 2" xfId="12295" xr:uid="{00000000-0005-0000-0000-0000642E0000}"/>
    <cellStyle name="Standard 2 2 59 3 2 2 2 2" xfId="17485" xr:uid="{00000000-0005-0000-0000-0000652E0000}"/>
    <cellStyle name="Standard 2 2 59 3 2 2 2 2 2" xfId="27865" xr:uid="{00000000-0005-0000-0000-0000662E0000}"/>
    <cellStyle name="Standard 2 2 59 3 2 2 2 2 3" xfId="38245" xr:uid="{00000000-0005-0000-0000-0000672E0000}"/>
    <cellStyle name="Standard 2 2 59 3 2 2 2 3" xfId="22675" xr:uid="{00000000-0005-0000-0000-0000682E0000}"/>
    <cellStyle name="Standard 2 2 59 3 2 2 2 4" xfId="33055" xr:uid="{00000000-0005-0000-0000-0000692E0000}"/>
    <cellStyle name="Standard 2 2 59 3 2 2 3" xfId="14890" xr:uid="{00000000-0005-0000-0000-00006A2E0000}"/>
    <cellStyle name="Standard 2 2 59 3 2 2 3 2" xfId="25270" xr:uid="{00000000-0005-0000-0000-00006B2E0000}"/>
    <cellStyle name="Standard 2 2 59 3 2 2 3 3" xfId="35650" xr:uid="{00000000-0005-0000-0000-00006C2E0000}"/>
    <cellStyle name="Standard 2 2 59 3 2 2 4" xfId="20080" xr:uid="{00000000-0005-0000-0000-00006D2E0000}"/>
    <cellStyle name="Standard 2 2 59 3 2 2 5" xfId="30460" xr:uid="{00000000-0005-0000-0000-00006E2E0000}"/>
    <cellStyle name="Standard 2 2 59 3 2 3" xfId="12294" xr:uid="{00000000-0005-0000-0000-00006F2E0000}"/>
    <cellStyle name="Standard 2 2 59 3 2 3 2" xfId="17484" xr:uid="{00000000-0005-0000-0000-0000702E0000}"/>
    <cellStyle name="Standard 2 2 59 3 2 3 2 2" xfId="27864" xr:uid="{00000000-0005-0000-0000-0000712E0000}"/>
    <cellStyle name="Standard 2 2 59 3 2 3 2 3" xfId="38244" xr:uid="{00000000-0005-0000-0000-0000722E0000}"/>
    <cellStyle name="Standard 2 2 59 3 2 3 3" xfId="22674" xr:uid="{00000000-0005-0000-0000-0000732E0000}"/>
    <cellStyle name="Standard 2 2 59 3 2 3 4" xfId="33054" xr:uid="{00000000-0005-0000-0000-0000742E0000}"/>
    <cellStyle name="Standard 2 2 59 3 2 4" xfId="14889" xr:uid="{00000000-0005-0000-0000-0000752E0000}"/>
    <cellStyle name="Standard 2 2 59 3 2 4 2" xfId="25269" xr:uid="{00000000-0005-0000-0000-0000762E0000}"/>
    <cellStyle name="Standard 2 2 59 3 2 4 3" xfId="35649" xr:uid="{00000000-0005-0000-0000-0000772E0000}"/>
    <cellStyle name="Standard 2 2 59 3 2 5" xfId="20079" xr:uid="{00000000-0005-0000-0000-0000782E0000}"/>
    <cellStyle name="Standard 2 2 59 3 2 6" xfId="30459" xr:uid="{00000000-0005-0000-0000-0000792E0000}"/>
    <cellStyle name="Standard 2 2 59 3 3" xfId="8324" xr:uid="{00000000-0005-0000-0000-00007A2E0000}"/>
    <cellStyle name="Standard 2 2 59 3 3 2" xfId="12296" xr:uid="{00000000-0005-0000-0000-00007B2E0000}"/>
    <cellStyle name="Standard 2 2 59 3 3 2 2" xfId="17486" xr:uid="{00000000-0005-0000-0000-00007C2E0000}"/>
    <cellStyle name="Standard 2 2 59 3 3 2 2 2" xfId="27866" xr:uid="{00000000-0005-0000-0000-00007D2E0000}"/>
    <cellStyle name="Standard 2 2 59 3 3 2 2 3" xfId="38246" xr:uid="{00000000-0005-0000-0000-00007E2E0000}"/>
    <cellStyle name="Standard 2 2 59 3 3 2 3" xfId="22676" xr:uid="{00000000-0005-0000-0000-00007F2E0000}"/>
    <cellStyle name="Standard 2 2 59 3 3 2 4" xfId="33056" xr:uid="{00000000-0005-0000-0000-0000802E0000}"/>
    <cellStyle name="Standard 2 2 59 3 3 3" xfId="14891" xr:uid="{00000000-0005-0000-0000-0000812E0000}"/>
    <cellStyle name="Standard 2 2 59 3 3 3 2" xfId="25271" xr:uid="{00000000-0005-0000-0000-0000822E0000}"/>
    <cellStyle name="Standard 2 2 59 3 3 3 3" xfId="35651" xr:uid="{00000000-0005-0000-0000-0000832E0000}"/>
    <cellStyle name="Standard 2 2 59 3 3 4" xfId="20081" xr:uid="{00000000-0005-0000-0000-0000842E0000}"/>
    <cellStyle name="Standard 2 2 59 3 3 5" xfId="30461" xr:uid="{00000000-0005-0000-0000-0000852E0000}"/>
    <cellStyle name="Standard 2 2 59 3 4" xfId="8321" xr:uid="{00000000-0005-0000-0000-0000862E0000}"/>
    <cellStyle name="Standard 2 2 59 3 4 2" xfId="12293" xr:uid="{00000000-0005-0000-0000-0000872E0000}"/>
    <cellStyle name="Standard 2 2 59 3 4 2 2" xfId="17483" xr:uid="{00000000-0005-0000-0000-0000882E0000}"/>
    <cellStyle name="Standard 2 2 59 3 4 2 2 2" xfId="27863" xr:uid="{00000000-0005-0000-0000-0000892E0000}"/>
    <cellStyle name="Standard 2 2 59 3 4 2 2 3" xfId="38243" xr:uid="{00000000-0005-0000-0000-00008A2E0000}"/>
    <cellStyle name="Standard 2 2 59 3 4 2 3" xfId="22673" xr:uid="{00000000-0005-0000-0000-00008B2E0000}"/>
    <cellStyle name="Standard 2 2 59 3 4 2 4" xfId="33053" xr:uid="{00000000-0005-0000-0000-00008C2E0000}"/>
    <cellStyle name="Standard 2 2 59 3 4 3" xfId="14888" xr:uid="{00000000-0005-0000-0000-00008D2E0000}"/>
    <cellStyle name="Standard 2 2 59 3 4 3 2" xfId="25268" xr:uid="{00000000-0005-0000-0000-00008E2E0000}"/>
    <cellStyle name="Standard 2 2 59 3 4 3 3" xfId="35648" xr:uid="{00000000-0005-0000-0000-00008F2E0000}"/>
    <cellStyle name="Standard 2 2 59 3 4 4" xfId="20078" xr:uid="{00000000-0005-0000-0000-0000902E0000}"/>
    <cellStyle name="Standard 2 2 59 3 4 5" xfId="30458" xr:uid="{00000000-0005-0000-0000-0000912E0000}"/>
    <cellStyle name="Standard 2 2 59 3 5" xfId="11747" xr:uid="{00000000-0005-0000-0000-0000922E0000}"/>
    <cellStyle name="Standard 2 2 59 3 5 2" xfId="16937" xr:uid="{00000000-0005-0000-0000-0000932E0000}"/>
    <cellStyle name="Standard 2 2 59 3 5 2 2" xfId="27317" xr:uid="{00000000-0005-0000-0000-0000942E0000}"/>
    <cellStyle name="Standard 2 2 59 3 5 2 3" xfId="37697" xr:uid="{00000000-0005-0000-0000-0000952E0000}"/>
    <cellStyle name="Standard 2 2 59 3 5 3" xfId="22127" xr:uid="{00000000-0005-0000-0000-0000962E0000}"/>
    <cellStyle name="Standard 2 2 59 3 5 4" xfId="32507" xr:uid="{00000000-0005-0000-0000-0000972E0000}"/>
    <cellStyle name="Standard 2 2 59 3 6" xfId="14342" xr:uid="{00000000-0005-0000-0000-0000982E0000}"/>
    <cellStyle name="Standard 2 2 59 3 6 2" xfId="24722" xr:uid="{00000000-0005-0000-0000-0000992E0000}"/>
    <cellStyle name="Standard 2 2 59 3 6 3" xfId="35102" xr:uid="{00000000-0005-0000-0000-00009A2E0000}"/>
    <cellStyle name="Standard 2 2 59 3 7" xfId="19532" xr:uid="{00000000-0005-0000-0000-00009B2E0000}"/>
    <cellStyle name="Standard 2 2 59 3 8" xfId="29912" xr:uid="{00000000-0005-0000-0000-00009C2E0000}"/>
    <cellStyle name="Standard 2 2 59 4" xfId="8325" xr:uid="{00000000-0005-0000-0000-00009D2E0000}"/>
    <cellStyle name="Standard 2 2 59 4 2" xfId="8326" xr:uid="{00000000-0005-0000-0000-00009E2E0000}"/>
    <cellStyle name="Standard 2 2 59 4 2 2" xfId="12298" xr:uid="{00000000-0005-0000-0000-00009F2E0000}"/>
    <cellStyle name="Standard 2 2 59 4 2 2 2" xfId="17488" xr:uid="{00000000-0005-0000-0000-0000A02E0000}"/>
    <cellStyle name="Standard 2 2 59 4 2 2 2 2" xfId="27868" xr:uid="{00000000-0005-0000-0000-0000A12E0000}"/>
    <cellStyle name="Standard 2 2 59 4 2 2 2 3" xfId="38248" xr:uid="{00000000-0005-0000-0000-0000A22E0000}"/>
    <cellStyle name="Standard 2 2 59 4 2 2 3" xfId="22678" xr:uid="{00000000-0005-0000-0000-0000A32E0000}"/>
    <cellStyle name="Standard 2 2 59 4 2 2 4" xfId="33058" xr:uid="{00000000-0005-0000-0000-0000A42E0000}"/>
    <cellStyle name="Standard 2 2 59 4 2 3" xfId="14893" xr:uid="{00000000-0005-0000-0000-0000A52E0000}"/>
    <cellStyle name="Standard 2 2 59 4 2 3 2" xfId="25273" xr:uid="{00000000-0005-0000-0000-0000A62E0000}"/>
    <cellStyle name="Standard 2 2 59 4 2 3 3" xfId="35653" xr:uid="{00000000-0005-0000-0000-0000A72E0000}"/>
    <cellStyle name="Standard 2 2 59 4 2 4" xfId="20083" xr:uid="{00000000-0005-0000-0000-0000A82E0000}"/>
    <cellStyle name="Standard 2 2 59 4 2 5" xfId="30463" xr:uid="{00000000-0005-0000-0000-0000A92E0000}"/>
    <cellStyle name="Standard 2 2 59 4 3" xfId="12297" xr:uid="{00000000-0005-0000-0000-0000AA2E0000}"/>
    <cellStyle name="Standard 2 2 59 4 3 2" xfId="17487" xr:uid="{00000000-0005-0000-0000-0000AB2E0000}"/>
    <cellStyle name="Standard 2 2 59 4 3 2 2" xfId="27867" xr:uid="{00000000-0005-0000-0000-0000AC2E0000}"/>
    <cellStyle name="Standard 2 2 59 4 3 2 3" xfId="38247" xr:uid="{00000000-0005-0000-0000-0000AD2E0000}"/>
    <cellStyle name="Standard 2 2 59 4 3 3" xfId="22677" xr:uid="{00000000-0005-0000-0000-0000AE2E0000}"/>
    <cellStyle name="Standard 2 2 59 4 3 4" xfId="33057" xr:uid="{00000000-0005-0000-0000-0000AF2E0000}"/>
    <cellStyle name="Standard 2 2 59 4 4" xfId="14892" xr:uid="{00000000-0005-0000-0000-0000B02E0000}"/>
    <cellStyle name="Standard 2 2 59 4 4 2" xfId="25272" xr:uid="{00000000-0005-0000-0000-0000B12E0000}"/>
    <cellStyle name="Standard 2 2 59 4 4 3" xfId="35652" xr:uid="{00000000-0005-0000-0000-0000B22E0000}"/>
    <cellStyle name="Standard 2 2 59 4 5" xfId="20082" xr:uid="{00000000-0005-0000-0000-0000B32E0000}"/>
    <cellStyle name="Standard 2 2 59 4 6" xfId="30462" xr:uid="{00000000-0005-0000-0000-0000B42E0000}"/>
    <cellStyle name="Standard 2 2 59 5" xfId="8327" xr:uid="{00000000-0005-0000-0000-0000B52E0000}"/>
    <cellStyle name="Standard 2 2 59 5 2" xfId="12299" xr:uid="{00000000-0005-0000-0000-0000B62E0000}"/>
    <cellStyle name="Standard 2 2 59 5 2 2" xfId="17489" xr:uid="{00000000-0005-0000-0000-0000B72E0000}"/>
    <cellStyle name="Standard 2 2 59 5 2 2 2" xfId="27869" xr:uid="{00000000-0005-0000-0000-0000B82E0000}"/>
    <cellStyle name="Standard 2 2 59 5 2 2 3" xfId="38249" xr:uid="{00000000-0005-0000-0000-0000B92E0000}"/>
    <cellStyle name="Standard 2 2 59 5 2 3" xfId="22679" xr:uid="{00000000-0005-0000-0000-0000BA2E0000}"/>
    <cellStyle name="Standard 2 2 59 5 2 4" xfId="33059" xr:uid="{00000000-0005-0000-0000-0000BB2E0000}"/>
    <cellStyle name="Standard 2 2 59 5 3" xfId="14894" xr:uid="{00000000-0005-0000-0000-0000BC2E0000}"/>
    <cellStyle name="Standard 2 2 59 5 3 2" xfId="25274" xr:uid="{00000000-0005-0000-0000-0000BD2E0000}"/>
    <cellStyle name="Standard 2 2 59 5 3 3" xfId="35654" xr:uid="{00000000-0005-0000-0000-0000BE2E0000}"/>
    <cellStyle name="Standard 2 2 59 5 4" xfId="20084" xr:uid="{00000000-0005-0000-0000-0000BF2E0000}"/>
    <cellStyle name="Standard 2 2 59 5 5" xfId="30464" xr:uid="{00000000-0005-0000-0000-0000C02E0000}"/>
    <cellStyle name="Standard 2 2 59 6" xfId="8316" xr:uid="{00000000-0005-0000-0000-0000C12E0000}"/>
    <cellStyle name="Standard 2 2 59 6 2" xfId="12288" xr:uid="{00000000-0005-0000-0000-0000C22E0000}"/>
    <cellStyle name="Standard 2 2 59 6 2 2" xfId="17478" xr:uid="{00000000-0005-0000-0000-0000C32E0000}"/>
    <cellStyle name="Standard 2 2 59 6 2 2 2" xfId="27858" xr:uid="{00000000-0005-0000-0000-0000C42E0000}"/>
    <cellStyle name="Standard 2 2 59 6 2 2 3" xfId="38238" xr:uid="{00000000-0005-0000-0000-0000C52E0000}"/>
    <cellStyle name="Standard 2 2 59 6 2 3" xfId="22668" xr:uid="{00000000-0005-0000-0000-0000C62E0000}"/>
    <cellStyle name="Standard 2 2 59 6 2 4" xfId="33048" xr:uid="{00000000-0005-0000-0000-0000C72E0000}"/>
    <cellStyle name="Standard 2 2 59 6 3" xfId="14883" xr:uid="{00000000-0005-0000-0000-0000C82E0000}"/>
    <cellStyle name="Standard 2 2 59 6 3 2" xfId="25263" xr:uid="{00000000-0005-0000-0000-0000C92E0000}"/>
    <cellStyle name="Standard 2 2 59 6 3 3" xfId="35643" xr:uid="{00000000-0005-0000-0000-0000CA2E0000}"/>
    <cellStyle name="Standard 2 2 59 6 4" xfId="20073" xr:uid="{00000000-0005-0000-0000-0000CB2E0000}"/>
    <cellStyle name="Standard 2 2 59 6 5" xfId="30453" xr:uid="{00000000-0005-0000-0000-0000CC2E0000}"/>
    <cellStyle name="Standard 2 2 59 7" xfId="11436" xr:uid="{00000000-0005-0000-0000-0000CD2E0000}"/>
    <cellStyle name="Standard 2 2 59 7 2" xfId="16626" xr:uid="{00000000-0005-0000-0000-0000CE2E0000}"/>
    <cellStyle name="Standard 2 2 59 7 2 2" xfId="27006" xr:uid="{00000000-0005-0000-0000-0000CF2E0000}"/>
    <cellStyle name="Standard 2 2 59 7 2 3" xfId="37386" xr:uid="{00000000-0005-0000-0000-0000D02E0000}"/>
    <cellStyle name="Standard 2 2 59 7 3" xfId="21816" xr:uid="{00000000-0005-0000-0000-0000D12E0000}"/>
    <cellStyle name="Standard 2 2 59 7 4" xfId="32196" xr:uid="{00000000-0005-0000-0000-0000D22E0000}"/>
    <cellStyle name="Standard 2 2 59 8" xfId="14031" xr:uid="{00000000-0005-0000-0000-0000D32E0000}"/>
    <cellStyle name="Standard 2 2 59 8 2" xfId="24411" xr:uid="{00000000-0005-0000-0000-0000D42E0000}"/>
    <cellStyle name="Standard 2 2 59 8 3" xfId="34791" xr:uid="{00000000-0005-0000-0000-0000D52E0000}"/>
    <cellStyle name="Standard 2 2 59 9" xfId="19221" xr:uid="{00000000-0005-0000-0000-0000D62E0000}"/>
    <cellStyle name="Standard 2 2 6" xfId="2680" xr:uid="{00000000-0005-0000-0000-0000D72E0000}"/>
    <cellStyle name="Standard 2 2 6 2" xfId="4294" xr:uid="{00000000-0005-0000-0000-0000D82E0000}"/>
    <cellStyle name="Standard 2 2 6 3" xfId="5946" xr:uid="{00000000-0005-0000-0000-0000D92E0000}"/>
    <cellStyle name="Standard 2 2 6 4" xfId="8329" xr:uid="{00000000-0005-0000-0000-0000DA2E0000}"/>
    <cellStyle name="Standard 2 2 6 5" xfId="8328" xr:uid="{00000000-0005-0000-0000-0000DB2E0000}"/>
    <cellStyle name="Standard 2 2 60" xfId="2681" xr:uid="{00000000-0005-0000-0000-0000DC2E0000}"/>
    <cellStyle name="Standard 2 2 60 10" xfId="29602" xr:uid="{00000000-0005-0000-0000-0000DD2E0000}"/>
    <cellStyle name="Standard 2 2 60 2" xfId="4295" xr:uid="{00000000-0005-0000-0000-0000DE2E0000}"/>
    <cellStyle name="Standard 2 2 60 2 2" xfId="8332" xr:uid="{00000000-0005-0000-0000-0000DF2E0000}"/>
    <cellStyle name="Standard 2 2 60 2 2 2" xfId="8333" xr:uid="{00000000-0005-0000-0000-0000E02E0000}"/>
    <cellStyle name="Standard 2 2 60 2 2 2 2" xfId="12303" xr:uid="{00000000-0005-0000-0000-0000E12E0000}"/>
    <cellStyle name="Standard 2 2 60 2 2 2 2 2" xfId="17493" xr:uid="{00000000-0005-0000-0000-0000E22E0000}"/>
    <cellStyle name="Standard 2 2 60 2 2 2 2 2 2" xfId="27873" xr:uid="{00000000-0005-0000-0000-0000E32E0000}"/>
    <cellStyle name="Standard 2 2 60 2 2 2 2 2 3" xfId="38253" xr:uid="{00000000-0005-0000-0000-0000E42E0000}"/>
    <cellStyle name="Standard 2 2 60 2 2 2 2 3" xfId="22683" xr:uid="{00000000-0005-0000-0000-0000E52E0000}"/>
    <cellStyle name="Standard 2 2 60 2 2 2 2 4" xfId="33063" xr:uid="{00000000-0005-0000-0000-0000E62E0000}"/>
    <cellStyle name="Standard 2 2 60 2 2 2 3" xfId="14898" xr:uid="{00000000-0005-0000-0000-0000E72E0000}"/>
    <cellStyle name="Standard 2 2 60 2 2 2 3 2" xfId="25278" xr:uid="{00000000-0005-0000-0000-0000E82E0000}"/>
    <cellStyle name="Standard 2 2 60 2 2 2 3 3" xfId="35658" xr:uid="{00000000-0005-0000-0000-0000E92E0000}"/>
    <cellStyle name="Standard 2 2 60 2 2 2 4" xfId="20088" xr:uid="{00000000-0005-0000-0000-0000EA2E0000}"/>
    <cellStyle name="Standard 2 2 60 2 2 2 5" xfId="30468" xr:uid="{00000000-0005-0000-0000-0000EB2E0000}"/>
    <cellStyle name="Standard 2 2 60 2 2 3" xfId="12302" xr:uid="{00000000-0005-0000-0000-0000EC2E0000}"/>
    <cellStyle name="Standard 2 2 60 2 2 3 2" xfId="17492" xr:uid="{00000000-0005-0000-0000-0000ED2E0000}"/>
    <cellStyle name="Standard 2 2 60 2 2 3 2 2" xfId="27872" xr:uid="{00000000-0005-0000-0000-0000EE2E0000}"/>
    <cellStyle name="Standard 2 2 60 2 2 3 2 3" xfId="38252" xr:uid="{00000000-0005-0000-0000-0000EF2E0000}"/>
    <cellStyle name="Standard 2 2 60 2 2 3 3" xfId="22682" xr:uid="{00000000-0005-0000-0000-0000F02E0000}"/>
    <cellStyle name="Standard 2 2 60 2 2 3 4" xfId="33062" xr:uid="{00000000-0005-0000-0000-0000F12E0000}"/>
    <cellStyle name="Standard 2 2 60 2 2 4" xfId="14897" xr:uid="{00000000-0005-0000-0000-0000F22E0000}"/>
    <cellStyle name="Standard 2 2 60 2 2 4 2" xfId="25277" xr:uid="{00000000-0005-0000-0000-0000F32E0000}"/>
    <cellStyle name="Standard 2 2 60 2 2 4 3" xfId="35657" xr:uid="{00000000-0005-0000-0000-0000F42E0000}"/>
    <cellStyle name="Standard 2 2 60 2 2 5" xfId="20087" xr:uid="{00000000-0005-0000-0000-0000F52E0000}"/>
    <cellStyle name="Standard 2 2 60 2 2 6" xfId="30467" xr:uid="{00000000-0005-0000-0000-0000F62E0000}"/>
    <cellStyle name="Standard 2 2 60 2 3" xfId="8334" xr:uid="{00000000-0005-0000-0000-0000F72E0000}"/>
    <cellStyle name="Standard 2 2 60 2 3 2" xfId="12304" xr:uid="{00000000-0005-0000-0000-0000F82E0000}"/>
    <cellStyle name="Standard 2 2 60 2 3 2 2" xfId="17494" xr:uid="{00000000-0005-0000-0000-0000F92E0000}"/>
    <cellStyle name="Standard 2 2 60 2 3 2 2 2" xfId="27874" xr:uid="{00000000-0005-0000-0000-0000FA2E0000}"/>
    <cellStyle name="Standard 2 2 60 2 3 2 2 3" xfId="38254" xr:uid="{00000000-0005-0000-0000-0000FB2E0000}"/>
    <cellStyle name="Standard 2 2 60 2 3 2 3" xfId="22684" xr:uid="{00000000-0005-0000-0000-0000FC2E0000}"/>
    <cellStyle name="Standard 2 2 60 2 3 2 4" xfId="33064" xr:uid="{00000000-0005-0000-0000-0000FD2E0000}"/>
    <cellStyle name="Standard 2 2 60 2 3 3" xfId="14899" xr:uid="{00000000-0005-0000-0000-0000FE2E0000}"/>
    <cellStyle name="Standard 2 2 60 2 3 3 2" xfId="25279" xr:uid="{00000000-0005-0000-0000-0000FF2E0000}"/>
    <cellStyle name="Standard 2 2 60 2 3 3 3" xfId="35659" xr:uid="{00000000-0005-0000-0000-0000002F0000}"/>
    <cellStyle name="Standard 2 2 60 2 3 4" xfId="20089" xr:uid="{00000000-0005-0000-0000-0000012F0000}"/>
    <cellStyle name="Standard 2 2 60 2 3 5" xfId="30469" xr:uid="{00000000-0005-0000-0000-0000022F0000}"/>
    <cellStyle name="Standard 2 2 60 2 4" xfId="8331" xr:uid="{00000000-0005-0000-0000-0000032F0000}"/>
    <cellStyle name="Standard 2 2 60 2 4 2" xfId="12301" xr:uid="{00000000-0005-0000-0000-0000042F0000}"/>
    <cellStyle name="Standard 2 2 60 2 4 2 2" xfId="17491" xr:uid="{00000000-0005-0000-0000-0000052F0000}"/>
    <cellStyle name="Standard 2 2 60 2 4 2 2 2" xfId="27871" xr:uid="{00000000-0005-0000-0000-0000062F0000}"/>
    <cellStyle name="Standard 2 2 60 2 4 2 2 3" xfId="38251" xr:uid="{00000000-0005-0000-0000-0000072F0000}"/>
    <cellStyle name="Standard 2 2 60 2 4 2 3" xfId="22681" xr:uid="{00000000-0005-0000-0000-0000082F0000}"/>
    <cellStyle name="Standard 2 2 60 2 4 2 4" xfId="33061" xr:uid="{00000000-0005-0000-0000-0000092F0000}"/>
    <cellStyle name="Standard 2 2 60 2 4 3" xfId="14896" xr:uid="{00000000-0005-0000-0000-00000A2F0000}"/>
    <cellStyle name="Standard 2 2 60 2 4 3 2" xfId="25276" xr:uid="{00000000-0005-0000-0000-00000B2F0000}"/>
    <cellStyle name="Standard 2 2 60 2 4 3 3" xfId="35656" xr:uid="{00000000-0005-0000-0000-00000C2F0000}"/>
    <cellStyle name="Standard 2 2 60 2 4 4" xfId="20086" xr:uid="{00000000-0005-0000-0000-00000D2F0000}"/>
    <cellStyle name="Standard 2 2 60 2 4 5" xfId="30466" xr:uid="{00000000-0005-0000-0000-00000E2F0000}"/>
    <cellStyle name="Standard 2 2 60 2 5" xfId="11591" xr:uid="{00000000-0005-0000-0000-00000F2F0000}"/>
    <cellStyle name="Standard 2 2 60 2 5 2" xfId="16781" xr:uid="{00000000-0005-0000-0000-0000102F0000}"/>
    <cellStyle name="Standard 2 2 60 2 5 2 2" xfId="27161" xr:uid="{00000000-0005-0000-0000-0000112F0000}"/>
    <cellStyle name="Standard 2 2 60 2 5 2 3" xfId="37541" xr:uid="{00000000-0005-0000-0000-0000122F0000}"/>
    <cellStyle name="Standard 2 2 60 2 5 3" xfId="21971" xr:uid="{00000000-0005-0000-0000-0000132F0000}"/>
    <cellStyle name="Standard 2 2 60 2 5 4" xfId="32351" xr:uid="{00000000-0005-0000-0000-0000142F0000}"/>
    <cellStyle name="Standard 2 2 60 2 6" xfId="14186" xr:uid="{00000000-0005-0000-0000-0000152F0000}"/>
    <cellStyle name="Standard 2 2 60 2 6 2" xfId="24566" xr:uid="{00000000-0005-0000-0000-0000162F0000}"/>
    <cellStyle name="Standard 2 2 60 2 6 3" xfId="34946" xr:uid="{00000000-0005-0000-0000-0000172F0000}"/>
    <cellStyle name="Standard 2 2 60 2 7" xfId="19376" xr:uid="{00000000-0005-0000-0000-0000182F0000}"/>
    <cellStyle name="Standard 2 2 60 2 8" xfId="29756" xr:uid="{00000000-0005-0000-0000-0000192F0000}"/>
    <cellStyle name="Standard 2 2 60 3" xfId="5947" xr:uid="{00000000-0005-0000-0000-00001A2F0000}"/>
    <cellStyle name="Standard 2 2 60 3 2" xfId="8336" xr:uid="{00000000-0005-0000-0000-00001B2F0000}"/>
    <cellStyle name="Standard 2 2 60 3 2 2" xfId="8337" xr:uid="{00000000-0005-0000-0000-00001C2F0000}"/>
    <cellStyle name="Standard 2 2 60 3 2 2 2" xfId="12307" xr:uid="{00000000-0005-0000-0000-00001D2F0000}"/>
    <cellStyle name="Standard 2 2 60 3 2 2 2 2" xfId="17497" xr:uid="{00000000-0005-0000-0000-00001E2F0000}"/>
    <cellStyle name="Standard 2 2 60 3 2 2 2 2 2" xfId="27877" xr:uid="{00000000-0005-0000-0000-00001F2F0000}"/>
    <cellStyle name="Standard 2 2 60 3 2 2 2 2 3" xfId="38257" xr:uid="{00000000-0005-0000-0000-0000202F0000}"/>
    <cellStyle name="Standard 2 2 60 3 2 2 2 3" xfId="22687" xr:uid="{00000000-0005-0000-0000-0000212F0000}"/>
    <cellStyle name="Standard 2 2 60 3 2 2 2 4" xfId="33067" xr:uid="{00000000-0005-0000-0000-0000222F0000}"/>
    <cellStyle name="Standard 2 2 60 3 2 2 3" xfId="14902" xr:uid="{00000000-0005-0000-0000-0000232F0000}"/>
    <cellStyle name="Standard 2 2 60 3 2 2 3 2" xfId="25282" xr:uid="{00000000-0005-0000-0000-0000242F0000}"/>
    <cellStyle name="Standard 2 2 60 3 2 2 3 3" xfId="35662" xr:uid="{00000000-0005-0000-0000-0000252F0000}"/>
    <cellStyle name="Standard 2 2 60 3 2 2 4" xfId="20092" xr:uid="{00000000-0005-0000-0000-0000262F0000}"/>
    <cellStyle name="Standard 2 2 60 3 2 2 5" xfId="30472" xr:uid="{00000000-0005-0000-0000-0000272F0000}"/>
    <cellStyle name="Standard 2 2 60 3 2 3" xfId="12306" xr:uid="{00000000-0005-0000-0000-0000282F0000}"/>
    <cellStyle name="Standard 2 2 60 3 2 3 2" xfId="17496" xr:uid="{00000000-0005-0000-0000-0000292F0000}"/>
    <cellStyle name="Standard 2 2 60 3 2 3 2 2" xfId="27876" xr:uid="{00000000-0005-0000-0000-00002A2F0000}"/>
    <cellStyle name="Standard 2 2 60 3 2 3 2 3" xfId="38256" xr:uid="{00000000-0005-0000-0000-00002B2F0000}"/>
    <cellStyle name="Standard 2 2 60 3 2 3 3" xfId="22686" xr:uid="{00000000-0005-0000-0000-00002C2F0000}"/>
    <cellStyle name="Standard 2 2 60 3 2 3 4" xfId="33066" xr:uid="{00000000-0005-0000-0000-00002D2F0000}"/>
    <cellStyle name="Standard 2 2 60 3 2 4" xfId="14901" xr:uid="{00000000-0005-0000-0000-00002E2F0000}"/>
    <cellStyle name="Standard 2 2 60 3 2 4 2" xfId="25281" xr:uid="{00000000-0005-0000-0000-00002F2F0000}"/>
    <cellStyle name="Standard 2 2 60 3 2 4 3" xfId="35661" xr:uid="{00000000-0005-0000-0000-0000302F0000}"/>
    <cellStyle name="Standard 2 2 60 3 2 5" xfId="20091" xr:uid="{00000000-0005-0000-0000-0000312F0000}"/>
    <cellStyle name="Standard 2 2 60 3 2 6" xfId="30471" xr:uid="{00000000-0005-0000-0000-0000322F0000}"/>
    <cellStyle name="Standard 2 2 60 3 3" xfId="8338" xr:uid="{00000000-0005-0000-0000-0000332F0000}"/>
    <cellStyle name="Standard 2 2 60 3 3 2" xfId="12308" xr:uid="{00000000-0005-0000-0000-0000342F0000}"/>
    <cellStyle name="Standard 2 2 60 3 3 2 2" xfId="17498" xr:uid="{00000000-0005-0000-0000-0000352F0000}"/>
    <cellStyle name="Standard 2 2 60 3 3 2 2 2" xfId="27878" xr:uid="{00000000-0005-0000-0000-0000362F0000}"/>
    <cellStyle name="Standard 2 2 60 3 3 2 2 3" xfId="38258" xr:uid="{00000000-0005-0000-0000-0000372F0000}"/>
    <cellStyle name="Standard 2 2 60 3 3 2 3" xfId="22688" xr:uid="{00000000-0005-0000-0000-0000382F0000}"/>
    <cellStyle name="Standard 2 2 60 3 3 2 4" xfId="33068" xr:uid="{00000000-0005-0000-0000-0000392F0000}"/>
    <cellStyle name="Standard 2 2 60 3 3 3" xfId="14903" xr:uid="{00000000-0005-0000-0000-00003A2F0000}"/>
    <cellStyle name="Standard 2 2 60 3 3 3 2" xfId="25283" xr:uid="{00000000-0005-0000-0000-00003B2F0000}"/>
    <cellStyle name="Standard 2 2 60 3 3 3 3" xfId="35663" xr:uid="{00000000-0005-0000-0000-00003C2F0000}"/>
    <cellStyle name="Standard 2 2 60 3 3 4" xfId="20093" xr:uid="{00000000-0005-0000-0000-00003D2F0000}"/>
    <cellStyle name="Standard 2 2 60 3 3 5" xfId="30473" xr:uid="{00000000-0005-0000-0000-00003E2F0000}"/>
    <cellStyle name="Standard 2 2 60 3 4" xfId="8335" xr:uid="{00000000-0005-0000-0000-00003F2F0000}"/>
    <cellStyle name="Standard 2 2 60 3 4 2" xfId="12305" xr:uid="{00000000-0005-0000-0000-0000402F0000}"/>
    <cellStyle name="Standard 2 2 60 3 4 2 2" xfId="17495" xr:uid="{00000000-0005-0000-0000-0000412F0000}"/>
    <cellStyle name="Standard 2 2 60 3 4 2 2 2" xfId="27875" xr:uid="{00000000-0005-0000-0000-0000422F0000}"/>
    <cellStyle name="Standard 2 2 60 3 4 2 2 3" xfId="38255" xr:uid="{00000000-0005-0000-0000-0000432F0000}"/>
    <cellStyle name="Standard 2 2 60 3 4 2 3" xfId="22685" xr:uid="{00000000-0005-0000-0000-0000442F0000}"/>
    <cellStyle name="Standard 2 2 60 3 4 2 4" xfId="33065" xr:uid="{00000000-0005-0000-0000-0000452F0000}"/>
    <cellStyle name="Standard 2 2 60 3 4 3" xfId="14900" xr:uid="{00000000-0005-0000-0000-0000462F0000}"/>
    <cellStyle name="Standard 2 2 60 3 4 3 2" xfId="25280" xr:uid="{00000000-0005-0000-0000-0000472F0000}"/>
    <cellStyle name="Standard 2 2 60 3 4 3 3" xfId="35660" xr:uid="{00000000-0005-0000-0000-0000482F0000}"/>
    <cellStyle name="Standard 2 2 60 3 4 4" xfId="20090" xr:uid="{00000000-0005-0000-0000-0000492F0000}"/>
    <cellStyle name="Standard 2 2 60 3 4 5" xfId="30470" xr:uid="{00000000-0005-0000-0000-00004A2F0000}"/>
    <cellStyle name="Standard 2 2 60 3 5" xfId="11748" xr:uid="{00000000-0005-0000-0000-00004B2F0000}"/>
    <cellStyle name="Standard 2 2 60 3 5 2" xfId="16938" xr:uid="{00000000-0005-0000-0000-00004C2F0000}"/>
    <cellStyle name="Standard 2 2 60 3 5 2 2" xfId="27318" xr:uid="{00000000-0005-0000-0000-00004D2F0000}"/>
    <cellStyle name="Standard 2 2 60 3 5 2 3" xfId="37698" xr:uid="{00000000-0005-0000-0000-00004E2F0000}"/>
    <cellStyle name="Standard 2 2 60 3 5 3" xfId="22128" xr:uid="{00000000-0005-0000-0000-00004F2F0000}"/>
    <cellStyle name="Standard 2 2 60 3 5 4" xfId="32508" xr:uid="{00000000-0005-0000-0000-0000502F0000}"/>
    <cellStyle name="Standard 2 2 60 3 6" xfId="14343" xr:uid="{00000000-0005-0000-0000-0000512F0000}"/>
    <cellStyle name="Standard 2 2 60 3 6 2" xfId="24723" xr:uid="{00000000-0005-0000-0000-0000522F0000}"/>
    <cellStyle name="Standard 2 2 60 3 6 3" xfId="35103" xr:uid="{00000000-0005-0000-0000-0000532F0000}"/>
    <cellStyle name="Standard 2 2 60 3 7" xfId="19533" xr:uid="{00000000-0005-0000-0000-0000542F0000}"/>
    <cellStyle name="Standard 2 2 60 3 8" xfId="29913" xr:uid="{00000000-0005-0000-0000-0000552F0000}"/>
    <cellStyle name="Standard 2 2 60 4" xfId="8339" xr:uid="{00000000-0005-0000-0000-0000562F0000}"/>
    <cellStyle name="Standard 2 2 60 4 2" xfId="8340" xr:uid="{00000000-0005-0000-0000-0000572F0000}"/>
    <cellStyle name="Standard 2 2 60 4 2 2" xfId="12310" xr:uid="{00000000-0005-0000-0000-0000582F0000}"/>
    <cellStyle name="Standard 2 2 60 4 2 2 2" xfId="17500" xr:uid="{00000000-0005-0000-0000-0000592F0000}"/>
    <cellStyle name="Standard 2 2 60 4 2 2 2 2" xfId="27880" xr:uid="{00000000-0005-0000-0000-00005A2F0000}"/>
    <cellStyle name="Standard 2 2 60 4 2 2 2 3" xfId="38260" xr:uid="{00000000-0005-0000-0000-00005B2F0000}"/>
    <cellStyle name="Standard 2 2 60 4 2 2 3" xfId="22690" xr:uid="{00000000-0005-0000-0000-00005C2F0000}"/>
    <cellStyle name="Standard 2 2 60 4 2 2 4" xfId="33070" xr:uid="{00000000-0005-0000-0000-00005D2F0000}"/>
    <cellStyle name="Standard 2 2 60 4 2 3" xfId="14905" xr:uid="{00000000-0005-0000-0000-00005E2F0000}"/>
    <cellStyle name="Standard 2 2 60 4 2 3 2" xfId="25285" xr:uid="{00000000-0005-0000-0000-00005F2F0000}"/>
    <cellStyle name="Standard 2 2 60 4 2 3 3" xfId="35665" xr:uid="{00000000-0005-0000-0000-0000602F0000}"/>
    <cellStyle name="Standard 2 2 60 4 2 4" xfId="20095" xr:uid="{00000000-0005-0000-0000-0000612F0000}"/>
    <cellStyle name="Standard 2 2 60 4 2 5" xfId="30475" xr:uid="{00000000-0005-0000-0000-0000622F0000}"/>
    <cellStyle name="Standard 2 2 60 4 3" xfId="12309" xr:uid="{00000000-0005-0000-0000-0000632F0000}"/>
    <cellStyle name="Standard 2 2 60 4 3 2" xfId="17499" xr:uid="{00000000-0005-0000-0000-0000642F0000}"/>
    <cellStyle name="Standard 2 2 60 4 3 2 2" xfId="27879" xr:uid="{00000000-0005-0000-0000-0000652F0000}"/>
    <cellStyle name="Standard 2 2 60 4 3 2 3" xfId="38259" xr:uid="{00000000-0005-0000-0000-0000662F0000}"/>
    <cellStyle name="Standard 2 2 60 4 3 3" xfId="22689" xr:uid="{00000000-0005-0000-0000-0000672F0000}"/>
    <cellStyle name="Standard 2 2 60 4 3 4" xfId="33069" xr:uid="{00000000-0005-0000-0000-0000682F0000}"/>
    <cellStyle name="Standard 2 2 60 4 4" xfId="14904" xr:uid="{00000000-0005-0000-0000-0000692F0000}"/>
    <cellStyle name="Standard 2 2 60 4 4 2" xfId="25284" xr:uid="{00000000-0005-0000-0000-00006A2F0000}"/>
    <cellStyle name="Standard 2 2 60 4 4 3" xfId="35664" xr:uid="{00000000-0005-0000-0000-00006B2F0000}"/>
    <cellStyle name="Standard 2 2 60 4 5" xfId="20094" xr:uid="{00000000-0005-0000-0000-00006C2F0000}"/>
    <cellStyle name="Standard 2 2 60 4 6" xfId="30474" xr:uid="{00000000-0005-0000-0000-00006D2F0000}"/>
    <cellStyle name="Standard 2 2 60 5" xfId="8341" xr:uid="{00000000-0005-0000-0000-00006E2F0000}"/>
    <cellStyle name="Standard 2 2 60 5 2" xfId="12311" xr:uid="{00000000-0005-0000-0000-00006F2F0000}"/>
    <cellStyle name="Standard 2 2 60 5 2 2" xfId="17501" xr:uid="{00000000-0005-0000-0000-0000702F0000}"/>
    <cellStyle name="Standard 2 2 60 5 2 2 2" xfId="27881" xr:uid="{00000000-0005-0000-0000-0000712F0000}"/>
    <cellStyle name="Standard 2 2 60 5 2 2 3" xfId="38261" xr:uid="{00000000-0005-0000-0000-0000722F0000}"/>
    <cellStyle name="Standard 2 2 60 5 2 3" xfId="22691" xr:uid="{00000000-0005-0000-0000-0000732F0000}"/>
    <cellStyle name="Standard 2 2 60 5 2 4" xfId="33071" xr:uid="{00000000-0005-0000-0000-0000742F0000}"/>
    <cellStyle name="Standard 2 2 60 5 3" xfId="14906" xr:uid="{00000000-0005-0000-0000-0000752F0000}"/>
    <cellStyle name="Standard 2 2 60 5 3 2" xfId="25286" xr:uid="{00000000-0005-0000-0000-0000762F0000}"/>
    <cellStyle name="Standard 2 2 60 5 3 3" xfId="35666" xr:uid="{00000000-0005-0000-0000-0000772F0000}"/>
    <cellStyle name="Standard 2 2 60 5 4" xfId="20096" xr:uid="{00000000-0005-0000-0000-0000782F0000}"/>
    <cellStyle name="Standard 2 2 60 5 5" xfId="30476" xr:uid="{00000000-0005-0000-0000-0000792F0000}"/>
    <cellStyle name="Standard 2 2 60 6" xfId="8330" xr:uid="{00000000-0005-0000-0000-00007A2F0000}"/>
    <cellStyle name="Standard 2 2 60 6 2" xfId="12300" xr:uid="{00000000-0005-0000-0000-00007B2F0000}"/>
    <cellStyle name="Standard 2 2 60 6 2 2" xfId="17490" xr:uid="{00000000-0005-0000-0000-00007C2F0000}"/>
    <cellStyle name="Standard 2 2 60 6 2 2 2" xfId="27870" xr:uid="{00000000-0005-0000-0000-00007D2F0000}"/>
    <cellStyle name="Standard 2 2 60 6 2 2 3" xfId="38250" xr:uid="{00000000-0005-0000-0000-00007E2F0000}"/>
    <cellStyle name="Standard 2 2 60 6 2 3" xfId="22680" xr:uid="{00000000-0005-0000-0000-00007F2F0000}"/>
    <cellStyle name="Standard 2 2 60 6 2 4" xfId="33060" xr:uid="{00000000-0005-0000-0000-0000802F0000}"/>
    <cellStyle name="Standard 2 2 60 6 3" xfId="14895" xr:uid="{00000000-0005-0000-0000-0000812F0000}"/>
    <cellStyle name="Standard 2 2 60 6 3 2" xfId="25275" xr:uid="{00000000-0005-0000-0000-0000822F0000}"/>
    <cellStyle name="Standard 2 2 60 6 3 3" xfId="35655" xr:uid="{00000000-0005-0000-0000-0000832F0000}"/>
    <cellStyle name="Standard 2 2 60 6 4" xfId="20085" xr:uid="{00000000-0005-0000-0000-0000842F0000}"/>
    <cellStyle name="Standard 2 2 60 6 5" xfId="30465" xr:uid="{00000000-0005-0000-0000-0000852F0000}"/>
    <cellStyle name="Standard 2 2 60 7" xfId="11437" xr:uid="{00000000-0005-0000-0000-0000862F0000}"/>
    <cellStyle name="Standard 2 2 60 7 2" xfId="16627" xr:uid="{00000000-0005-0000-0000-0000872F0000}"/>
    <cellStyle name="Standard 2 2 60 7 2 2" xfId="27007" xr:uid="{00000000-0005-0000-0000-0000882F0000}"/>
    <cellStyle name="Standard 2 2 60 7 2 3" xfId="37387" xr:uid="{00000000-0005-0000-0000-0000892F0000}"/>
    <cellStyle name="Standard 2 2 60 7 3" xfId="21817" xr:uid="{00000000-0005-0000-0000-00008A2F0000}"/>
    <cellStyle name="Standard 2 2 60 7 4" xfId="32197" xr:uid="{00000000-0005-0000-0000-00008B2F0000}"/>
    <cellStyle name="Standard 2 2 60 8" xfId="14032" xr:uid="{00000000-0005-0000-0000-00008C2F0000}"/>
    <cellStyle name="Standard 2 2 60 8 2" xfId="24412" xr:uid="{00000000-0005-0000-0000-00008D2F0000}"/>
    <cellStyle name="Standard 2 2 60 8 3" xfId="34792" xr:uid="{00000000-0005-0000-0000-00008E2F0000}"/>
    <cellStyle name="Standard 2 2 60 9" xfId="19222" xr:uid="{00000000-0005-0000-0000-00008F2F0000}"/>
    <cellStyle name="Standard 2 2 61" xfId="2682" xr:uid="{00000000-0005-0000-0000-0000902F0000}"/>
    <cellStyle name="Standard 2 2 61 2" xfId="4296" xr:uid="{00000000-0005-0000-0000-0000912F0000}"/>
    <cellStyle name="Standard 2 2 61 3" xfId="5948" xr:uid="{00000000-0005-0000-0000-0000922F0000}"/>
    <cellStyle name="Standard 2 2 61 4" xfId="8343" xr:uid="{00000000-0005-0000-0000-0000932F0000}"/>
    <cellStyle name="Standard 2 2 61 5" xfId="8342" xr:uid="{00000000-0005-0000-0000-0000942F0000}"/>
    <cellStyle name="Standard 2 2 62" xfId="2683" xr:uid="{00000000-0005-0000-0000-0000952F0000}"/>
    <cellStyle name="Standard 2 2 62 2" xfId="4297" xr:uid="{00000000-0005-0000-0000-0000962F0000}"/>
    <cellStyle name="Standard 2 2 62 3" xfId="5949" xr:uid="{00000000-0005-0000-0000-0000972F0000}"/>
    <cellStyle name="Standard 2 2 62 4" xfId="8345" xr:uid="{00000000-0005-0000-0000-0000982F0000}"/>
    <cellStyle name="Standard 2 2 62 5" xfId="8344" xr:uid="{00000000-0005-0000-0000-0000992F0000}"/>
    <cellStyle name="Standard 2 2 63" xfId="2684" xr:uid="{00000000-0005-0000-0000-00009A2F0000}"/>
    <cellStyle name="Standard 2 2 63 2" xfId="4298" xr:uid="{00000000-0005-0000-0000-00009B2F0000}"/>
    <cellStyle name="Standard 2 2 63 3" xfId="5950" xr:uid="{00000000-0005-0000-0000-00009C2F0000}"/>
    <cellStyle name="Standard 2 2 63 4" xfId="8347" xr:uid="{00000000-0005-0000-0000-00009D2F0000}"/>
    <cellStyle name="Standard 2 2 63 5" xfId="8346" xr:uid="{00000000-0005-0000-0000-00009E2F0000}"/>
    <cellStyle name="Standard 2 2 64" xfId="2685" xr:uid="{00000000-0005-0000-0000-00009F2F0000}"/>
    <cellStyle name="Standard 2 2 64 2" xfId="4299" xr:uid="{00000000-0005-0000-0000-0000A02F0000}"/>
    <cellStyle name="Standard 2 2 64 3" xfId="5951" xr:uid="{00000000-0005-0000-0000-0000A12F0000}"/>
    <cellStyle name="Standard 2 2 64 4" xfId="8349" xr:uid="{00000000-0005-0000-0000-0000A22F0000}"/>
    <cellStyle name="Standard 2 2 64 5" xfId="8348" xr:uid="{00000000-0005-0000-0000-0000A32F0000}"/>
    <cellStyle name="Standard 2 2 65" xfId="2686" xr:uid="{00000000-0005-0000-0000-0000A42F0000}"/>
    <cellStyle name="Standard 2 2 65 2" xfId="4300" xr:uid="{00000000-0005-0000-0000-0000A52F0000}"/>
    <cellStyle name="Standard 2 2 65 3" xfId="5952" xr:uid="{00000000-0005-0000-0000-0000A62F0000}"/>
    <cellStyle name="Standard 2 2 65 4" xfId="8351" xr:uid="{00000000-0005-0000-0000-0000A72F0000}"/>
    <cellStyle name="Standard 2 2 65 5" xfId="8350" xr:uid="{00000000-0005-0000-0000-0000A82F0000}"/>
    <cellStyle name="Standard 2 2 66" xfId="2687" xr:uid="{00000000-0005-0000-0000-0000A92F0000}"/>
    <cellStyle name="Standard 2 2 66 2" xfId="4301" xr:uid="{00000000-0005-0000-0000-0000AA2F0000}"/>
    <cellStyle name="Standard 2 2 66 3" xfId="5953" xr:uid="{00000000-0005-0000-0000-0000AB2F0000}"/>
    <cellStyle name="Standard 2 2 66 4" xfId="8353" xr:uid="{00000000-0005-0000-0000-0000AC2F0000}"/>
    <cellStyle name="Standard 2 2 66 5" xfId="8352" xr:uid="{00000000-0005-0000-0000-0000AD2F0000}"/>
    <cellStyle name="Standard 2 2 67" xfId="2688" xr:uid="{00000000-0005-0000-0000-0000AE2F0000}"/>
    <cellStyle name="Standard 2 2 67 2" xfId="4302" xr:uid="{00000000-0005-0000-0000-0000AF2F0000}"/>
    <cellStyle name="Standard 2 2 67 3" xfId="5954" xr:uid="{00000000-0005-0000-0000-0000B02F0000}"/>
    <cellStyle name="Standard 2 2 67 4" xfId="8355" xr:uid="{00000000-0005-0000-0000-0000B12F0000}"/>
    <cellStyle name="Standard 2 2 67 5" xfId="8354" xr:uid="{00000000-0005-0000-0000-0000B22F0000}"/>
    <cellStyle name="Standard 2 2 68" xfId="2689" xr:uid="{00000000-0005-0000-0000-0000B32F0000}"/>
    <cellStyle name="Standard 2 2 68 2" xfId="4303" xr:uid="{00000000-0005-0000-0000-0000B42F0000}"/>
    <cellStyle name="Standard 2 2 68 3" xfId="5955" xr:uid="{00000000-0005-0000-0000-0000B52F0000}"/>
    <cellStyle name="Standard 2 2 68 4" xfId="8357" xr:uid="{00000000-0005-0000-0000-0000B62F0000}"/>
    <cellStyle name="Standard 2 2 68 5" xfId="8356" xr:uid="{00000000-0005-0000-0000-0000B72F0000}"/>
    <cellStyle name="Standard 2 2 69" xfId="2690" xr:uid="{00000000-0005-0000-0000-0000B82F0000}"/>
    <cellStyle name="Standard 2 2 69 2" xfId="4304" xr:uid="{00000000-0005-0000-0000-0000B92F0000}"/>
    <cellStyle name="Standard 2 2 69 3" xfId="5956" xr:uid="{00000000-0005-0000-0000-0000BA2F0000}"/>
    <cellStyle name="Standard 2 2 69 4" xfId="8359" xr:uid="{00000000-0005-0000-0000-0000BB2F0000}"/>
    <cellStyle name="Standard 2 2 69 5" xfId="8358" xr:uid="{00000000-0005-0000-0000-0000BC2F0000}"/>
    <cellStyle name="Standard 2 2 7" xfId="2691" xr:uid="{00000000-0005-0000-0000-0000BD2F0000}"/>
    <cellStyle name="Standard 2 2 7 2" xfId="4305" xr:uid="{00000000-0005-0000-0000-0000BE2F0000}"/>
    <cellStyle name="Standard 2 2 7 3" xfId="5957" xr:uid="{00000000-0005-0000-0000-0000BF2F0000}"/>
    <cellStyle name="Standard 2 2 7 4" xfId="8361" xr:uid="{00000000-0005-0000-0000-0000C02F0000}"/>
    <cellStyle name="Standard 2 2 7 5" xfId="8360" xr:uid="{00000000-0005-0000-0000-0000C12F0000}"/>
    <cellStyle name="Standard 2 2 70" xfId="2692" xr:uid="{00000000-0005-0000-0000-0000C22F0000}"/>
    <cellStyle name="Standard 2 2 70 2" xfId="4306" xr:uid="{00000000-0005-0000-0000-0000C32F0000}"/>
    <cellStyle name="Standard 2 2 70 3" xfId="5958" xr:uid="{00000000-0005-0000-0000-0000C42F0000}"/>
    <cellStyle name="Standard 2 2 70 4" xfId="8363" xr:uid="{00000000-0005-0000-0000-0000C52F0000}"/>
    <cellStyle name="Standard 2 2 70 5" xfId="8362" xr:uid="{00000000-0005-0000-0000-0000C62F0000}"/>
    <cellStyle name="Standard 2 2 71" xfId="2693" xr:uid="{00000000-0005-0000-0000-0000C72F0000}"/>
    <cellStyle name="Standard 2 2 71 2" xfId="4307" xr:uid="{00000000-0005-0000-0000-0000C82F0000}"/>
    <cellStyle name="Standard 2 2 71 3" xfId="5959" xr:uid="{00000000-0005-0000-0000-0000C92F0000}"/>
    <cellStyle name="Standard 2 2 71 4" xfId="8365" xr:uid="{00000000-0005-0000-0000-0000CA2F0000}"/>
    <cellStyle name="Standard 2 2 71 5" xfId="8364" xr:uid="{00000000-0005-0000-0000-0000CB2F0000}"/>
    <cellStyle name="Standard 2 2 72" xfId="2694" xr:uid="{00000000-0005-0000-0000-0000CC2F0000}"/>
    <cellStyle name="Standard 2 2 72 2" xfId="4308" xr:uid="{00000000-0005-0000-0000-0000CD2F0000}"/>
    <cellStyle name="Standard 2 2 72 3" xfId="5960" xr:uid="{00000000-0005-0000-0000-0000CE2F0000}"/>
    <cellStyle name="Standard 2 2 72 4" xfId="8367" xr:uid="{00000000-0005-0000-0000-0000CF2F0000}"/>
    <cellStyle name="Standard 2 2 72 5" xfId="8366" xr:uid="{00000000-0005-0000-0000-0000D02F0000}"/>
    <cellStyle name="Standard 2 2 73" xfId="2695" xr:uid="{00000000-0005-0000-0000-0000D12F0000}"/>
    <cellStyle name="Standard 2 2 73 2" xfId="4309" xr:uid="{00000000-0005-0000-0000-0000D22F0000}"/>
    <cellStyle name="Standard 2 2 73 3" xfId="5961" xr:uid="{00000000-0005-0000-0000-0000D32F0000}"/>
    <cellStyle name="Standard 2 2 73 4" xfId="8369" xr:uid="{00000000-0005-0000-0000-0000D42F0000}"/>
    <cellStyle name="Standard 2 2 73 5" xfId="8368" xr:uid="{00000000-0005-0000-0000-0000D52F0000}"/>
    <cellStyle name="Standard 2 2 74" xfId="2696" xr:uid="{00000000-0005-0000-0000-0000D62F0000}"/>
    <cellStyle name="Standard 2 2 74 2" xfId="4310" xr:uid="{00000000-0005-0000-0000-0000D72F0000}"/>
    <cellStyle name="Standard 2 2 74 3" xfId="5962" xr:uid="{00000000-0005-0000-0000-0000D82F0000}"/>
    <cellStyle name="Standard 2 2 74 4" xfId="8371" xr:uid="{00000000-0005-0000-0000-0000D92F0000}"/>
    <cellStyle name="Standard 2 2 74 5" xfId="8370" xr:uid="{00000000-0005-0000-0000-0000DA2F0000}"/>
    <cellStyle name="Standard 2 2 75" xfId="2697" xr:uid="{00000000-0005-0000-0000-0000DB2F0000}"/>
    <cellStyle name="Standard 2 2 75 2" xfId="4311" xr:uid="{00000000-0005-0000-0000-0000DC2F0000}"/>
    <cellStyle name="Standard 2 2 75 3" xfId="5963" xr:uid="{00000000-0005-0000-0000-0000DD2F0000}"/>
    <cellStyle name="Standard 2 2 75 4" xfId="8373" xr:uid="{00000000-0005-0000-0000-0000DE2F0000}"/>
    <cellStyle name="Standard 2 2 75 5" xfId="8372" xr:uid="{00000000-0005-0000-0000-0000DF2F0000}"/>
    <cellStyle name="Standard 2 2 76" xfId="2698" xr:uid="{00000000-0005-0000-0000-0000E02F0000}"/>
    <cellStyle name="Standard 2 2 76 2" xfId="4312" xr:uid="{00000000-0005-0000-0000-0000E12F0000}"/>
    <cellStyle name="Standard 2 2 76 3" xfId="5964" xr:uid="{00000000-0005-0000-0000-0000E22F0000}"/>
    <cellStyle name="Standard 2 2 76 4" xfId="8375" xr:uid="{00000000-0005-0000-0000-0000E32F0000}"/>
    <cellStyle name="Standard 2 2 76 5" xfId="8374" xr:uid="{00000000-0005-0000-0000-0000E42F0000}"/>
    <cellStyle name="Standard 2 2 77" xfId="2699" xr:uid="{00000000-0005-0000-0000-0000E52F0000}"/>
    <cellStyle name="Standard 2 2 77 2" xfId="4313" xr:uid="{00000000-0005-0000-0000-0000E62F0000}"/>
    <cellStyle name="Standard 2 2 77 3" xfId="5965" xr:uid="{00000000-0005-0000-0000-0000E72F0000}"/>
    <cellStyle name="Standard 2 2 77 4" xfId="8377" xr:uid="{00000000-0005-0000-0000-0000E82F0000}"/>
    <cellStyle name="Standard 2 2 77 5" xfId="8376" xr:uid="{00000000-0005-0000-0000-0000E92F0000}"/>
    <cellStyle name="Standard 2 2 78" xfId="2700" xr:uid="{00000000-0005-0000-0000-0000EA2F0000}"/>
    <cellStyle name="Standard 2 2 78 2" xfId="4314" xr:uid="{00000000-0005-0000-0000-0000EB2F0000}"/>
    <cellStyle name="Standard 2 2 78 3" xfId="5966" xr:uid="{00000000-0005-0000-0000-0000EC2F0000}"/>
    <cellStyle name="Standard 2 2 78 4" xfId="8379" xr:uid="{00000000-0005-0000-0000-0000ED2F0000}"/>
    <cellStyle name="Standard 2 2 78 5" xfId="8378" xr:uid="{00000000-0005-0000-0000-0000EE2F0000}"/>
    <cellStyle name="Standard 2 2 79" xfId="2701" xr:uid="{00000000-0005-0000-0000-0000EF2F0000}"/>
    <cellStyle name="Standard 2 2 79 2" xfId="4315" xr:uid="{00000000-0005-0000-0000-0000F02F0000}"/>
    <cellStyle name="Standard 2 2 79 3" xfId="5967" xr:uid="{00000000-0005-0000-0000-0000F12F0000}"/>
    <cellStyle name="Standard 2 2 79 4" xfId="8381" xr:uid="{00000000-0005-0000-0000-0000F22F0000}"/>
    <cellStyle name="Standard 2 2 79 5" xfId="8380" xr:uid="{00000000-0005-0000-0000-0000F32F0000}"/>
    <cellStyle name="Standard 2 2 8" xfId="2702" xr:uid="{00000000-0005-0000-0000-0000F42F0000}"/>
    <cellStyle name="Standard 2 2 8 2" xfId="4316" xr:uid="{00000000-0005-0000-0000-0000F52F0000}"/>
    <cellStyle name="Standard 2 2 8 3" xfId="5968" xr:uid="{00000000-0005-0000-0000-0000F62F0000}"/>
    <cellStyle name="Standard 2 2 8 4" xfId="8383" xr:uid="{00000000-0005-0000-0000-0000F72F0000}"/>
    <cellStyle name="Standard 2 2 8 5" xfId="8382" xr:uid="{00000000-0005-0000-0000-0000F82F0000}"/>
    <cellStyle name="Standard 2 2 80" xfId="2703" xr:uid="{00000000-0005-0000-0000-0000F92F0000}"/>
    <cellStyle name="Standard 2 2 80 2" xfId="4317" xr:uid="{00000000-0005-0000-0000-0000FA2F0000}"/>
    <cellStyle name="Standard 2 2 80 3" xfId="5969" xr:uid="{00000000-0005-0000-0000-0000FB2F0000}"/>
    <cellStyle name="Standard 2 2 80 4" xfId="8385" xr:uid="{00000000-0005-0000-0000-0000FC2F0000}"/>
    <cellStyle name="Standard 2 2 80 5" xfId="8384" xr:uid="{00000000-0005-0000-0000-0000FD2F0000}"/>
    <cellStyle name="Standard 2 2 81" xfId="2704" xr:uid="{00000000-0005-0000-0000-0000FE2F0000}"/>
    <cellStyle name="Standard 2 2 81 2" xfId="4318" xr:uid="{00000000-0005-0000-0000-0000FF2F0000}"/>
    <cellStyle name="Standard 2 2 81 3" xfId="5970" xr:uid="{00000000-0005-0000-0000-000000300000}"/>
    <cellStyle name="Standard 2 2 81 4" xfId="8387" xr:uid="{00000000-0005-0000-0000-000001300000}"/>
    <cellStyle name="Standard 2 2 81 5" xfId="8386" xr:uid="{00000000-0005-0000-0000-000002300000}"/>
    <cellStyle name="Standard 2 2 82" xfId="2705" xr:uid="{00000000-0005-0000-0000-000003300000}"/>
    <cellStyle name="Standard 2 2 82 2" xfId="4319" xr:uid="{00000000-0005-0000-0000-000004300000}"/>
    <cellStyle name="Standard 2 2 82 3" xfId="5971" xr:uid="{00000000-0005-0000-0000-000005300000}"/>
    <cellStyle name="Standard 2 2 82 4" xfId="8389" xr:uid="{00000000-0005-0000-0000-000006300000}"/>
    <cellStyle name="Standard 2 2 82 5" xfId="8388" xr:uid="{00000000-0005-0000-0000-000007300000}"/>
    <cellStyle name="Standard 2 2 83" xfId="2706" xr:uid="{00000000-0005-0000-0000-000008300000}"/>
    <cellStyle name="Standard 2 2 83 2" xfId="4320" xr:uid="{00000000-0005-0000-0000-000009300000}"/>
    <cellStyle name="Standard 2 2 83 3" xfId="5972" xr:uid="{00000000-0005-0000-0000-00000A300000}"/>
    <cellStyle name="Standard 2 2 83 4" xfId="8391" xr:uid="{00000000-0005-0000-0000-00000B300000}"/>
    <cellStyle name="Standard 2 2 83 5" xfId="8390" xr:uid="{00000000-0005-0000-0000-00000C300000}"/>
    <cellStyle name="Standard 2 2 84" xfId="2707" xr:uid="{00000000-0005-0000-0000-00000D300000}"/>
    <cellStyle name="Standard 2 2 84 2" xfId="4321" xr:uid="{00000000-0005-0000-0000-00000E300000}"/>
    <cellStyle name="Standard 2 2 84 3" xfId="5973" xr:uid="{00000000-0005-0000-0000-00000F300000}"/>
    <cellStyle name="Standard 2 2 84 4" xfId="8393" xr:uid="{00000000-0005-0000-0000-000010300000}"/>
    <cellStyle name="Standard 2 2 84 5" xfId="8392" xr:uid="{00000000-0005-0000-0000-000011300000}"/>
    <cellStyle name="Standard 2 2 85" xfId="2708" xr:uid="{00000000-0005-0000-0000-000012300000}"/>
    <cellStyle name="Standard 2 2 85 2" xfId="4322" xr:uid="{00000000-0005-0000-0000-000013300000}"/>
    <cellStyle name="Standard 2 2 85 3" xfId="5974" xr:uid="{00000000-0005-0000-0000-000014300000}"/>
    <cellStyle name="Standard 2 2 85 4" xfId="8395" xr:uid="{00000000-0005-0000-0000-000015300000}"/>
    <cellStyle name="Standard 2 2 85 5" xfId="8394" xr:uid="{00000000-0005-0000-0000-000016300000}"/>
    <cellStyle name="Standard 2 2 86" xfId="2709" xr:uid="{00000000-0005-0000-0000-000017300000}"/>
    <cellStyle name="Standard 2 2 86 2" xfId="4323" xr:uid="{00000000-0005-0000-0000-000018300000}"/>
    <cellStyle name="Standard 2 2 86 3" xfId="5975" xr:uid="{00000000-0005-0000-0000-000019300000}"/>
    <cellStyle name="Standard 2 2 86 4" xfId="8397" xr:uid="{00000000-0005-0000-0000-00001A300000}"/>
    <cellStyle name="Standard 2 2 86 5" xfId="8396" xr:uid="{00000000-0005-0000-0000-00001B300000}"/>
    <cellStyle name="Standard 2 2 87" xfId="2710" xr:uid="{00000000-0005-0000-0000-00001C300000}"/>
    <cellStyle name="Standard 2 2 87 2" xfId="4324" xr:uid="{00000000-0005-0000-0000-00001D300000}"/>
    <cellStyle name="Standard 2 2 87 3" xfId="5976" xr:uid="{00000000-0005-0000-0000-00001E300000}"/>
    <cellStyle name="Standard 2 2 87 4" xfId="8399" xr:uid="{00000000-0005-0000-0000-00001F300000}"/>
    <cellStyle name="Standard 2 2 87 5" xfId="8398" xr:uid="{00000000-0005-0000-0000-000020300000}"/>
    <cellStyle name="Standard 2 2 88" xfId="2711" xr:uid="{00000000-0005-0000-0000-000021300000}"/>
    <cellStyle name="Standard 2 2 88 2" xfId="4325" xr:uid="{00000000-0005-0000-0000-000022300000}"/>
    <cellStyle name="Standard 2 2 88 3" xfId="5977" xr:uid="{00000000-0005-0000-0000-000023300000}"/>
    <cellStyle name="Standard 2 2 88 4" xfId="8401" xr:uid="{00000000-0005-0000-0000-000024300000}"/>
    <cellStyle name="Standard 2 2 88 5" xfId="8400" xr:uid="{00000000-0005-0000-0000-000025300000}"/>
    <cellStyle name="Standard 2 2 89" xfId="2712" xr:uid="{00000000-0005-0000-0000-000026300000}"/>
    <cellStyle name="Standard 2 2 89 2" xfId="4326" xr:uid="{00000000-0005-0000-0000-000027300000}"/>
    <cellStyle name="Standard 2 2 89 3" xfId="5978" xr:uid="{00000000-0005-0000-0000-000028300000}"/>
    <cellStyle name="Standard 2 2 89 4" xfId="8403" xr:uid="{00000000-0005-0000-0000-000029300000}"/>
    <cellStyle name="Standard 2 2 89 5" xfId="8402" xr:uid="{00000000-0005-0000-0000-00002A300000}"/>
    <cellStyle name="Standard 2 2 9" xfId="2713" xr:uid="{00000000-0005-0000-0000-00002B300000}"/>
    <cellStyle name="Standard 2 2 9 2" xfId="4327" xr:uid="{00000000-0005-0000-0000-00002C300000}"/>
    <cellStyle name="Standard 2 2 9 3" xfId="5979" xr:uid="{00000000-0005-0000-0000-00002D300000}"/>
    <cellStyle name="Standard 2 2 9 4" xfId="8405" xr:uid="{00000000-0005-0000-0000-00002E300000}"/>
    <cellStyle name="Standard 2 2 9 5" xfId="8404" xr:uid="{00000000-0005-0000-0000-00002F300000}"/>
    <cellStyle name="Standard 2 2 90" xfId="2714" xr:uid="{00000000-0005-0000-0000-000030300000}"/>
    <cellStyle name="Standard 2 2 90 2" xfId="4328" xr:uid="{00000000-0005-0000-0000-000031300000}"/>
    <cellStyle name="Standard 2 2 90 3" xfId="5980" xr:uid="{00000000-0005-0000-0000-000032300000}"/>
    <cellStyle name="Standard 2 2 90 4" xfId="8407" xr:uid="{00000000-0005-0000-0000-000033300000}"/>
    <cellStyle name="Standard 2 2 90 5" xfId="8406" xr:uid="{00000000-0005-0000-0000-000034300000}"/>
    <cellStyle name="Standard 2 2 91" xfId="2715" xr:uid="{00000000-0005-0000-0000-000035300000}"/>
    <cellStyle name="Standard 2 2 91 2" xfId="4329" xr:uid="{00000000-0005-0000-0000-000036300000}"/>
    <cellStyle name="Standard 2 2 91 3" xfId="5981" xr:uid="{00000000-0005-0000-0000-000037300000}"/>
    <cellStyle name="Standard 2 2 91 4" xfId="8409" xr:uid="{00000000-0005-0000-0000-000038300000}"/>
    <cellStyle name="Standard 2 2 91 5" xfId="8408" xr:uid="{00000000-0005-0000-0000-000039300000}"/>
    <cellStyle name="Standard 2 2 92" xfId="2716" xr:uid="{00000000-0005-0000-0000-00003A300000}"/>
    <cellStyle name="Standard 2 2 92 2" xfId="4330" xr:uid="{00000000-0005-0000-0000-00003B300000}"/>
    <cellStyle name="Standard 2 2 92 3" xfId="5982" xr:uid="{00000000-0005-0000-0000-00003C300000}"/>
    <cellStyle name="Standard 2 2 92 4" xfId="8411" xr:uid="{00000000-0005-0000-0000-00003D300000}"/>
    <cellStyle name="Standard 2 2 92 5" xfId="8410" xr:uid="{00000000-0005-0000-0000-00003E300000}"/>
    <cellStyle name="Standard 2 2 93" xfId="2717" xr:uid="{00000000-0005-0000-0000-00003F300000}"/>
    <cellStyle name="Standard 2 2 93 2" xfId="4331" xr:uid="{00000000-0005-0000-0000-000040300000}"/>
    <cellStyle name="Standard 2 2 93 3" xfId="5983" xr:uid="{00000000-0005-0000-0000-000041300000}"/>
    <cellStyle name="Standard 2 2 93 4" xfId="8413" xr:uid="{00000000-0005-0000-0000-000042300000}"/>
    <cellStyle name="Standard 2 2 93 5" xfId="8412" xr:uid="{00000000-0005-0000-0000-000043300000}"/>
    <cellStyle name="Standard 2 2 94" xfId="2718" xr:uid="{00000000-0005-0000-0000-000044300000}"/>
    <cellStyle name="Standard 2 2 94 2" xfId="4332" xr:uid="{00000000-0005-0000-0000-000045300000}"/>
    <cellStyle name="Standard 2 2 94 3" xfId="5984" xr:uid="{00000000-0005-0000-0000-000046300000}"/>
    <cellStyle name="Standard 2 2 94 4" xfId="8415" xr:uid="{00000000-0005-0000-0000-000047300000}"/>
    <cellStyle name="Standard 2 2 94 5" xfId="8414" xr:uid="{00000000-0005-0000-0000-000048300000}"/>
    <cellStyle name="Standard 2 2 95" xfId="2719" xr:uid="{00000000-0005-0000-0000-000049300000}"/>
    <cellStyle name="Standard 2 2 95 2" xfId="4333" xr:uid="{00000000-0005-0000-0000-00004A300000}"/>
    <cellStyle name="Standard 2 2 95 3" xfId="5985" xr:uid="{00000000-0005-0000-0000-00004B300000}"/>
    <cellStyle name="Standard 2 2 95 4" xfId="8417" xr:uid="{00000000-0005-0000-0000-00004C300000}"/>
    <cellStyle name="Standard 2 2 95 5" xfId="8416" xr:uid="{00000000-0005-0000-0000-00004D300000}"/>
    <cellStyle name="Standard 2 2 96" xfId="2720" xr:uid="{00000000-0005-0000-0000-00004E300000}"/>
    <cellStyle name="Standard 2 2 96 2" xfId="4334" xr:uid="{00000000-0005-0000-0000-00004F300000}"/>
    <cellStyle name="Standard 2 2 96 3" xfId="5986" xr:uid="{00000000-0005-0000-0000-000050300000}"/>
    <cellStyle name="Standard 2 2 96 4" xfId="8419" xr:uid="{00000000-0005-0000-0000-000051300000}"/>
    <cellStyle name="Standard 2 2 96 5" xfId="8418" xr:uid="{00000000-0005-0000-0000-000052300000}"/>
    <cellStyle name="Standard 2 2 97" xfId="2721" xr:uid="{00000000-0005-0000-0000-000053300000}"/>
    <cellStyle name="Standard 2 2 97 2" xfId="4335" xr:uid="{00000000-0005-0000-0000-000054300000}"/>
    <cellStyle name="Standard 2 2 97 3" xfId="5987" xr:uid="{00000000-0005-0000-0000-000055300000}"/>
    <cellStyle name="Standard 2 2 97 4" xfId="8421" xr:uid="{00000000-0005-0000-0000-000056300000}"/>
    <cellStyle name="Standard 2 2 97 5" xfId="8420" xr:uid="{00000000-0005-0000-0000-000057300000}"/>
    <cellStyle name="Standard 2 2 98" xfId="2722" xr:uid="{00000000-0005-0000-0000-000058300000}"/>
    <cellStyle name="Standard 2 2 98 2" xfId="4336" xr:uid="{00000000-0005-0000-0000-000059300000}"/>
    <cellStyle name="Standard 2 2 98 3" xfId="5988" xr:uid="{00000000-0005-0000-0000-00005A300000}"/>
    <cellStyle name="Standard 2 2 98 4" xfId="8423" xr:uid="{00000000-0005-0000-0000-00005B300000}"/>
    <cellStyle name="Standard 2 2 98 5" xfId="8422" xr:uid="{00000000-0005-0000-0000-00005C300000}"/>
    <cellStyle name="Standard 2 2 99" xfId="2723" xr:uid="{00000000-0005-0000-0000-00005D300000}"/>
    <cellStyle name="Standard 2 2 99 2" xfId="4337" xr:uid="{00000000-0005-0000-0000-00005E300000}"/>
    <cellStyle name="Standard 2 2 99 3" xfId="5989" xr:uid="{00000000-0005-0000-0000-00005F300000}"/>
    <cellStyle name="Standard 2 2 99 4" xfId="8425" xr:uid="{00000000-0005-0000-0000-000060300000}"/>
    <cellStyle name="Standard 2 2 99 5" xfId="8424" xr:uid="{00000000-0005-0000-0000-000061300000}"/>
    <cellStyle name="Standard 2 20" xfId="2724" xr:uid="{00000000-0005-0000-0000-000062300000}"/>
    <cellStyle name="Standard 2 20 2" xfId="4338" xr:uid="{00000000-0005-0000-0000-000063300000}"/>
    <cellStyle name="Standard 2 20 3" xfId="5990" xr:uid="{00000000-0005-0000-0000-000064300000}"/>
    <cellStyle name="Standard 2 20 4" xfId="8427" xr:uid="{00000000-0005-0000-0000-000065300000}"/>
    <cellStyle name="Standard 2 20 5" xfId="8426" xr:uid="{00000000-0005-0000-0000-000066300000}"/>
    <cellStyle name="Standard 2 21" xfId="2725" xr:uid="{00000000-0005-0000-0000-000067300000}"/>
    <cellStyle name="Standard 2 21 2" xfId="4339" xr:uid="{00000000-0005-0000-0000-000068300000}"/>
    <cellStyle name="Standard 2 21 3" xfId="5991" xr:uid="{00000000-0005-0000-0000-000069300000}"/>
    <cellStyle name="Standard 2 21 4" xfId="8429" xr:uid="{00000000-0005-0000-0000-00006A300000}"/>
    <cellStyle name="Standard 2 21 5" xfId="8428" xr:uid="{00000000-0005-0000-0000-00006B300000}"/>
    <cellStyle name="Standard 2 22" xfId="2726" xr:uid="{00000000-0005-0000-0000-00006C300000}"/>
    <cellStyle name="Standard 2 22 2" xfId="4340" xr:uid="{00000000-0005-0000-0000-00006D300000}"/>
    <cellStyle name="Standard 2 22 3" xfId="5992" xr:uid="{00000000-0005-0000-0000-00006E300000}"/>
    <cellStyle name="Standard 2 22 4" xfId="8431" xr:uid="{00000000-0005-0000-0000-00006F300000}"/>
    <cellStyle name="Standard 2 22 5" xfId="8430" xr:uid="{00000000-0005-0000-0000-000070300000}"/>
    <cellStyle name="Standard 2 23" xfId="2727" xr:uid="{00000000-0005-0000-0000-000071300000}"/>
    <cellStyle name="Standard 2 23 2" xfId="4341" xr:uid="{00000000-0005-0000-0000-000072300000}"/>
    <cellStyle name="Standard 2 23 3" xfId="5993" xr:uid="{00000000-0005-0000-0000-000073300000}"/>
    <cellStyle name="Standard 2 23 4" xfId="8433" xr:uid="{00000000-0005-0000-0000-000074300000}"/>
    <cellStyle name="Standard 2 23 5" xfId="8432" xr:uid="{00000000-0005-0000-0000-000075300000}"/>
    <cellStyle name="Standard 2 24" xfId="2728" xr:uid="{00000000-0005-0000-0000-000076300000}"/>
    <cellStyle name="Standard 2 24 2" xfId="4342" xr:uid="{00000000-0005-0000-0000-000077300000}"/>
    <cellStyle name="Standard 2 24 3" xfId="5994" xr:uid="{00000000-0005-0000-0000-000078300000}"/>
    <cellStyle name="Standard 2 24 4" xfId="8435" xr:uid="{00000000-0005-0000-0000-000079300000}"/>
    <cellStyle name="Standard 2 24 5" xfId="8434" xr:uid="{00000000-0005-0000-0000-00007A300000}"/>
    <cellStyle name="Standard 2 25" xfId="2729" xr:uid="{00000000-0005-0000-0000-00007B300000}"/>
    <cellStyle name="Standard 2 25 2" xfId="4343" xr:uid="{00000000-0005-0000-0000-00007C300000}"/>
    <cellStyle name="Standard 2 25 3" xfId="5995" xr:uid="{00000000-0005-0000-0000-00007D300000}"/>
    <cellStyle name="Standard 2 25 4" xfId="8437" xr:uid="{00000000-0005-0000-0000-00007E300000}"/>
    <cellStyle name="Standard 2 25 5" xfId="8436" xr:uid="{00000000-0005-0000-0000-00007F300000}"/>
    <cellStyle name="Standard 2 26" xfId="2730" xr:uid="{00000000-0005-0000-0000-000080300000}"/>
    <cellStyle name="Standard 2 26 2" xfId="4344" xr:uid="{00000000-0005-0000-0000-000081300000}"/>
    <cellStyle name="Standard 2 26 3" xfId="5996" xr:uid="{00000000-0005-0000-0000-000082300000}"/>
    <cellStyle name="Standard 2 26 4" xfId="8439" xr:uid="{00000000-0005-0000-0000-000083300000}"/>
    <cellStyle name="Standard 2 26 5" xfId="8438" xr:uid="{00000000-0005-0000-0000-000084300000}"/>
    <cellStyle name="Standard 2 27" xfId="2731" xr:uid="{00000000-0005-0000-0000-000085300000}"/>
    <cellStyle name="Standard 2 27 2" xfId="4345" xr:uid="{00000000-0005-0000-0000-000086300000}"/>
    <cellStyle name="Standard 2 27 3" xfId="5997" xr:uid="{00000000-0005-0000-0000-000087300000}"/>
    <cellStyle name="Standard 2 27 4" xfId="8441" xr:uid="{00000000-0005-0000-0000-000088300000}"/>
    <cellStyle name="Standard 2 27 5" xfId="8440" xr:uid="{00000000-0005-0000-0000-000089300000}"/>
    <cellStyle name="Standard 2 28" xfId="2732" xr:uid="{00000000-0005-0000-0000-00008A300000}"/>
    <cellStyle name="Standard 2 28 2" xfId="4346" xr:uid="{00000000-0005-0000-0000-00008B300000}"/>
    <cellStyle name="Standard 2 28 3" xfId="5998" xr:uid="{00000000-0005-0000-0000-00008C300000}"/>
    <cellStyle name="Standard 2 28 4" xfId="8443" xr:uid="{00000000-0005-0000-0000-00008D300000}"/>
    <cellStyle name="Standard 2 28 5" xfId="8442" xr:uid="{00000000-0005-0000-0000-00008E300000}"/>
    <cellStyle name="Standard 2 29" xfId="2733" xr:uid="{00000000-0005-0000-0000-00008F300000}"/>
    <cellStyle name="Standard 2 29 2" xfId="4347" xr:uid="{00000000-0005-0000-0000-000090300000}"/>
    <cellStyle name="Standard 2 29 3" xfId="5999" xr:uid="{00000000-0005-0000-0000-000091300000}"/>
    <cellStyle name="Standard 2 29 4" xfId="8445" xr:uid="{00000000-0005-0000-0000-000092300000}"/>
    <cellStyle name="Standard 2 29 5" xfId="8444" xr:uid="{00000000-0005-0000-0000-000093300000}"/>
    <cellStyle name="Standard 2 3" xfId="40" xr:uid="{00000000-0005-0000-0000-000094300000}"/>
    <cellStyle name="Standard 2 3 10" xfId="2734" xr:uid="{00000000-0005-0000-0000-000095300000}"/>
    <cellStyle name="Standard 2 3 10 2" xfId="4349" xr:uid="{00000000-0005-0000-0000-000096300000}"/>
    <cellStyle name="Standard 2 3 10 3" xfId="6001" xr:uid="{00000000-0005-0000-0000-000097300000}"/>
    <cellStyle name="Standard 2 3 10 4" xfId="8447" xr:uid="{00000000-0005-0000-0000-000098300000}"/>
    <cellStyle name="Standard 2 3 10 5" xfId="8446" xr:uid="{00000000-0005-0000-0000-000099300000}"/>
    <cellStyle name="Standard 2 3 11" xfId="2735" xr:uid="{00000000-0005-0000-0000-00009A300000}"/>
    <cellStyle name="Standard 2 3 11 2" xfId="4350" xr:uid="{00000000-0005-0000-0000-00009B300000}"/>
    <cellStyle name="Standard 2 3 11 3" xfId="6002" xr:uid="{00000000-0005-0000-0000-00009C300000}"/>
    <cellStyle name="Standard 2 3 11 4" xfId="8449" xr:uid="{00000000-0005-0000-0000-00009D300000}"/>
    <cellStyle name="Standard 2 3 11 5" xfId="8448" xr:uid="{00000000-0005-0000-0000-00009E300000}"/>
    <cellStyle name="Standard 2 3 12" xfId="2736" xr:uid="{00000000-0005-0000-0000-00009F300000}"/>
    <cellStyle name="Standard 2 3 12 2" xfId="4351" xr:uid="{00000000-0005-0000-0000-0000A0300000}"/>
    <cellStyle name="Standard 2 3 12 3" xfId="6003" xr:uid="{00000000-0005-0000-0000-0000A1300000}"/>
    <cellStyle name="Standard 2 3 12 4" xfId="8451" xr:uid="{00000000-0005-0000-0000-0000A2300000}"/>
    <cellStyle name="Standard 2 3 12 5" xfId="8450" xr:uid="{00000000-0005-0000-0000-0000A3300000}"/>
    <cellStyle name="Standard 2 3 13" xfId="2737" xr:uid="{00000000-0005-0000-0000-0000A4300000}"/>
    <cellStyle name="Standard 2 3 13 2" xfId="4352" xr:uid="{00000000-0005-0000-0000-0000A5300000}"/>
    <cellStyle name="Standard 2 3 13 3" xfId="6004" xr:uid="{00000000-0005-0000-0000-0000A6300000}"/>
    <cellStyle name="Standard 2 3 13 4" xfId="8453" xr:uid="{00000000-0005-0000-0000-0000A7300000}"/>
    <cellStyle name="Standard 2 3 13 5" xfId="8452" xr:uid="{00000000-0005-0000-0000-0000A8300000}"/>
    <cellStyle name="Standard 2 3 14" xfId="2738" xr:uid="{00000000-0005-0000-0000-0000A9300000}"/>
    <cellStyle name="Standard 2 3 14 2" xfId="4353" xr:uid="{00000000-0005-0000-0000-0000AA300000}"/>
    <cellStyle name="Standard 2 3 14 3" xfId="6005" xr:uid="{00000000-0005-0000-0000-0000AB300000}"/>
    <cellStyle name="Standard 2 3 14 4" xfId="8455" xr:uid="{00000000-0005-0000-0000-0000AC300000}"/>
    <cellStyle name="Standard 2 3 14 5" xfId="8454" xr:uid="{00000000-0005-0000-0000-0000AD300000}"/>
    <cellStyle name="Standard 2 3 15" xfId="2739" xr:uid="{00000000-0005-0000-0000-0000AE300000}"/>
    <cellStyle name="Standard 2 3 15 2" xfId="4354" xr:uid="{00000000-0005-0000-0000-0000AF300000}"/>
    <cellStyle name="Standard 2 3 15 3" xfId="6006" xr:uid="{00000000-0005-0000-0000-0000B0300000}"/>
    <cellStyle name="Standard 2 3 15 4" xfId="8457" xr:uid="{00000000-0005-0000-0000-0000B1300000}"/>
    <cellStyle name="Standard 2 3 15 5" xfId="8456" xr:uid="{00000000-0005-0000-0000-0000B2300000}"/>
    <cellStyle name="Standard 2 3 16" xfId="2740" xr:uid="{00000000-0005-0000-0000-0000B3300000}"/>
    <cellStyle name="Standard 2 3 16 2" xfId="4355" xr:uid="{00000000-0005-0000-0000-0000B4300000}"/>
    <cellStyle name="Standard 2 3 16 3" xfId="6007" xr:uid="{00000000-0005-0000-0000-0000B5300000}"/>
    <cellStyle name="Standard 2 3 16 4" xfId="8459" xr:uid="{00000000-0005-0000-0000-0000B6300000}"/>
    <cellStyle name="Standard 2 3 16 5" xfId="8458" xr:uid="{00000000-0005-0000-0000-0000B7300000}"/>
    <cellStyle name="Standard 2 3 17" xfId="2741" xr:uid="{00000000-0005-0000-0000-0000B8300000}"/>
    <cellStyle name="Standard 2 3 17 2" xfId="4356" xr:uid="{00000000-0005-0000-0000-0000B9300000}"/>
    <cellStyle name="Standard 2 3 17 3" xfId="6008" xr:uid="{00000000-0005-0000-0000-0000BA300000}"/>
    <cellStyle name="Standard 2 3 17 4" xfId="8461" xr:uid="{00000000-0005-0000-0000-0000BB300000}"/>
    <cellStyle name="Standard 2 3 17 5" xfId="8460" xr:uid="{00000000-0005-0000-0000-0000BC300000}"/>
    <cellStyle name="Standard 2 3 18" xfId="2742" xr:uid="{00000000-0005-0000-0000-0000BD300000}"/>
    <cellStyle name="Standard 2 3 18 2" xfId="4357" xr:uid="{00000000-0005-0000-0000-0000BE300000}"/>
    <cellStyle name="Standard 2 3 18 3" xfId="6009" xr:uid="{00000000-0005-0000-0000-0000BF300000}"/>
    <cellStyle name="Standard 2 3 18 4" xfId="8463" xr:uid="{00000000-0005-0000-0000-0000C0300000}"/>
    <cellStyle name="Standard 2 3 18 5" xfId="8462" xr:uid="{00000000-0005-0000-0000-0000C1300000}"/>
    <cellStyle name="Standard 2 3 19" xfId="2743" xr:uid="{00000000-0005-0000-0000-0000C2300000}"/>
    <cellStyle name="Standard 2 3 19 2" xfId="4358" xr:uid="{00000000-0005-0000-0000-0000C3300000}"/>
    <cellStyle name="Standard 2 3 19 3" xfId="6010" xr:uid="{00000000-0005-0000-0000-0000C4300000}"/>
    <cellStyle name="Standard 2 3 19 4" xfId="8465" xr:uid="{00000000-0005-0000-0000-0000C5300000}"/>
    <cellStyle name="Standard 2 3 19 5" xfId="8464" xr:uid="{00000000-0005-0000-0000-0000C6300000}"/>
    <cellStyle name="Standard 2 3 2" xfId="2744" xr:uid="{00000000-0005-0000-0000-0000C7300000}"/>
    <cellStyle name="Standard 2 3 2 2" xfId="4348" xr:uid="{00000000-0005-0000-0000-0000C8300000}"/>
    <cellStyle name="Standard 2 3 2 3" xfId="6000" xr:uid="{00000000-0005-0000-0000-0000C9300000}"/>
    <cellStyle name="Standard 2 3 2 4" xfId="8467" xr:uid="{00000000-0005-0000-0000-0000CA300000}"/>
    <cellStyle name="Standard 2 3 2 5" xfId="8466" xr:uid="{00000000-0005-0000-0000-0000CB300000}"/>
    <cellStyle name="Standard 2 3 2 6" xfId="11157" xr:uid="{00000000-0005-0000-0000-0000CC300000}"/>
    <cellStyle name="Standard 2 3 20" xfId="2745" xr:uid="{00000000-0005-0000-0000-0000CD300000}"/>
    <cellStyle name="Standard 2 3 20 2" xfId="4359" xr:uid="{00000000-0005-0000-0000-0000CE300000}"/>
    <cellStyle name="Standard 2 3 20 3" xfId="6011" xr:uid="{00000000-0005-0000-0000-0000CF300000}"/>
    <cellStyle name="Standard 2 3 20 4" xfId="8469" xr:uid="{00000000-0005-0000-0000-0000D0300000}"/>
    <cellStyle name="Standard 2 3 20 5" xfId="8468" xr:uid="{00000000-0005-0000-0000-0000D1300000}"/>
    <cellStyle name="Standard 2 3 21" xfId="2746" xr:uid="{00000000-0005-0000-0000-0000D2300000}"/>
    <cellStyle name="Standard 2 3 21 2" xfId="4360" xr:uid="{00000000-0005-0000-0000-0000D3300000}"/>
    <cellStyle name="Standard 2 3 21 3" xfId="6012" xr:uid="{00000000-0005-0000-0000-0000D4300000}"/>
    <cellStyle name="Standard 2 3 21 4" xfId="8471" xr:uid="{00000000-0005-0000-0000-0000D5300000}"/>
    <cellStyle name="Standard 2 3 21 5" xfId="8470" xr:uid="{00000000-0005-0000-0000-0000D6300000}"/>
    <cellStyle name="Standard 2 3 22" xfId="2747" xr:uid="{00000000-0005-0000-0000-0000D7300000}"/>
    <cellStyle name="Standard 2 3 22 2" xfId="4361" xr:uid="{00000000-0005-0000-0000-0000D8300000}"/>
    <cellStyle name="Standard 2 3 22 3" xfId="6013" xr:uid="{00000000-0005-0000-0000-0000D9300000}"/>
    <cellStyle name="Standard 2 3 22 4" xfId="8473" xr:uid="{00000000-0005-0000-0000-0000DA300000}"/>
    <cellStyle name="Standard 2 3 22 5" xfId="8472" xr:uid="{00000000-0005-0000-0000-0000DB300000}"/>
    <cellStyle name="Standard 2 3 23" xfId="2748" xr:uid="{00000000-0005-0000-0000-0000DC300000}"/>
    <cellStyle name="Standard 2 3 23 2" xfId="4362" xr:uid="{00000000-0005-0000-0000-0000DD300000}"/>
    <cellStyle name="Standard 2 3 23 3" xfId="6014" xr:uid="{00000000-0005-0000-0000-0000DE300000}"/>
    <cellStyle name="Standard 2 3 23 4" xfId="8475" xr:uid="{00000000-0005-0000-0000-0000DF300000}"/>
    <cellStyle name="Standard 2 3 23 5" xfId="8474" xr:uid="{00000000-0005-0000-0000-0000E0300000}"/>
    <cellStyle name="Standard 2 3 24" xfId="2749" xr:uid="{00000000-0005-0000-0000-0000E1300000}"/>
    <cellStyle name="Standard 2 3 24 2" xfId="4363" xr:uid="{00000000-0005-0000-0000-0000E2300000}"/>
    <cellStyle name="Standard 2 3 24 3" xfId="6015" xr:uid="{00000000-0005-0000-0000-0000E3300000}"/>
    <cellStyle name="Standard 2 3 24 4" xfId="8477" xr:uid="{00000000-0005-0000-0000-0000E4300000}"/>
    <cellStyle name="Standard 2 3 24 5" xfId="8476" xr:uid="{00000000-0005-0000-0000-0000E5300000}"/>
    <cellStyle name="Standard 2 3 25" xfId="2750" xr:uid="{00000000-0005-0000-0000-0000E6300000}"/>
    <cellStyle name="Standard 2 3 25 2" xfId="4364" xr:uid="{00000000-0005-0000-0000-0000E7300000}"/>
    <cellStyle name="Standard 2 3 25 3" xfId="6016" xr:uid="{00000000-0005-0000-0000-0000E8300000}"/>
    <cellStyle name="Standard 2 3 25 4" xfId="8479" xr:uid="{00000000-0005-0000-0000-0000E9300000}"/>
    <cellStyle name="Standard 2 3 25 5" xfId="8478" xr:uid="{00000000-0005-0000-0000-0000EA300000}"/>
    <cellStyle name="Standard 2 3 26" xfId="2751" xr:uid="{00000000-0005-0000-0000-0000EB300000}"/>
    <cellStyle name="Standard 2 3 26 2" xfId="4365" xr:uid="{00000000-0005-0000-0000-0000EC300000}"/>
    <cellStyle name="Standard 2 3 26 3" xfId="6017" xr:uid="{00000000-0005-0000-0000-0000ED300000}"/>
    <cellStyle name="Standard 2 3 26 4" xfId="8481" xr:uid="{00000000-0005-0000-0000-0000EE300000}"/>
    <cellStyle name="Standard 2 3 26 5" xfId="8480" xr:uid="{00000000-0005-0000-0000-0000EF300000}"/>
    <cellStyle name="Standard 2 3 27" xfId="2752" xr:uid="{00000000-0005-0000-0000-0000F0300000}"/>
    <cellStyle name="Standard 2 3 27 2" xfId="4366" xr:uid="{00000000-0005-0000-0000-0000F1300000}"/>
    <cellStyle name="Standard 2 3 27 3" xfId="6018" xr:uid="{00000000-0005-0000-0000-0000F2300000}"/>
    <cellStyle name="Standard 2 3 27 4" xfId="8483" xr:uid="{00000000-0005-0000-0000-0000F3300000}"/>
    <cellStyle name="Standard 2 3 27 5" xfId="8482" xr:uid="{00000000-0005-0000-0000-0000F4300000}"/>
    <cellStyle name="Standard 2 3 28" xfId="2753" xr:uid="{00000000-0005-0000-0000-0000F5300000}"/>
    <cellStyle name="Standard 2 3 28 2" xfId="4367" xr:uid="{00000000-0005-0000-0000-0000F6300000}"/>
    <cellStyle name="Standard 2 3 28 3" xfId="6019" xr:uid="{00000000-0005-0000-0000-0000F7300000}"/>
    <cellStyle name="Standard 2 3 28 4" xfId="8485" xr:uid="{00000000-0005-0000-0000-0000F8300000}"/>
    <cellStyle name="Standard 2 3 28 5" xfId="8484" xr:uid="{00000000-0005-0000-0000-0000F9300000}"/>
    <cellStyle name="Standard 2 3 29" xfId="2754" xr:uid="{00000000-0005-0000-0000-0000FA300000}"/>
    <cellStyle name="Standard 2 3 29 2" xfId="4368" xr:uid="{00000000-0005-0000-0000-0000FB300000}"/>
    <cellStyle name="Standard 2 3 29 3" xfId="6020" xr:uid="{00000000-0005-0000-0000-0000FC300000}"/>
    <cellStyle name="Standard 2 3 29 4" xfId="8487" xr:uid="{00000000-0005-0000-0000-0000FD300000}"/>
    <cellStyle name="Standard 2 3 29 5" xfId="8486" xr:uid="{00000000-0005-0000-0000-0000FE300000}"/>
    <cellStyle name="Standard 2 3 3" xfId="2755" xr:uid="{00000000-0005-0000-0000-0000FF300000}"/>
    <cellStyle name="Standard 2 3 3 2" xfId="4369" xr:uid="{00000000-0005-0000-0000-000000310000}"/>
    <cellStyle name="Standard 2 3 3 3" xfId="6021" xr:uid="{00000000-0005-0000-0000-000001310000}"/>
    <cellStyle name="Standard 2 3 3 4" xfId="8489" xr:uid="{00000000-0005-0000-0000-000002310000}"/>
    <cellStyle name="Standard 2 3 3 5" xfId="8488" xr:uid="{00000000-0005-0000-0000-000003310000}"/>
    <cellStyle name="Standard 2 3 30" xfId="2756" xr:uid="{00000000-0005-0000-0000-000004310000}"/>
    <cellStyle name="Standard 2 3 30 2" xfId="4370" xr:uid="{00000000-0005-0000-0000-000005310000}"/>
    <cellStyle name="Standard 2 3 30 3" xfId="6022" xr:uid="{00000000-0005-0000-0000-000006310000}"/>
    <cellStyle name="Standard 2 3 30 4" xfId="8491" xr:uid="{00000000-0005-0000-0000-000007310000}"/>
    <cellStyle name="Standard 2 3 30 5" xfId="8490" xr:uid="{00000000-0005-0000-0000-000008310000}"/>
    <cellStyle name="Standard 2 3 31" xfId="2757" xr:uid="{00000000-0005-0000-0000-000009310000}"/>
    <cellStyle name="Standard 2 3 31 2" xfId="4371" xr:uid="{00000000-0005-0000-0000-00000A310000}"/>
    <cellStyle name="Standard 2 3 31 3" xfId="6023" xr:uid="{00000000-0005-0000-0000-00000B310000}"/>
    <cellStyle name="Standard 2 3 31 4" xfId="8493" xr:uid="{00000000-0005-0000-0000-00000C310000}"/>
    <cellStyle name="Standard 2 3 31 5" xfId="8492" xr:uid="{00000000-0005-0000-0000-00000D310000}"/>
    <cellStyle name="Standard 2 3 32" xfId="2758" xr:uid="{00000000-0005-0000-0000-00000E310000}"/>
    <cellStyle name="Standard 2 3 32 2" xfId="4372" xr:uid="{00000000-0005-0000-0000-00000F310000}"/>
    <cellStyle name="Standard 2 3 32 3" xfId="6024" xr:uid="{00000000-0005-0000-0000-000010310000}"/>
    <cellStyle name="Standard 2 3 32 4" xfId="8495" xr:uid="{00000000-0005-0000-0000-000011310000}"/>
    <cellStyle name="Standard 2 3 32 5" xfId="8494" xr:uid="{00000000-0005-0000-0000-000012310000}"/>
    <cellStyle name="Standard 2 3 33" xfId="2759" xr:uid="{00000000-0005-0000-0000-000013310000}"/>
    <cellStyle name="Standard 2 3 33 2" xfId="4373" xr:uid="{00000000-0005-0000-0000-000014310000}"/>
    <cellStyle name="Standard 2 3 33 3" xfId="6025" xr:uid="{00000000-0005-0000-0000-000015310000}"/>
    <cellStyle name="Standard 2 3 33 4" xfId="8497" xr:uid="{00000000-0005-0000-0000-000016310000}"/>
    <cellStyle name="Standard 2 3 33 5" xfId="8496" xr:uid="{00000000-0005-0000-0000-000017310000}"/>
    <cellStyle name="Standard 2 3 34" xfId="2760" xr:uid="{00000000-0005-0000-0000-000018310000}"/>
    <cellStyle name="Standard 2 3 34 2" xfId="4374" xr:uid="{00000000-0005-0000-0000-000019310000}"/>
    <cellStyle name="Standard 2 3 34 3" xfId="6026" xr:uid="{00000000-0005-0000-0000-00001A310000}"/>
    <cellStyle name="Standard 2 3 34 4" xfId="8499" xr:uid="{00000000-0005-0000-0000-00001B310000}"/>
    <cellStyle name="Standard 2 3 34 5" xfId="8498" xr:uid="{00000000-0005-0000-0000-00001C310000}"/>
    <cellStyle name="Standard 2 3 35" xfId="2761" xr:uid="{00000000-0005-0000-0000-00001D310000}"/>
    <cellStyle name="Standard 2 3 35 2" xfId="4375" xr:uid="{00000000-0005-0000-0000-00001E310000}"/>
    <cellStyle name="Standard 2 3 35 3" xfId="6027" xr:uid="{00000000-0005-0000-0000-00001F310000}"/>
    <cellStyle name="Standard 2 3 35 4" xfId="8501" xr:uid="{00000000-0005-0000-0000-000020310000}"/>
    <cellStyle name="Standard 2 3 35 5" xfId="8500" xr:uid="{00000000-0005-0000-0000-000021310000}"/>
    <cellStyle name="Standard 2 3 36" xfId="2762" xr:uid="{00000000-0005-0000-0000-000022310000}"/>
    <cellStyle name="Standard 2 3 36 2" xfId="4376" xr:uid="{00000000-0005-0000-0000-000023310000}"/>
    <cellStyle name="Standard 2 3 36 3" xfId="6028" xr:uid="{00000000-0005-0000-0000-000024310000}"/>
    <cellStyle name="Standard 2 3 36 4" xfId="8503" xr:uid="{00000000-0005-0000-0000-000025310000}"/>
    <cellStyle name="Standard 2 3 36 5" xfId="8502" xr:uid="{00000000-0005-0000-0000-000026310000}"/>
    <cellStyle name="Standard 2 3 37" xfId="2763" xr:uid="{00000000-0005-0000-0000-000027310000}"/>
    <cellStyle name="Standard 2 3 37 2" xfId="4377" xr:uid="{00000000-0005-0000-0000-000028310000}"/>
    <cellStyle name="Standard 2 3 37 3" xfId="6029" xr:uid="{00000000-0005-0000-0000-000029310000}"/>
    <cellStyle name="Standard 2 3 37 4" xfId="8505" xr:uid="{00000000-0005-0000-0000-00002A310000}"/>
    <cellStyle name="Standard 2 3 37 5" xfId="8504" xr:uid="{00000000-0005-0000-0000-00002B310000}"/>
    <cellStyle name="Standard 2 3 38" xfId="2764" xr:uid="{00000000-0005-0000-0000-00002C310000}"/>
    <cellStyle name="Standard 2 3 38 2" xfId="4378" xr:uid="{00000000-0005-0000-0000-00002D310000}"/>
    <cellStyle name="Standard 2 3 38 3" xfId="6030" xr:uid="{00000000-0005-0000-0000-00002E310000}"/>
    <cellStyle name="Standard 2 3 38 4" xfId="8507" xr:uid="{00000000-0005-0000-0000-00002F310000}"/>
    <cellStyle name="Standard 2 3 38 5" xfId="8506" xr:uid="{00000000-0005-0000-0000-000030310000}"/>
    <cellStyle name="Standard 2 3 39" xfId="2765" xr:uid="{00000000-0005-0000-0000-000031310000}"/>
    <cellStyle name="Standard 2 3 39 2" xfId="4379" xr:uid="{00000000-0005-0000-0000-000032310000}"/>
    <cellStyle name="Standard 2 3 39 3" xfId="6031" xr:uid="{00000000-0005-0000-0000-000033310000}"/>
    <cellStyle name="Standard 2 3 39 4" xfId="8509" xr:uid="{00000000-0005-0000-0000-000034310000}"/>
    <cellStyle name="Standard 2 3 39 5" xfId="8508" xr:uid="{00000000-0005-0000-0000-000035310000}"/>
    <cellStyle name="Standard 2 3 4" xfId="2766" xr:uid="{00000000-0005-0000-0000-000036310000}"/>
    <cellStyle name="Standard 2 3 4 2" xfId="4380" xr:uid="{00000000-0005-0000-0000-000037310000}"/>
    <cellStyle name="Standard 2 3 4 3" xfId="6032" xr:uid="{00000000-0005-0000-0000-000038310000}"/>
    <cellStyle name="Standard 2 3 4 4" xfId="8511" xr:uid="{00000000-0005-0000-0000-000039310000}"/>
    <cellStyle name="Standard 2 3 4 5" xfId="8510" xr:uid="{00000000-0005-0000-0000-00003A310000}"/>
    <cellStyle name="Standard 2 3 40" xfId="2767" xr:uid="{00000000-0005-0000-0000-00003B310000}"/>
    <cellStyle name="Standard 2 3 40 2" xfId="4381" xr:uid="{00000000-0005-0000-0000-00003C310000}"/>
    <cellStyle name="Standard 2 3 40 3" xfId="6033" xr:uid="{00000000-0005-0000-0000-00003D310000}"/>
    <cellStyle name="Standard 2 3 40 4" xfId="8513" xr:uid="{00000000-0005-0000-0000-00003E310000}"/>
    <cellStyle name="Standard 2 3 40 5" xfId="8512" xr:uid="{00000000-0005-0000-0000-00003F310000}"/>
    <cellStyle name="Standard 2 3 41" xfId="2768" xr:uid="{00000000-0005-0000-0000-000040310000}"/>
    <cellStyle name="Standard 2 3 41 2" xfId="4382" xr:uid="{00000000-0005-0000-0000-000041310000}"/>
    <cellStyle name="Standard 2 3 41 3" xfId="6034" xr:uid="{00000000-0005-0000-0000-000042310000}"/>
    <cellStyle name="Standard 2 3 41 4" xfId="8515" xr:uid="{00000000-0005-0000-0000-000043310000}"/>
    <cellStyle name="Standard 2 3 41 5" xfId="8514" xr:uid="{00000000-0005-0000-0000-000044310000}"/>
    <cellStyle name="Standard 2 3 42" xfId="2769" xr:uid="{00000000-0005-0000-0000-000045310000}"/>
    <cellStyle name="Standard 2 3 42 2" xfId="4383" xr:uid="{00000000-0005-0000-0000-000046310000}"/>
    <cellStyle name="Standard 2 3 42 3" xfId="6035" xr:uid="{00000000-0005-0000-0000-000047310000}"/>
    <cellStyle name="Standard 2 3 42 4" xfId="8517" xr:uid="{00000000-0005-0000-0000-000048310000}"/>
    <cellStyle name="Standard 2 3 42 5" xfId="8516" xr:uid="{00000000-0005-0000-0000-000049310000}"/>
    <cellStyle name="Standard 2 3 43" xfId="2770" xr:uid="{00000000-0005-0000-0000-00004A310000}"/>
    <cellStyle name="Standard 2 3 43 2" xfId="4384" xr:uid="{00000000-0005-0000-0000-00004B310000}"/>
    <cellStyle name="Standard 2 3 43 3" xfId="6036" xr:uid="{00000000-0005-0000-0000-00004C310000}"/>
    <cellStyle name="Standard 2 3 43 4" xfId="8519" xr:uid="{00000000-0005-0000-0000-00004D310000}"/>
    <cellStyle name="Standard 2 3 43 5" xfId="8518" xr:uid="{00000000-0005-0000-0000-00004E310000}"/>
    <cellStyle name="Standard 2 3 44" xfId="2771" xr:uid="{00000000-0005-0000-0000-00004F310000}"/>
    <cellStyle name="Standard 2 3 44 2" xfId="4385" xr:uid="{00000000-0005-0000-0000-000050310000}"/>
    <cellStyle name="Standard 2 3 44 3" xfId="6037" xr:uid="{00000000-0005-0000-0000-000051310000}"/>
    <cellStyle name="Standard 2 3 44 4" xfId="8521" xr:uid="{00000000-0005-0000-0000-000052310000}"/>
    <cellStyle name="Standard 2 3 44 5" xfId="8520" xr:uid="{00000000-0005-0000-0000-000053310000}"/>
    <cellStyle name="Standard 2 3 45" xfId="2772" xr:uid="{00000000-0005-0000-0000-000054310000}"/>
    <cellStyle name="Standard 2 3 45 2" xfId="4386" xr:uid="{00000000-0005-0000-0000-000055310000}"/>
    <cellStyle name="Standard 2 3 45 3" xfId="6038" xr:uid="{00000000-0005-0000-0000-000056310000}"/>
    <cellStyle name="Standard 2 3 45 4" xfId="8523" xr:uid="{00000000-0005-0000-0000-000057310000}"/>
    <cellStyle name="Standard 2 3 45 5" xfId="8522" xr:uid="{00000000-0005-0000-0000-000058310000}"/>
    <cellStyle name="Standard 2 3 46" xfId="2773" xr:uid="{00000000-0005-0000-0000-000059310000}"/>
    <cellStyle name="Standard 2 3 46 2" xfId="4387" xr:uid="{00000000-0005-0000-0000-00005A310000}"/>
    <cellStyle name="Standard 2 3 46 3" xfId="6039" xr:uid="{00000000-0005-0000-0000-00005B310000}"/>
    <cellStyle name="Standard 2 3 46 4" xfId="8525" xr:uid="{00000000-0005-0000-0000-00005C310000}"/>
    <cellStyle name="Standard 2 3 46 5" xfId="8524" xr:uid="{00000000-0005-0000-0000-00005D310000}"/>
    <cellStyle name="Standard 2 3 47" xfId="2774" xr:uid="{00000000-0005-0000-0000-00005E310000}"/>
    <cellStyle name="Standard 2 3 47 2" xfId="4388" xr:uid="{00000000-0005-0000-0000-00005F310000}"/>
    <cellStyle name="Standard 2 3 47 3" xfId="6040" xr:uid="{00000000-0005-0000-0000-000060310000}"/>
    <cellStyle name="Standard 2 3 47 4" xfId="8527" xr:uid="{00000000-0005-0000-0000-000061310000}"/>
    <cellStyle name="Standard 2 3 47 5" xfId="8526" xr:uid="{00000000-0005-0000-0000-000062310000}"/>
    <cellStyle name="Standard 2 3 48" xfId="2775" xr:uid="{00000000-0005-0000-0000-000063310000}"/>
    <cellStyle name="Standard 2 3 48 2" xfId="4389" xr:uid="{00000000-0005-0000-0000-000064310000}"/>
    <cellStyle name="Standard 2 3 48 3" xfId="6041" xr:uid="{00000000-0005-0000-0000-000065310000}"/>
    <cellStyle name="Standard 2 3 48 4" xfId="8529" xr:uid="{00000000-0005-0000-0000-000066310000}"/>
    <cellStyle name="Standard 2 3 48 5" xfId="8528" xr:uid="{00000000-0005-0000-0000-000067310000}"/>
    <cellStyle name="Standard 2 3 49" xfId="2776" xr:uid="{00000000-0005-0000-0000-000068310000}"/>
    <cellStyle name="Standard 2 3 49 2" xfId="4390" xr:uid="{00000000-0005-0000-0000-000069310000}"/>
    <cellStyle name="Standard 2 3 49 3" xfId="6042" xr:uid="{00000000-0005-0000-0000-00006A310000}"/>
    <cellStyle name="Standard 2 3 49 4" xfId="8531" xr:uid="{00000000-0005-0000-0000-00006B310000}"/>
    <cellStyle name="Standard 2 3 49 5" xfId="8530" xr:uid="{00000000-0005-0000-0000-00006C310000}"/>
    <cellStyle name="Standard 2 3 5" xfId="2777" xr:uid="{00000000-0005-0000-0000-00006D310000}"/>
    <cellStyle name="Standard 2 3 5 2" xfId="4391" xr:uid="{00000000-0005-0000-0000-00006E310000}"/>
    <cellStyle name="Standard 2 3 5 3" xfId="6043" xr:uid="{00000000-0005-0000-0000-00006F310000}"/>
    <cellStyle name="Standard 2 3 5 4" xfId="8533" xr:uid="{00000000-0005-0000-0000-000070310000}"/>
    <cellStyle name="Standard 2 3 5 5" xfId="8532" xr:uid="{00000000-0005-0000-0000-000071310000}"/>
    <cellStyle name="Standard 2 3 50" xfId="2778" xr:uid="{00000000-0005-0000-0000-000072310000}"/>
    <cellStyle name="Standard 2 3 50 2" xfId="4392" xr:uid="{00000000-0005-0000-0000-000073310000}"/>
    <cellStyle name="Standard 2 3 50 3" xfId="6044" xr:uid="{00000000-0005-0000-0000-000074310000}"/>
    <cellStyle name="Standard 2 3 50 4" xfId="8535" xr:uid="{00000000-0005-0000-0000-000075310000}"/>
    <cellStyle name="Standard 2 3 50 5" xfId="8534" xr:uid="{00000000-0005-0000-0000-000076310000}"/>
    <cellStyle name="Standard 2 3 51" xfId="2779" xr:uid="{00000000-0005-0000-0000-000077310000}"/>
    <cellStyle name="Standard 2 3 51 2" xfId="4393" xr:uid="{00000000-0005-0000-0000-000078310000}"/>
    <cellStyle name="Standard 2 3 51 3" xfId="6045" xr:uid="{00000000-0005-0000-0000-000079310000}"/>
    <cellStyle name="Standard 2 3 51 4" xfId="8537" xr:uid="{00000000-0005-0000-0000-00007A310000}"/>
    <cellStyle name="Standard 2 3 51 5" xfId="8536" xr:uid="{00000000-0005-0000-0000-00007B310000}"/>
    <cellStyle name="Standard 2 3 52" xfId="2780" xr:uid="{00000000-0005-0000-0000-00007C310000}"/>
    <cellStyle name="Standard 2 3 52 2" xfId="4394" xr:uid="{00000000-0005-0000-0000-00007D310000}"/>
    <cellStyle name="Standard 2 3 52 3" xfId="6046" xr:uid="{00000000-0005-0000-0000-00007E310000}"/>
    <cellStyle name="Standard 2 3 52 4" xfId="8539" xr:uid="{00000000-0005-0000-0000-00007F310000}"/>
    <cellStyle name="Standard 2 3 52 5" xfId="8538" xr:uid="{00000000-0005-0000-0000-000080310000}"/>
    <cellStyle name="Standard 2 3 53" xfId="2781" xr:uid="{00000000-0005-0000-0000-000081310000}"/>
    <cellStyle name="Standard 2 3 53 2" xfId="4395" xr:uid="{00000000-0005-0000-0000-000082310000}"/>
    <cellStyle name="Standard 2 3 53 3" xfId="6047" xr:uid="{00000000-0005-0000-0000-000083310000}"/>
    <cellStyle name="Standard 2 3 53 4" xfId="8541" xr:uid="{00000000-0005-0000-0000-000084310000}"/>
    <cellStyle name="Standard 2 3 53 5" xfId="8540" xr:uid="{00000000-0005-0000-0000-000085310000}"/>
    <cellStyle name="Standard 2 3 54" xfId="2782" xr:uid="{00000000-0005-0000-0000-000086310000}"/>
    <cellStyle name="Standard 2 3 54 2" xfId="4396" xr:uid="{00000000-0005-0000-0000-000087310000}"/>
    <cellStyle name="Standard 2 3 54 3" xfId="6048" xr:uid="{00000000-0005-0000-0000-000088310000}"/>
    <cellStyle name="Standard 2 3 54 4" xfId="8543" xr:uid="{00000000-0005-0000-0000-000089310000}"/>
    <cellStyle name="Standard 2 3 54 5" xfId="8542" xr:uid="{00000000-0005-0000-0000-00008A310000}"/>
    <cellStyle name="Standard 2 3 55" xfId="2783" xr:uid="{00000000-0005-0000-0000-00008B310000}"/>
    <cellStyle name="Standard 2 3 55 2" xfId="4397" xr:uid="{00000000-0005-0000-0000-00008C310000}"/>
    <cellStyle name="Standard 2 3 55 3" xfId="6049" xr:uid="{00000000-0005-0000-0000-00008D310000}"/>
    <cellStyle name="Standard 2 3 55 4" xfId="8545" xr:uid="{00000000-0005-0000-0000-00008E310000}"/>
    <cellStyle name="Standard 2 3 55 5" xfId="8544" xr:uid="{00000000-0005-0000-0000-00008F310000}"/>
    <cellStyle name="Standard 2 3 56" xfId="2784" xr:uid="{00000000-0005-0000-0000-000090310000}"/>
    <cellStyle name="Standard 2 3 56 10" xfId="29603" xr:uid="{00000000-0005-0000-0000-000091310000}"/>
    <cellStyle name="Standard 2 3 56 2" xfId="4398" xr:uid="{00000000-0005-0000-0000-000092310000}"/>
    <cellStyle name="Standard 2 3 56 2 2" xfId="8548" xr:uid="{00000000-0005-0000-0000-000093310000}"/>
    <cellStyle name="Standard 2 3 56 2 2 2" xfId="8549" xr:uid="{00000000-0005-0000-0000-000094310000}"/>
    <cellStyle name="Standard 2 3 56 2 2 2 2" xfId="12315" xr:uid="{00000000-0005-0000-0000-000095310000}"/>
    <cellStyle name="Standard 2 3 56 2 2 2 2 2" xfId="17505" xr:uid="{00000000-0005-0000-0000-000096310000}"/>
    <cellStyle name="Standard 2 3 56 2 2 2 2 2 2" xfId="27885" xr:uid="{00000000-0005-0000-0000-000097310000}"/>
    <cellStyle name="Standard 2 3 56 2 2 2 2 2 3" xfId="38265" xr:uid="{00000000-0005-0000-0000-000098310000}"/>
    <cellStyle name="Standard 2 3 56 2 2 2 2 3" xfId="22695" xr:uid="{00000000-0005-0000-0000-000099310000}"/>
    <cellStyle name="Standard 2 3 56 2 2 2 2 4" xfId="33075" xr:uid="{00000000-0005-0000-0000-00009A310000}"/>
    <cellStyle name="Standard 2 3 56 2 2 2 3" xfId="14910" xr:uid="{00000000-0005-0000-0000-00009B310000}"/>
    <cellStyle name="Standard 2 3 56 2 2 2 3 2" xfId="25290" xr:uid="{00000000-0005-0000-0000-00009C310000}"/>
    <cellStyle name="Standard 2 3 56 2 2 2 3 3" xfId="35670" xr:uid="{00000000-0005-0000-0000-00009D310000}"/>
    <cellStyle name="Standard 2 3 56 2 2 2 4" xfId="20100" xr:uid="{00000000-0005-0000-0000-00009E310000}"/>
    <cellStyle name="Standard 2 3 56 2 2 2 5" xfId="30480" xr:uid="{00000000-0005-0000-0000-00009F310000}"/>
    <cellStyle name="Standard 2 3 56 2 2 3" xfId="12314" xr:uid="{00000000-0005-0000-0000-0000A0310000}"/>
    <cellStyle name="Standard 2 3 56 2 2 3 2" xfId="17504" xr:uid="{00000000-0005-0000-0000-0000A1310000}"/>
    <cellStyle name="Standard 2 3 56 2 2 3 2 2" xfId="27884" xr:uid="{00000000-0005-0000-0000-0000A2310000}"/>
    <cellStyle name="Standard 2 3 56 2 2 3 2 3" xfId="38264" xr:uid="{00000000-0005-0000-0000-0000A3310000}"/>
    <cellStyle name="Standard 2 3 56 2 2 3 3" xfId="22694" xr:uid="{00000000-0005-0000-0000-0000A4310000}"/>
    <cellStyle name="Standard 2 3 56 2 2 3 4" xfId="33074" xr:uid="{00000000-0005-0000-0000-0000A5310000}"/>
    <cellStyle name="Standard 2 3 56 2 2 4" xfId="14909" xr:uid="{00000000-0005-0000-0000-0000A6310000}"/>
    <cellStyle name="Standard 2 3 56 2 2 4 2" xfId="25289" xr:uid="{00000000-0005-0000-0000-0000A7310000}"/>
    <cellStyle name="Standard 2 3 56 2 2 4 3" xfId="35669" xr:uid="{00000000-0005-0000-0000-0000A8310000}"/>
    <cellStyle name="Standard 2 3 56 2 2 5" xfId="20099" xr:uid="{00000000-0005-0000-0000-0000A9310000}"/>
    <cellStyle name="Standard 2 3 56 2 2 6" xfId="30479" xr:uid="{00000000-0005-0000-0000-0000AA310000}"/>
    <cellStyle name="Standard 2 3 56 2 3" xfId="8550" xr:uid="{00000000-0005-0000-0000-0000AB310000}"/>
    <cellStyle name="Standard 2 3 56 2 3 2" xfId="12316" xr:uid="{00000000-0005-0000-0000-0000AC310000}"/>
    <cellStyle name="Standard 2 3 56 2 3 2 2" xfId="17506" xr:uid="{00000000-0005-0000-0000-0000AD310000}"/>
    <cellStyle name="Standard 2 3 56 2 3 2 2 2" xfId="27886" xr:uid="{00000000-0005-0000-0000-0000AE310000}"/>
    <cellStyle name="Standard 2 3 56 2 3 2 2 3" xfId="38266" xr:uid="{00000000-0005-0000-0000-0000AF310000}"/>
    <cellStyle name="Standard 2 3 56 2 3 2 3" xfId="22696" xr:uid="{00000000-0005-0000-0000-0000B0310000}"/>
    <cellStyle name="Standard 2 3 56 2 3 2 4" xfId="33076" xr:uid="{00000000-0005-0000-0000-0000B1310000}"/>
    <cellStyle name="Standard 2 3 56 2 3 3" xfId="14911" xr:uid="{00000000-0005-0000-0000-0000B2310000}"/>
    <cellStyle name="Standard 2 3 56 2 3 3 2" xfId="25291" xr:uid="{00000000-0005-0000-0000-0000B3310000}"/>
    <cellStyle name="Standard 2 3 56 2 3 3 3" xfId="35671" xr:uid="{00000000-0005-0000-0000-0000B4310000}"/>
    <cellStyle name="Standard 2 3 56 2 3 4" xfId="20101" xr:uid="{00000000-0005-0000-0000-0000B5310000}"/>
    <cellStyle name="Standard 2 3 56 2 3 5" xfId="30481" xr:uid="{00000000-0005-0000-0000-0000B6310000}"/>
    <cellStyle name="Standard 2 3 56 2 4" xfId="8547" xr:uid="{00000000-0005-0000-0000-0000B7310000}"/>
    <cellStyle name="Standard 2 3 56 2 4 2" xfId="12313" xr:uid="{00000000-0005-0000-0000-0000B8310000}"/>
    <cellStyle name="Standard 2 3 56 2 4 2 2" xfId="17503" xr:uid="{00000000-0005-0000-0000-0000B9310000}"/>
    <cellStyle name="Standard 2 3 56 2 4 2 2 2" xfId="27883" xr:uid="{00000000-0005-0000-0000-0000BA310000}"/>
    <cellStyle name="Standard 2 3 56 2 4 2 2 3" xfId="38263" xr:uid="{00000000-0005-0000-0000-0000BB310000}"/>
    <cellStyle name="Standard 2 3 56 2 4 2 3" xfId="22693" xr:uid="{00000000-0005-0000-0000-0000BC310000}"/>
    <cellStyle name="Standard 2 3 56 2 4 2 4" xfId="33073" xr:uid="{00000000-0005-0000-0000-0000BD310000}"/>
    <cellStyle name="Standard 2 3 56 2 4 3" xfId="14908" xr:uid="{00000000-0005-0000-0000-0000BE310000}"/>
    <cellStyle name="Standard 2 3 56 2 4 3 2" xfId="25288" xr:uid="{00000000-0005-0000-0000-0000BF310000}"/>
    <cellStyle name="Standard 2 3 56 2 4 3 3" xfId="35668" xr:uid="{00000000-0005-0000-0000-0000C0310000}"/>
    <cellStyle name="Standard 2 3 56 2 4 4" xfId="20098" xr:uid="{00000000-0005-0000-0000-0000C1310000}"/>
    <cellStyle name="Standard 2 3 56 2 4 5" xfId="30478" xr:uid="{00000000-0005-0000-0000-0000C2310000}"/>
    <cellStyle name="Standard 2 3 56 2 5" xfId="11592" xr:uid="{00000000-0005-0000-0000-0000C3310000}"/>
    <cellStyle name="Standard 2 3 56 2 5 2" xfId="16782" xr:uid="{00000000-0005-0000-0000-0000C4310000}"/>
    <cellStyle name="Standard 2 3 56 2 5 2 2" xfId="27162" xr:uid="{00000000-0005-0000-0000-0000C5310000}"/>
    <cellStyle name="Standard 2 3 56 2 5 2 3" xfId="37542" xr:uid="{00000000-0005-0000-0000-0000C6310000}"/>
    <cellStyle name="Standard 2 3 56 2 5 3" xfId="21972" xr:uid="{00000000-0005-0000-0000-0000C7310000}"/>
    <cellStyle name="Standard 2 3 56 2 5 4" xfId="32352" xr:uid="{00000000-0005-0000-0000-0000C8310000}"/>
    <cellStyle name="Standard 2 3 56 2 6" xfId="14187" xr:uid="{00000000-0005-0000-0000-0000C9310000}"/>
    <cellStyle name="Standard 2 3 56 2 6 2" xfId="24567" xr:uid="{00000000-0005-0000-0000-0000CA310000}"/>
    <cellStyle name="Standard 2 3 56 2 6 3" xfId="34947" xr:uid="{00000000-0005-0000-0000-0000CB310000}"/>
    <cellStyle name="Standard 2 3 56 2 7" xfId="19377" xr:uid="{00000000-0005-0000-0000-0000CC310000}"/>
    <cellStyle name="Standard 2 3 56 2 8" xfId="29757" xr:uid="{00000000-0005-0000-0000-0000CD310000}"/>
    <cellStyle name="Standard 2 3 56 3" xfId="6050" xr:uid="{00000000-0005-0000-0000-0000CE310000}"/>
    <cellStyle name="Standard 2 3 56 3 2" xfId="8552" xr:uid="{00000000-0005-0000-0000-0000CF310000}"/>
    <cellStyle name="Standard 2 3 56 3 2 2" xfId="8553" xr:uid="{00000000-0005-0000-0000-0000D0310000}"/>
    <cellStyle name="Standard 2 3 56 3 2 2 2" xfId="12319" xr:uid="{00000000-0005-0000-0000-0000D1310000}"/>
    <cellStyle name="Standard 2 3 56 3 2 2 2 2" xfId="17509" xr:uid="{00000000-0005-0000-0000-0000D2310000}"/>
    <cellStyle name="Standard 2 3 56 3 2 2 2 2 2" xfId="27889" xr:uid="{00000000-0005-0000-0000-0000D3310000}"/>
    <cellStyle name="Standard 2 3 56 3 2 2 2 2 3" xfId="38269" xr:uid="{00000000-0005-0000-0000-0000D4310000}"/>
    <cellStyle name="Standard 2 3 56 3 2 2 2 3" xfId="22699" xr:uid="{00000000-0005-0000-0000-0000D5310000}"/>
    <cellStyle name="Standard 2 3 56 3 2 2 2 4" xfId="33079" xr:uid="{00000000-0005-0000-0000-0000D6310000}"/>
    <cellStyle name="Standard 2 3 56 3 2 2 3" xfId="14914" xr:uid="{00000000-0005-0000-0000-0000D7310000}"/>
    <cellStyle name="Standard 2 3 56 3 2 2 3 2" xfId="25294" xr:uid="{00000000-0005-0000-0000-0000D8310000}"/>
    <cellStyle name="Standard 2 3 56 3 2 2 3 3" xfId="35674" xr:uid="{00000000-0005-0000-0000-0000D9310000}"/>
    <cellStyle name="Standard 2 3 56 3 2 2 4" xfId="20104" xr:uid="{00000000-0005-0000-0000-0000DA310000}"/>
    <cellStyle name="Standard 2 3 56 3 2 2 5" xfId="30484" xr:uid="{00000000-0005-0000-0000-0000DB310000}"/>
    <cellStyle name="Standard 2 3 56 3 2 3" xfId="12318" xr:uid="{00000000-0005-0000-0000-0000DC310000}"/>
    <cellStyle name="Standard 2 3 56 3 2 3 2" xfId="17508" xr:uid="{00000000-0005-0000-0000-0000DD310000}"/>
    <cellStyle name="Standard 2 3 56 3 2 3 2 2" xfId="27888" xr:uid="{00000000-0005-0000-0000-0000DE310000}"/>
    <cellStyle name="Standard 2 3 56 3 2 3 2 3" xfId="38268" xr:uid="{00000000-0005-0000-0000-0000DF310000}"/>
    <cellStyle name="Standard 2 3 56 3 2 3 3" xfId="22698" xr:uid="{00000000-0005-0000-0000-0000E0310000}"/>
    <cellStyle name="Standard 2 3 56 3 2 3 4" xfId="33078" xr:uid="{00000000-0005-0000-0000-0000E1310000}"/>
    <cellStyle name="Standard 2 3 56 3 2 4" xfId="14913" xr:uid="{00000000-0005-0000-0000-0000E2310000}"/>
    <cellStyle name="Standard 2 3 56 3 2 4 2" xfId="25293" xr:uid="{00000000-0005-0000-0000-0000E3310000}"/>
    <cellStyle name="Standard 2 3 56 3 2 4 3" xfId="35673" xr:uid="{00000000-0005-0000-0000-0000E4310000}"/>
    <cellStyle name="Standard 2 3 56 3 2 5" xfId="20103" xr:uid="{00000000-0005-0000-0000-0000E5310000}"/>
    <cellStyle name="Standard 2 3 56 3 2 6" xfId="30483" xr:uid="{00000000-0005-0000-0000-0000E6310000}"/>
    <cellStyle name="Standard 2 3 56 3 3" xfId="8554" xr:uid="{00000000-0005-0000-0000-0000E7310000}"/>
    <cellStyle name="Standard 2 3 56 3 3 2" xfId="12320" xr:uid="{00000000-0005-0000-0000-0000E8310000}"/>
    <cellStyle name="Standard 2 3 56 3 3 2 2" xfId="17510" xr:uid="{00000000-0005-0000-0000-0000E9310000}"/>
    <cellStyle name="Standard 2 3 56 3 3 2 2 2" xfId="27890" xr:uid="{00000000-0005-0000-0000-0000EA310000}"/>
    <cellStyle name="Standard 2 3 56 3 3 2 2 3" xfId="38270" xr:uid="{00000000-0005-0000-0000-0000EB310000}"/>
    <cellStyle name="Standard 2 3 56 3 3 2 3" xfId="22700" xr:uid="{00000000-0005-0000-0000-0000EC310000}"/>
    <cellStyle name="Standard 2 3 56 3 3 2 4" xfId="33080" xr:uid="{00000000-0005-0000-0000-0000ED310000}"/>
    <cellStyle name="Standard 2 3 56 3 3 3" xfId="14915" xr:uid="{00000000-0005-0000-0000-0000EE310000}"/>
    <cellStyle name="Standard 2 3 56 3 3 3 2" xfId="25295" xr:uid="{00000000-0005-0000-0000-0000EF310000}"/>
    <cellStyle name="Standard 2 3 56 3 3 3 3" xfId="35675" xr:uid="{00000000-0005-0000-0000-0000F0310000}"/>
    <cellStyle name="Standard 2 3 56 3 3 4" xfId="20105" xr:uid="{00000000-0005-0000-0000-0000F1310000}"/>
    <cellStyle name="Standard 2 3 56 3 3 5" xfId="30485" xr:uid="{00000000-0005-0000-0000-0000F2310000}"/>
    <cellStyle name="Standard 2 3 56 3 4" xfId="8551" xr:uid="{00000000-0005-0000-0000-0000F3310000}"/>
    <cellStyle name="Standard 2 3 56 3 4 2" xfId="12317" xr:uid="{00000000-0005-0000-0000-0000F4310000}"/>
    <cellStyle name="Standard 2 3 56 3 4 2 2" xfId="17507" xr:uid="{00000000-0005-0000-0000-0000F5310000}"/>
    <cellStyle name="Standard 2 3 56 3 4 2 2 2" xfId="27887" xr:uid="{00000000-0005-0000-0000-0000F6310000}"/>
    <cellStyle name="Standard 2 3 56 3 4 2 2 3" xfId="38267" xr:uid="{00000000-0005-0000-0000-0000F7310000}"/>
    <cellStyle name="Standard 2 3 56 3 4 2 3" xfId="22697" xr:uid="{00000000-0005-0000-0000-0000F8310000}"/>
    <cellStyle name="Standard 2 3 56 3 4 2 4" xfId="33077" xr:uid="{00000000-0005-0000-0000-0000F9310000}"/>
    <cellStyle name="Standard 2 3 56 3 4 3" xfId="14912" xr:uid="{00000000-0005-0000-0000-0000FA310000}"/>
    <cellStyle name="Standard 2 3 56 3 4 3 2" xfId="25292" xr:uid="{00000000-0005-0000-0000-0000FB310000}"/>
    <cellStyle name="Standard 2 3 56 3 4 3 3" xfId="35672" xr:uid="{00000000-0005-0000-0000-0000FC310000}"/>
    <cellStyle name="Standard 2 3 56 3 4 4" xfId="20102" xr:uid="{00000000-0005-0000-0000-0000FD310000}"/>
    <cellStyle name="Standard 2 3 56 3 4 5" xfId="30482" xr:uid="{00000000-0005-0000-0000-0000FE310000}"/>
    <cellStyle name="Standard 2 3 56 3 5" xfId="11749" xr:uid="{00000000-0005-0000-0000-0000FF310000}"/>
    <cellStyle name="Standard 2 3 56 3 5 2" xfId="16939" xr:uid="{00000000-0005-0000-0000-000000320000}"/>
    <cellStyle name="Standard 2 3 56 3 5 2 2" xfId="27319" xr:uid="{00000000-0005-0000-0000-000001320000}"/>
    <cellStyle name="Standard 2 3 56 3 5 2 3" xfId="37699" xr:uid="{00000000-0005-0000-0000-000002320000}"/>
    <cellStyle name="Standard 2 3 56 3 5 3" xfId="22129" xr:uid="{00000000-0005-0000-0000-000003320000}"/>
    <cellStyle name="Standard 2 3 56 3 5 4" xfId="32509" xr:uid="{00000000-0005-0000-0000-000004320000}"/>
    <cellStyle name="Standard 2 3 56 3 6" xfId="14344" xr:uid="{00000000-0005-0000-0000-000005320000}"/>
    <cellStyle name="Standard 2 3 56 3 6 2" xfId="24724" xr:uid="{00000000-0005-0000-0000-000006320000}"/>
    <cellStyle name="Standard 2 3 56 3 6 3" xfId="35104" xr:uid="{00000000-0005-0000-0000-000007320000}"/>
    <cellStyle name="Standard 2 3 56 3 7" xfId="19534" xr:uid="{00000000-0005-0000-0000-000008320000}"/>
    <cellStyle name="Standard 2 3 56 3 8" xfId="29914" xr:uid="{00000000-0005-0000-0000-000009320000}"/>
    <cellStyle name="Standard 2 3 56 4" xfId="8555" xr:uid="{00000000-0005-0000-0000-00000A320000}"/>
    <cellStyle name="Standard 2 3 56 4 2" xfId="8556" xr:uid="{00000000-0005-0000-0000-00000B320000}"/>
    <cellStyle name="Standard 2 3 56 4 2 2" xfId="12322" xr:uid="{00000000-0005-0000-0000-00000C320000}"/>
    <cellStyle name="Standard 2 3 56 4 2 2 2" xfId="17512" xr:uid="{00000000-0005-0000-0000-00000D320000}"/>
    <cellStyle name="Standard 2 3 56 4 2 2 2 2" xfId="27892" xr:uid="{00000000-0005-0000-0000-00000E320000}"/>
    <cellStyle name="Standard 2 3 56 4 2 2 2 3" xfId="38272" xr:uid="{00000000-0005-0000-0000-00000F320000}"/>
    <cellStyle name="Standard 2 3 56 4 2 2 3" xfId="22702" xr:uid="{00000000-0005-0000-0000-000010320000}"/>
    <cellStyle name="Standard 2 3 56 4 2 2 4" xfId="33082" xr:uid="{00000000-0005-0000-0000-000011320000}"/>
    <cellStyle name="Standard 2 3 56 4 2 3" xfId="14917" xr:uid="{00000000-0005-0000-0000-000012320000}"/>
    <cellStyle name="Standard 2 3 56 4 2 3 2" xfId="25297" xr:uid="{00000000-0005-0000-0000-000013320000}"/>
    <cellStyle name="Standard 2 3 56 4 2 3 3" xfId="35677" xr:uid="{00000000-0005-0000-0000-000014320000}"/>
    <cellStyle name="Standard 2 3 56 4 2 4" xfId="20107" xr:uid="{00000000-0005-0000-0000-000015320000}"/>
    <cellStyle name="Standard 2 3 56 4 2 5" xfId="30487" xr:uid="{00000000-0005-0000-0000-000016320000}"/>
    <cellStyle name="Standard 2 3 56 4 3" xfId="12321" xr:uid="{00000000-0005-0000-0000-000017320000}"/>
    <cellStyle name="Standard 2 3 56 4 3 2" xfId="17511" xr:uid="{00000000-0005-0000-0000-000018320000}"/>
    <cellStyle name="Standard 2 3 56 4 3 2 2" xfId="27891" xr:uid="{00000000-0005-0000-0000-000019320000}"/>
    <cellStyle name="Standard 2 3 56 4 3 2 3" xfId="38271" xr:uid="{00000000-0005-0000-0000-00001A320000}"/>
    <cellStyle name="Standard 2 3 56 4 3 3" xfId="22701" xr:uid="{00000000-0005-0000-0000-00001B320000}"/>
    <cellStyle name="Standard 2 3 56 4 3 4" xfId="33081" xr:uid="{00000000-0005-0000-0000-00001C320000}"/>
    <cellStyle name="Standard 2 3 56 4 4" xfId="14916" xr:uid="{00000000-0005-0000-0000-00001D320000}"/>
    <cellStyle name="Standard 2 3 56 4 4 2" xfId="25296" xr:uid="{00000000-0005-0000-0000-00001E320000}"/>
    <cellStyle name="Standard 2 3 56 4 4 3" xfId="35676" xr:uid="{00000000-0005-0000-0000-00001F320000}"/>
    <cellStyle name="Standard 2 3 56 4 5" xfId="20106" xr:uid="{00000000-0005-0000-0000-000020320000}"/>
    <cellStyle name="Standard 2 3 56 4 6" xfId="30486" xr:uid="{00000000-0005-0000-0000-000021320000}"/>
    <cellStyle name="Standard 2 3 56 5" xfId="8557" xr:uid="{00000000-0005-0000-0000-000022320000}"/>
    <cellStyle name="Standard 2 3 56 5 2" xfId="12323" xr:uid="{00000000-0005-0000-0000-000023320000}"/>
    <cellStyle name="Standard 2 3 56 5 2 2" xfId="17513" xr:uid="{00000000-0005-0000-0000-000024320000}"/>
    <cellStyle name="Standard 2 3 56 5 2 2 2" xfId="27893" xr:uid="{00000000-0005-0000-0000-000025320000}"/>
    <cellStyle name="Standard 2 3 56 5 2 2 3" xfId="38273" xr:uid="{00000000-0005-0000-0000-000026320000}"/>
    <cellStyle name="Standard 2 3 56 5 2 3" xfId="22703" xr:uid="{00000000-0005-0000-0000-000027320000}"/>
    <cellStyle name="Standard 2 3 56 5 2 4" xfId="33083" xr:uid="{00000000-0005-0000-0000-000028320000}"/>
    <cellStyle name="Standard 2 3 56 5 3" xfId="14918" xr:uid="{00000000-0005-0000-0000-000029320000}"/>
    <cellStyle name="Standard 2 3 56 5 3 2" xfId="25298" xr:uid="{00000000-0005-0000-0000-00002A320000}"/>
    <cellStyle name="Standard 2 3 56 5 3 3" xfId="35678" xr:uid="{00000000-0005-0000-0000-00002B320000}"/>
    <cellStyle name="Standard 2 3 56 5 4" xfId="20108" xr:uid="{00000000-0005-0000-0000-00002C320000}"/>
    <cellStyle name="Standard 2 3 56 5 5" xfId="30488" xr:uid="{00000000-0005-0000-0000-00002D320000}"/>
    <cellStyle name="Standard 2 3 56 6" xfId="8546" xr:uid="{00000000-0005-0000-0000-00002E320000}"/>
    <cellStyle name="Standard 2 3 56 6 2" xfId="12312" xr:uid="{00000000-0005-0000-0000-00002F320000}"/>
    <cellStyle name="Standard 2 3 56 6 2 2" xfId="17502" xr:uid="{00000000-0005-0000-0000-000030320000}"/>
    <cellStyle name="Standard 2 3 56 6 2 2 2" xfId="27882" xr:uid="{00000000-0005-0000-0000-000031320000}"/>
    <cellStyle name="Standard 2 3 56 6 2 2 3" xfId="38262" xr:uid="{00000000-0005-0000-0000-000032320000}"/>
    <cellStyle name="Standard 2 3 56 6 2 3" xfId="22692" xr:uid="{00000000-0005-0000-0000-000033320000}"/>
    <cellStyle name="Standard 2 3 56 6 2 4" xfId="33072" xr:uid="{00000000-0005-0000-0000-000034320000}"/>
    <cellStyle name="Standard 2 3 56 6 3" xfId="14907" xr:uid="{00000000-0005-0000-0000-000035320000}"/>
    <cellStyle name="Standard 2 3 56 6 3 2" xfId="25287" xr:uid="{00000000-0005-0000-0000-000036320000}"/>
    <cellStyle name="Standard 2 3 56 6 3 3" xfId="35667" xr:uid="{00000000-0005-0000-0000-000037320000}"/>
    <cellStyle name="Standard 2 3 56 6 4" xfId="20097" xr:uid="{00000000-0005-0000-0000-000038320000}"/>
    <cellStyle name="Standard 2 3 56 6 5" xfId="30477" xr:uid="{00000000-0005-0000-0000-000039320000}"/>
    <cellStyle name="Standard 2 3 56 7" xfId="11438" xr:uid="{00000000-0005-0000-0000-00003A320000}"/>
    <cellStyle name="Standard 2 3 56 7 2" xfId="16628" xr:uid="{00000000-0005-0000-0000-00003B320000}"/>
    <cellStyle name="Standard 2 3 56 7 2 2" xfId="27008" xr:uid="{00000000-0005-0000-0000-00003C320000}"/>
    <cellStyle name="Standard 2 3 56 7 2 3" xfId="37388" xr:uid="{00000000-0005-0000-0000-00003D320000}"/>
    <cellStyle name="Standard 2 3 56 7 3" xfId="21818" xr:uid="{00000000-0005-0000-0000-00003E320000}"/>
    <cellStyle name="Standard 2 3 56 7 4" xfId="32198" xr:uid="{00000000-0005-0000-0000-00003F320000}"/>
    <cellStyle name="Standard 2 3 56 8" xfId="14033" xr:uid="{00000000-0005-0000-0000-000040320000}"/>
    <cellStyle name="Standard 2 3 56 8 2" xfId="24413" xr:uid="{00000000-0005-0000-0000-000041320000}"/>
    <cellStyle name="Standard 2 3 56 8 3" xfId="34793" xr:uid="{00000000-0005-0000-0000-000042320000}"/>
    <cellStyle name="Standard 2 3 56 9" xfId="19223" xr:uid="{00000000-0005-0000-0000-000043320000}"/>
    <cellStyle name="Standard 2 3 57" xfId="2785" xr:uid="{00000000-0005-0000-0000-000044320000}"/>
    <cellStyle name="Standard 2 3 57 10" xfId="29604" xr:uid="{00000000-0005-0000-0000-000045320000}"/>
    <cellStyle name="Standard 2 3 57 2" xfId="4399" xr:uid="{00000000-0005-0000-0000-000046320000}"/>
    <cellStyle name="Standard 2 3 57 2 2" xfId="8560" xr:uid="{00000000-0005-0000-0000-000047320000}"/>
    <cellStyle name="Standard 2 3 57 2 2 2" xfId="8561" xr:uid="{00000000-0005-0000-0000-000048320000}"/>
    <cellStyle name="Standard 2 3 57 2 2 2 2" xfId="12327" xr:uid="{00000000-0005-0000-0000-000049320000}"/>
    <cellStyle name="Standard 2 3 57 2 2 2 2 2" xfId="17517" xr:uid="{00000000-0005-0000-0000-00004A320000}"/>
    <cellStyle name="Standard 2 3 57 2 2 2 2 2 2" xfId="27897" xr:uid="{00000000-0005-0000-0000-00004B320000}"/>
    <cellStyle name="Standard 2 3 57 2 2 2 2 2 3" xfId="38277" xr:uid="{00000000-0005-0000-0000-00004C320000}"/>
    <cellStyle name="Standard 2 3 57 2 2 2 2 3" xfId="22707" xr:uid="{00000000-0005-0000-0000-00004D320000}"/>
    <cellStyle name="Standard 2 3 57 2 2 2 2 4" xfId="33087" xr:uid="{00000000-0005-0000-0000-00004E320000}"/>
    <cellStyle name="Standard 2 3 57 2 2 2 3" xfId="14922" xr:uid="{00000000-0005-0000-0000-00004F320000}"/>
    <cellStyle name="Standard 2 3 57 2 2 2 3 2" xfId="25302" xr:uid="{00000000-0005-0000-0000-000050320000}"/>
    <cellStyle name="Standard 2 3 57 2 2 2 3 3" xfId="35682" xr:uid="{00000000-0005-0000-0000-000051320000}"/>
    <cellStyle name="Standard 2 3 57 2 2 2 4" xfId="20112" xr:uid="{00000000-0005-0000-0000-000052320000}"/>
    <cellStyle name="Standard 2 3 57 2 2 2 5" xfId="30492" xr:uid="{00000000-0005-0000-0000-000053320000}"/>
    <cellStyle name="Standard 2 3 57 2 2 3" xfId="12326" xr:uid="{00000000-0005-0000-0000-000054320000}"/>
    <cellStyle name="Standard 2 3 57 2 2 3 2" xfId="17516" xr:uid="{00000000-0005-0000-0000-000055320000}"/>
    <cellStyle name="Standard 2 3 57 2 2 3 2 2" xfId="27896" xr:uid="{00000000-0005-0000-0000-000056320000}"/>
    <cellStyle name="Standard 2 3 57 2 2 3 2 3" xfId="38276" xr:uid="{00000000-0005-0000-0000-000057320000}"/>
    <cellStyle name="Standard 2 3 57 2 2 3 3" xfId="22706" xr:uid="{00000000-0005-0000-0000-000058320000}"/>
    <cellStyle name="Standard 2 3 57 2 2 3 4" xfId="33086" xr:uid="{00000000-0005-0000-0000-000059320000}"/>
    <cellStyle name="Standard 2 3 57 2 2 4" xfId="14921" xr:uid="{00000000-0005-0000-0000-00005A320000}"/>
    <cellStyle name="Standard 2 3 57 2 2 4 2" xfId="25301" xr:uid="{00000000-0005-0000-0000-00005B320000}"/>
    <cellStyle name="Standard 2 3 57 2 2 4 3" xfId="35681" xr:uid="{00000000-0005-0000-0000-00005C320000}"/>
    <cellStyle name="Standard 2 3 57 2 2 5" xfId="20111" xr:uid="{00000000-0005-0000-0000-00005D320000}"/>
    <cellStyle name="Standard 2 3 57 2 2 6" xfId="30491" xr:uid="{00000000-0005-0000-0000-00005E320000}"/>
    <cellStyle name="Standard 2 3 57 2 3" xfId="8562" xr:uid="{00000000-0005-0000-0000-00005F320000}"/>
    <cellStyle name="Standard 2 3 57 2 3 2" xfId="12328" xr:uid="{00000000-0005-0000-0000-000060320000}"/>
    <cellStyle name="Standard 2 3 57 2 3 2 2" xfId="17518" xr:uid="{00000000-0005-0000-0000-000061320000}"/>
    <cellStyle name="Standard 2 3 57 2 3 2 2 2" xfId="27898" xr:uid="{00000000-0005-0000-0000-000062320000}"/>
    <cellStyle name="Standard 2 3 57 2 3 2 2 3" xfId="38278" xr:uid="{00000000-0005-0000-0000-000063320000}"/>
    <cellStyle name="Standard 2 3 57 2 3 2 3" xfId="22708" xr:uid="{00000000-0005-0000-0000-000064320000}"/>
    <cellStyle name="Standard 2 3 57 2 3 2 4" xfId="33088" xr:uid="{00000000-0005-0000-0000-000065320000}"/>
    <cellStyle name="Standard 2 3 57 2 3 3" xfId="14923" xr:uid="{00000000-0005-0000-0000-000066320000}"/>
    <cellStyle name="Standard 2 3 57 2 3 3 2" xfId="25303" xr:uid="{00000000-0005-0000-0000-000067320000}"/>
    <cellStyle name="Standard 2 3 57 2 3 3 3" xfId="35683" xr:uid="{00000000-0005-0000-0000-000068320000}"/>
    <cellStyle name="Standard 2 3 57 2 3 4" xfId="20113" xr:uid="{00000000-0005-0000-0000-000069320000}"/>
    <cellStyle name="Standard 2 3 57 2 3 5" xfId="30493" xr:uid="{00000000-0005-0000-0000-00006A320000}"/>
    <cellStyle name="Standard 2 3 57 2 4" xfId="8559" xr:uid="{00000000-0005-0000-0000-00006B320000}"/>
    <cellStyle name="Standard 2 3 57 2 4 2" xfId="12325" xr:uid="{00000000-0005-0000-0000-00006C320000}"/>
    <cellStyle name="Standard 2 3 57 2 4 2 2" xfId="17515" xr:uid="{00000000-0005-0000-0000-00006D320000}"/>
    <cellStyle name="Standard 2 3 57 2 4 2 2 2" xfId="27895" xr:uid="{00000000-0005-0000-0000-00006E320000}"/>
    <cellStyle name="Standard 2 3 57 2 4 2 2 3" xfId="38275" xr:uid="{00000000-0005-0000-0000-00006F320000}"/>
    <cellStyle name="Standard 2 3 57 2 4 2 3" xfId="22705" xr:uid="{00000000-0005-0000-0000-000070320000}"/>
    <cellStyle name="Standard 2 3 57 2 4 2 4" xfId="33085" xr:uid="{00000000-0005-0000-0000-000071320000}"/>
    <cellStyle name="Standard 2 3 57 2 4 3" xfId="14920" xr:uid="{00000000-0005-0000-0000-000072320000}"/>
    <cellStyle name="Standard 2 3 57 2 4 3 2" xfId="25300" xr:uid="{00000000-0005-0000-0000-000073320000}"/>
    <cellStyle name="Standard 2 3 57 2 4 3 3" xfId="35680" xr:uid="{00000000-0005-0000-0000-000074320000}"/>
    <cellStyle name="Standard 2 3 57 2 4 4" xfId="20110" xr:uid="{00000000-0005-0000-0000-000075320000}"/>
    <cellStyle name="Standard 2 3 57 2 4 5" xfId="30490" xr:uid="{00000000-0005-0000-0000-000076320000}"/>
    <cellStyle name="Standard 2 3 57 2 5" xfId="11593" xr:uid="{00000000-0005-0000-0000-000077320000}"/>
    <cellStyle name="Standard 2 3 57 2 5 2" xfId="16783" xr:uid="{00000000-0005-0000-0000-000078320000}"/>
    <cellStyle name="Standard 2 3 57 2 5 2 2" xfId="27163" xr:uid="{00000000-0005-0000-0000-000079320000}"/>
    <cellStyle name="Standard 2 3 57 2 5 2 3" xfId="37543" xr:uid="{00000000-0005-0000-0000-00007A320000}"/>
    <cellStyle name="Standard 2 3 57 2 5 3" xfId="21973" xr:uid="{00000000-0005-0000-0000-00007B320000}"/>
    <cellStyle name="Standard 2 3 57 2 5 4" xfId="32353" xr:uid="{00000000-0005-0000-0000-00007C320000}"/>
    <cellStyle name="Standard 2 3 57 2 6" xfId="14188" xr:uid="{00000000-0005-0000-0000-00007D320000}"/>
    <cellStyle name="Standard 2 3 57 2 6 2" xfId="24568" xr:uid="{00000000-0005-0000-0000-00007E320000}"/>
    <cellStyle name="Standard 2 3 57 2 6 3" xfId="34948" xr:uid="{00000000-0005-0000-0000-00007F320000}"/>
    <cellStyle name="Standard 2 3 57 2 7" xfId="19378" xr:uid="{00000000-0005-0000-0000-000080320000}"/>
    <cellStyle name="Standard 2 3 57 2 8" xfId="29758" xr:uid="{00000000-0005-0000-0000-000081320000}"/>
    <cellStyle name="Standard 2 3 57 3" xfId="6051" xr:uid="{00000000-0005-0000-0000-000082320000}"/>
    <cellStyle name="Standard 2 3 57 3 2" xfId="8564" xr:uid="{00000000-0005-0000-0000-000083320000}"/>
    <cellStyle name="Standard 2 3 57 3 2 2" xfId="8565" xr:uid="{00000000-0005-0000-0000-000084320000}"/>
    <cellStyle name="Standard 2 3 57 3 2 2 2" xfId="12331" xr:uid="{00000000-0005-0000-0000-000085320000}"/>
    <cellStyle name="Standard 2 3 57 3 2 2 2 2" xfId="17521" xr:uid="{00000000-0005-0000-0000-000086320000}"/>
    <cellStyle name="Standard 2 3 57 3 2 2 2 2 2" xfId="27901" xr:uid="{00000000-0005-0000-0000-000087320000}"/>
    <cellStyle name="Standard 2 3 57 3 2 2 2 2 3" xfId="38281" xr:uid="{00000000-0005-0000-0000-000088320000}"/>
    <cellStyle name="Standard 2 3 57 3 2 2 2 3" xfId="22711" xr:uid="{00000000-0005-0000-0000-000089320000}"/>
    <cellStyle name="Standard 2 3 57 3 2 2 2 4" xfId="33091" xr:uid="{00000000-0005-0000-0000-00008A320000}"/>
    <cellStyle name="Standard 2 3 57 3 2 2 3" xfId="14926" xr:uid="{00000000-0005-0000-0000-00008B320000}"/>
    <cellStyle name="Standard 2 3 57 3 2 2 3 2" xfId="25306" xr:uid="{00000000-0005-0000-0000-00008C320000}"/>
    <cellStyle name="Standard 2 3 57 3 2 2 3 3" xfId="35686" xr:uid="{00000000-0005-0000-0000-00008D320000}"/>
    <cellStyle name="Standard 2 3 57 3 2 2 4" xfId="20116" xr:uid="{00000000-0005-0000-0000-00008E320000}"/>
    <cellStyle name="Standard 2 3 57 3 2 2 5" xfId="30496" xr:uid="{00000000-0005-0000-0000-00008F320000}"/>
    <cellStyle name="Standard 2 3 57 3 2 3" xfId="12330" xr:uid="{00000000-0005-0000-0000-000090320000}"/>
    <cellStyle name="Standard 2 3 57 3 2 3 2" xfId="17520" xr:uid="{00000000-0005-0000-0000-000091320000}"/>
    <cellStyle name="Standard 2 3 57 3 2 3 2 2" xfId="27900" xr:uid="{00000000-0005-0000-0000-000092320000}"/>
    <cellStyle name="Standard 2 3 57 3 2 3 2 3" xfId="38280" xr:uid="{00000000-0005-0000-0000-000093320000}"/>
    <cellStyle name="Standard 2 3 57 3 2 3 3" xfId="22710" xr:uid="{00000000-0005-0000-0000-000094320000}"/>
    <cellStyle name="Standard 2 3 57 3 2 3 4" xfId="33090" xr:uid="{00000000-0005-0000-0000-000095320000}"/>
    <cellStyle name="Standard 2 3 57 3 2 4" xfId="14925" xr:uid="{00000000-0005-0000-0000-000096320000}"/>
    <cellStyle name="Standard 2 3 57 3 2 4 2" xfId="25305" xr:uid="{00000000-0005-0000-0000-000097320000}"/>
    <cellStyle name="Standard 2 3 57 3 2 4 3" xfId="35685" xr:uid="{00000000-0005-0000-0000-000098320000}"/>
    <cellStyle name="Standard 2 3 57 3 2 5" xfId="20115" xr:uid="{00000000-0005-0000-0000-000099320000}"/>
    <cellStyle name="Standard 2 3 57 3 2 6" xfId="30495" xr:uid="{00000000-0005-0000-0000-00009A320000}"/>
    <cellStyle name="Standard 2 3 57 3 3" xfId="8566" xr:uid="{00000000-0005-0000-0000-00009B320000}"/>
    <cellStyle name="Standard 2 3 57 3 3 2" xfId="12332" xr:uid="{00000000-0005-0000-0000-00009C320000}"/>
    <cellStyle name="Standard 2 3 57 3 3 2 2" xfId="17522" xr:uid="{00000000-0005-0000-0000-00009D320000}"/>
    <cellStyle name="Standard 2 3 57 3 3 2 2 2" xfId="27902" xr:uid="{00000000-0005-0000-0000-00009E320000}"/>
    <cellStyle name="Standard 2 3 57 3 3 2 2 3" xfId="38282" xr:uid="{00000000-0005-0000-0000-00009F320000}"/>
    <cellStyle name="Standard 2 3 57 3 3 2 3" xfId="22712" xr:uid="{00000000-0005-0000-0000-0000A0320000}"/>
    <cellStyle name="Standard 2 3 57 3 3 2 4" xfId="33092" xr:uid="{00000000-0005-0000-0000-0000A1320000}"/>
    <cellStyle name="Standard 2 3 57 3 3 3" xfId="14927" xr:uid="{00000000-0005-0000-0000-0000A2320000}"/>
    <cellStyle name="Standard 2 3 57 3 3 3 2" xfId="25307" xr:uid="{00000000-0005-0000-0000-0000A3320000}"/>
    <cellStyle name="Standard 2 3 57 3 3 3 3" xfId="35687" xr:uid="{00000000-0005-0000-0000-0000A4320000}"/>
    <cellStyle name="Standard 2 3 57 3 3 4" xfId="20117" xr:uid="{00000000-0005-0000-0000-0000A5320000}"/>
    <cellStyle name="Standard 2 3 57 3 3 5" xfId="30497" xr:uid="{00000000-0005-0000-0000-0000A6320000}"/>
    <cellStyle name="Standard 2 3 57 3 4" xfId="8563" xr:uid="{00000000-0005-0000-0000-0000A7320000}"/>
    <cellStyle name="Standard 2 3 57 3 4 2" xfId="12329" xr:uid="{00000000-0005-0000-0000-0000A8320000}"/>
    <cellStyle name="Standard 2 3 57 3 4 2 2" xfId="17519" xr:uid="{00000000-0005-0000-0000-0000A9320000}"/>
    <cellStyle name="Standard 2 3 57 3 4 2 2 2" xfId="27899" xr:uid="{00000000-0005-0000-0000-0000AA320000}"/>
    <cellStyle name="Standard 2 3 57 3 4 2 2 3" xfId="38279" xr:uid="{00000000-0005-0000-0000-0000AB320000}"/>
    <cellStyle name="Standard 2 3 57 3 4 2 3" xfId="22709" xr:uid="{00000000-0005-0000-0000-0000AC320000}"/>
    <cellStyle name="Standard 2 3 57 3 4 2 4" xfId="33089" xr:uid="{00000000-0005-0000-0000-0000AD320000}"/>
    <cellStyle name="Standard 2 3 57 3 4 3" xfId="14924" xr:uid="{00000000-0005-0000-0000-0000AE320000}"/>
    <cellStyle name="Standard 2 3 57 3 4 3 2" xfId="25304" xr:uid="{00000000-0005-0000-0000-0000AF320000}"/>
    <cellStyle name="Standard 2 3 57 3 4 3 3" xfId="35684" xr:uid="{00000000-0005-0000-0000-0000B0320000}"/>
    <cellStyle name="Standard 2 3 57 3 4 4" xfId="20114" xr:uid="{00000000-0005-0000-0000-0000B1320000}"/>
    <cellStyle name="Standard 2 3 57 3 4 5" xfId="30494" xr:uid="{00000000-0005-0000-0000-0000B2320000}"/>
    <cellStyle name="Standard 2 3 57 3 5" xfId="11750" xr:uid="{00000000-0005-0000-0000-0000B3320000}"/>
    <cellStyle name="Standard 2 3 57 3 5 2" xfId="16940" xr:uid="{00000000-0005-0000-0000-0000B4320000}"/>
    <cellStyle name="Standard 2 3 57 3 5 2 2" xfId="27320" xr:uid="{00000000-0005-0000-0000-0000B5320000}"/>
    <cellStyle name="Standard 2 3 57 3 5 2 3" xfId="37700" xr:uid="{00000000-0005-0000-0000-0000B6320000}"/>
    <cellStyle name="Standard 2 3 57 3 5 3" xfId="22130" xr:uid="{00000000-0005-0000-0000-0000B7320000}"/>
    <cellStyle name="Standard 2 3 57 3 5 4" xfId="32510" xr:uid="{00000000-0005-0000-0000-0000B8320000}"/>
    <cellStyle name="Standard 2 3 57 3 6" xfId="14345" xr:uid="{00000000-0005-0000-0000-0000B9320000}"/>
    <cellStyle name="Standard 2 3 57 3 6 2" xfId="24725" xr:uid="{00000000-0005-0000-0000-0000BA320000}"/>
    <cellStyle name="Standard 2 3 57 3 6 3" xfId="35105" xr:uid="{00000000-0005-0000-0000-0000BB320000}"/>
    <cellStyle name="Standard 2 3 57 3 7" xfId="19535" xr:uid="{00000000-0005-0000-0000-0000BC320000}"/>
    <cellStyle name="Standard 2 3 57 3 8" xfId="29915" xr:uid="{00000000-0005-0000-0000-0000BD320000}"/>
    <cellStyle name="Standard 2 3 57 4" xfId="8567" xr:uid="{00000000-0005-0000-0000-0000BE320000}"/>
    <cellStyle name="Standard 2 3 57 4 2" xfId="8568" xr:uid="{00000000-0005-0000-0000-0000BF320000}"/>
    <cellStyle name="Standard 2 3 57 4 2 2" xfId="12334" xr:uid="{00000000-0005-0000-0000-0000C0320000}"/>
    <cellStyle name="Standard 2 3 57 4 2 2 2" xfId="17524" xr:uid="{00000000-0005-0000-0000-0000C1320000}"/>
    <cellStyle name="Standard 2 3 57 4 2 2 2 2" xfId="27904" xr:uid="{00000000-0005-0000-0000-0000C2320000}"/>
    <cellStyle name="Standard 2 3 57 4 2 2 2 3" xfId="38284" xr:uid="{00000000-0005-0000-0000-0000C3320000}"/>
    <cellStyle name="Standard 2 3 57 4 2 2 3" xfId="22714" xr:uid="{00000000-0005-0000-0000-0000C4320000}"/>
    <cellStyle name="Standard 2 3 57 4 2 2 4" xfId="33094" xr:uid="{00000000-0005-0000-0000-0000C5320000}"/>
    <cellStyle name="Standard 2 3 57 4 2 3" xfId="14929" xr:uid="{00000000-0005-0000-0000-0000C6320000}"/>
    <cellStyle name="Standard 2 3 57 4 2 3 2" xfId="25309" xr:uid="{00000000-0005-0000-0000-0000C7320000}"/>
    <cellStyle name="Standard 2 3 57 4 2 3 3" xfId="35689" xr:uid="{00000000-0005-0000-0000-0000C8320000}"/>
    <cellStyle name="Standard 2 3 57 4 2 4" xfId="20119" xr:uid="{00000000-0005-0000-0000-0000C9320000}"/>
    <cellStyle name="Standard 2 3 57 4 2 5" xfId="30499" xr:uid="{00000000-0005-0000-0000-0000CA320000}"/>
    <cellStyle name="Standard 2 3 57 4 3" xfId="12333" xr:uid="{00000000-0005-0000-0000-0000CB320000}"/>
    <cellStyle name="Standard 2 3 57 4 3 2" xfId="17523" xr:uid="{00000000-0005-0000-0000-0000CC320000}"/>
    <cellStyle name="Standard 2 3 57 4 3 2 2" xfId="27903" xr:uid="{00000000-0005-0000-0000-0000CD320000}"/>
    <cellStyle name="Standard 2 3 57 4 3 2 3" xfId="38283" xr:uid="{00000000-0005-0000-0000-0000CE320000}"/>
    <cellStyle name="Standard 2 3 57 4 3 3" xfId="22713" xr:uid="{00000000-0005-0000-0000-0000CF320000}"/>
    <cellStyle name="Standard 2 3 57 4 3 4" xfId="33093" xr:uid="{00000000-0005-0000-0000-0000D0320000}"/>
    <cellStyle name="Standard 2 3 57 4 4" xfId="14928" xr:uid="{00000000-0005-0000-0000-0000D1320000}"/>
    <cellStyle name="Standard 2 3 57 4 4 2" xfId="25308" xr:uid="{00000000-0005-0000-0000-0000D2320000}"/>
    <cellStyle name="Standard 2 3 57 4 4 3" xfId="35688" xr:uid="{00000000-0005-0000-0000-0000D3320000}"/>
    <cellStyle name="Standard 2 3 57 4 5" xfId="20118" xr:uid="{00000000-0005-0000-0000-0000D4320000}"/>
    <cellStyle name="Standard 2 3 57 4 6" xfId="30498" xr:uid="{00000000-0005-0000-0000-0000D5320000}"/>
    <cellStyle name="Standard 2 3 57 5" xfId="8569" xr:uid="{00000000-0005-0000-0000-0000D6320000}"/>
    <cellStyle name="Standard 2 3 57 5 2" xfId="12335" xr:uid="{00000000-0005-0000-0000-0000D7320000}"/>
    <cellStyle name="Standard 2 3 57 5 2 2" xfId="17525" xr:uid="{00000000-0005-0000-0000-0000D8320000}"/>
    <cellStyle name="Standard 2 3 57 5 2 2 2" xfId="27905" xr:uid="{00000000-0005-0000-0000-0000D9320000}"/>
    <cellStyle name="Standard 2 3 57 5 2 2 3" xfId="38285" xr:uid="{00000000-0005-0000-0000-0000DA320000}"/>
    <cellStyle name="Standard 2 3 57 5 2 3" xfId="22715" xr:uid="{00000000-0005-0000-0000-0000DB320000}"/>
    <cellStyle name="Standard 2 3 57 5 2 4" xfId="33095" xr:uid="{00000000-0005-0000-0000-0000DC320000}"/>
    <cellStyle name="Standard 2 3 57 5 3" xfId="14930" xr:uid="{00000000-0005-0000-0000-0000DD320000}"/>
    <cellStyle name="Standard 2 3 57 5 3 2" xfId="25310" xr:uid="{00000000-0005-0000-0000-0000DE320000}"/>
    <cellStyle name="Standard 2 3 57 5 3 3" xfId="35690" xr:uid="{00000000-0005-0000-0000-0000DF320000}"/>
    <cellStyle name="Standard 2 3 57 5 4" xfId="20120" xr:uid="{00000000-0005-0000-0000-0000E0320000}"/>
    <cellStyle name="Standard 2 3 57 5 5" xfId="30500" xr:uid="{00000000-0005-0000-0000-0000E1320000}"/>
    <cellStyle name="Standard 2 3 57 6" xfId="8558" xr:uid="{00000000-0005-0000-0000-0000E2320000}"/>
    <cellStyle name="Standard 2 3 57 6 2" xfId="12324" xr:uid="{00000000-0005-0000-0000-0000E3320000}"/>
    <cellStyle name="Standard 2 3 57 6 2 2" xfId="17514" xr:uid="{00000000-0005-0000-0000-0000E4320000}"/>
    <cellStyle name="Standard 2 3 57 6 2 2 2" xfId="27894" xr:uid="{00000000-0005-0000-0000-0000E5320000}"/>
    <cellStyle name="Standard 2 3 57 6 2 2 3" xfId="38274" xr:uid="{00000000-0005-0000-0000-0000E6320000}"/>
    <cellStyle name="Standard 2 3 57 6 2 3" xfId="22704" xr:uid="{00000000-0005-0000-0000-0000E7320000}"/>
    <cellStyle name="Standard 2 3 57 6 2 4" xfId="33084" xr:uid="{00000000-0005-0000-0000-0000E8320000}"/>
    <cellStyle name="Standard 2 3 57 6 3" xfId="14919" xr:uid="{00000000-0005-0000-0000-0000E9320000}"/>
    <cellStyle name="Standard 2 3 57 6 3 2" xfId="25299" xr:uid="{00000000-0005-0000-0000-0000EA320000}"/>
    <cellStyle name="Standard 2 3 57 6 3 3" xfId="35679" xr:uid="{00000000-0005-0000-0000-0000EB320000}"/>
    <cellStyle name="Standard 2 3 57 6 4" xfId="20109" xr:uid="{00000000-0005-0000-0000-0000EC320000}"/>
    <cellStyle name="Standard 2 3 57 6 5" xfId="30489" xr:uid="{00000000-0005-0000-0000-0000ED320000}"/>
    <cellStyle name="Standard 2 3 57 7" xfId="11439" xr:uid="{00000000-0005-0000-0000-0000EE320000}"/>
    <cellStyle name="Standard 2 3 57 7 2" xfId="16629" xr:uid="{00000000-0005-0000-0000-0000EF320000}"/>
    <cellStyle name="Standard 2 3 57 7 2 2" xfId="27009" xr:uid="{00000000-0005-0000-0000-0000F0320000}"/>
    <cellStyle name="Standard 2 3 57 7 2 3" xfId="37389" xr:uid="{00000000-0005-0000-0000-0000F1320000}"/>
    <cellStyle name="Standard 2 3 57 7 3" xfId="21819" xr:uid="{00000000-0005-0000-0000-0000F2320000}"/>
    <cellStyle name="Standard 2 3 57 7 4" xfId="32199" xr:uid="{00000000-0005-0000-0000-0000F3320000}"/>
    <cellStyle name="Standard 2 3 57 8" xfId="14034" xr:uid="{00000000-0005-0000-0000-0000F4320000}"/>
    <cellStyle name="Standard 2 3 57 8 2" xfId="24414" xr:uid="{00000000-0005-0000-0000-0000F5320000}"/>
    <cellStyle name="Standard 2 3 57 8 3" xfId="34794" xr:uid="{00000000-0005-0000-0000-0000F6320000}"/>
    <cellStyle name="Standard 2 3 57 9" xfId="19224" xr:uid="{00000000-0005-0000-0000-0000F7320000}"/>
    <cellStyle name="Standard 2 3 58" xfId="2786" xr:uid="{00000000-0005-0000-0000-0000F8320000}"/>
    <cellStyle name="Standard 2 3 58 10" xfId="29605" xr:uid="{00000000-0005-0000-0000-0000F9320000}"/>
    <cellStyle name="Standard 2 3 58 2" xfId="4400" xr:uid="{00000000-0005-0000-0000-0000FA320000}"/>
    <cellStyle name="Standard 2 3 58 2 2" xfId="8572" xr:uid="{00000000-0005-0000-0000-0000FB320000}"/>
    <cellStyle name="Standard 2 3 58 2 2 2" xfId="8573" xr:uid="{00000000-0005-0000-0000-0000FC320000}"/>
    <cellStyle name="Standard 2 3 58 2 2 2 2" xfId="12339" xr:uid="{00000000-0005-0000-0000-0000FD320000}"/>
    <cellStyle name="Standard 2 3 58 2 2 2 2 2" xfId="17529" xr:uid="{00000000-0005-0000-0000-0000FE320000}"/>
    <cellStyle name="Standard 2 3 58 2 2 2 2 2 2" xfId="27909" xr:uid="{00000000-0005-0000-0000-0000FF320000}"/>
    <cellStyle name="Standard 2 3 58 2 2 2 2 2 3" xfId="38289" xr:uid="{00000000-0005-0000-0000-000000330000}"/>
    <cellStyle name="Standard 2 3 58 2 2 2 2 3" xfId="22719" xr:uid="{00000000-0005-0000-0000-000001330000}"/>
    <cellStyle name="Standard 2 3 58 2 2 2 2 4" xfId="33099" xr:uid="{00000000-0005-0000-0000-000002330000}"/>
    <cellStyle name="Standard 2 3 58 2 2 2 3" xfId="14934" xr:uid="{00000000-0005-0000-0000-000003330000}"/>
    <cellStyle name="Standard 2 3 58 2 2 2 3 2" xfId="25314" xr:uid="{00000000-0005-0000-0000-000004330000}"/>
    <cellStyle name="Standard 2 3 58 2 2 2 3 3" xfId="35694" xr:uid="{00000000-0005-0000-0000-000005330000}"/>
    <cellStyle name="Standard 2 3 58 2 2 2 4" xfId="20124" xr:uid="{00000000-0005-0000-0000-000006330000}"/>
    <cellStyle name="Standard 2 3 58 2 2 2 5" xfId="30504" xr:uid="{00000000-0005-0000-0000-000007330000}"/>
    <cellStyle name="Standard 2 3 58 2 2 3" xfId="12338" xr:uid="{00000000-0005-0000-0000-000008330000}"/>
    <cellStyle name="Standard 2 3 58 2 2 3 2" xfId="17528" xr:uid="{00000000-0005-0000-0000-000009330000}"/>
    <cellStyle name="Standard 2 3 58 2 2 3 2 2" xfId="27908" xr:uid="{00000000-0005-0000-0000-00000A330000}"/>
    <cellStyle name="Standard 2 3 58 2 2 3 2 3" xfId="38288" xr:uid="{00000000-0005-0000-0000-00000B330000}"/>
    <cellStyle name="Standard 2 3 58 2 2 3 3" xfId="22718" xr:uid="{00000000-0005-0000-0000-00000C330000}"/>
    <cellStyle name="Standard 2 3 58 2 2 3 4" xfId="33098" xr:uid="{00000000-0005-0000-0000-00000D330000}"/>
    <cellStyle name="Standard 2 3 58 2 2 4" xfId="14933" xr:uid="{00000000-0005-0000-0000-00000E330000}"/>
    <cellStyle name="Standard 2 3 58 2 2 4 2" xfId="25313" xr:uid="{00000000-0005-0000-0000-00000F330000}"/>
    <cellStyle name="Standard 2 3 58 2 2 4 3" xfId="35693" xr:uid="{00000000-0005-0000-0000-000010330000}"/>
    <cellStyle name="Standard 2 3 58 2 2 5" xfId="20123" xr:uid="{00000000-0005-0000-0000-000011330000}"/>
    <cellStyle name="Standard 2 3 58 2 2 6" xfId="30503" xr:uid="{00000000-0005-0000-0000-000012330000}"/>
    <cellStyle name="Standard 2 3 58 2 3" xfId="8574" xr:uid="{00000000-0005-0000-0000-000013330000}"/>
    <cellStyle name="Standard 2 3 58 2 3 2" xfId="12340" xr:uid="{00000000-0005-0000-0000-000014330000}"/>
    <cellStyle name="Standard 2 3 58 2 3 2 2" xfId="17530" xr:uid="{00000000-0005-0000-0000-000015330000}"/>
    <cellStyle name="Standard 2 3 58 2 3 2 2 2" xfId="27910" xr:uid="{00000000-0005-0000-0000-000016330000}"/>
    <cellStyle name="Standard 2 3 58 2 3 2 2 3" xfId="38290" xr:uid="{00000000-0005-0000-0000-000017330000}"/>
    <cellStyle name="Standard 2 3 58 2 3 2 3" xfId="22720" xr:uid="{00000000-0005-0000-0000-000018330000}"/>
    <cellStyle name="Standard 2 3 58 2 3 2 4" xfId="33100" xr:uid="{00000000-0005-0000-0000-000019330000}"/>
    <cellStyle name="Standard 2 3 58 2 3 3" xfId="14935" xr:uid="{00000000-0005-0000-0000-00001A330000}"/>
    <cellStyle name="Standard 2 3 58 2 3 3 2" xfId="25315" xr:uid="{00000000-0005-0000-0000-00001B330000}"/>
    <cellStyle name="Standard 2 3 58 2 3 3 3" xfId="35695" xr:uid="{00000000-0005-0000-0000-00001C330000}"/>
    <cellStyle name="Standard 2 3 58 2 3 4" xfId="20125" xr:uid="{00000000-0005-0000-0000-00001D330000}"/>
    <cellStyle name="Standard 2 3 58 2 3 5" xfId="30505" xr:uid="{00000000-0005-0000-0000-00001E330000}"/>
    <cellStyle name="Standard 2 3 58 2 4" xfId="8571" xr:uid="{00000000-0005-0000-0000-00001F330000}"/>
    <cellStyle name="Standard 2 3 58 2 4 2" xfId="12337" xr:uid="{00000000-0005-0000-0000-000020330000}"/>
    <cellStyle name="Standard 2 3 58 2 4 2 2" xfId="17527" xr:uid="{00000000-0005-0000-0000-000021330000}"/>
    <cellStyle name="Standard 2 3 58 2 4 2 2 2" xfId="27907" xr:uid="{00000000-0005-0000-0000-000022330000}"/>
    <cellStyle name="Standard 2 3 58 2 4 2 2 3" xfId="38287" xr:uid="{00000000-0005-0000-0000-000023330000}"/>
    <cellStyle name="Standard 2 3 58 2 4 2 3" xfId="22717" xr:uid="{00000000-0005-0000-0000-000024330000}"/>
    <cellStyle name="Standard 2 3 58 2 4 2 4" xfId="33097" xr:uid="{00000000-0005-0000-0000-000025330000}"/>
    <cellStyle name="Standard 2 3 58 2 4 3" xfId="14932" xr:uid="{00000000-0005-0000-0000-000026330000}"/>
    <cellStyle name="Standard 2 3 58 2 4 3 2" xfId="25312" xr:uid="{00000000-0005-0000-0000-000027330000}"/>
    <cellStyle name="Standard 2 3 58 2 4 3 3" xfId="35692" xr:uid="{00000000-0005-0000-0000-000028330000}"/>
    <cellStyle name="Standard 2 3 58 2 4 4" xfId="20122" xr:uid="{00000000-0005-0000-0000-000029330000}"/>
    <cellStyle name="Standard 2 3 58 2 4 5" xfId="30502" xr:uid="{00000000-0005-0000-0000-00002A330000}"/>
    <cellStyle name="Standard 2 3 58 2 5" xfId="11594" xr:uid="{00000000-0005-0000-0000-00002B330000}"/>
    <cellStyle name="Standard 2 3 58 2 5 2" xfId="16784" xr:uid="{00000000-0005-0000-0000-00002C330000}"/>
    <cellStyle name="Standard 2 3 58 2 5 2 2" xfId="27164" xr:uid="{00000000-0005-0000-0000-00002D330000}"/>
    <cellStyle name="Standard 2 3 58 2 5 2 3" xfId="37544" xr:uid="{00000000-0005-0000-0000-00002E330000}"/>
    <cellStyle name="Standard 2 3 58 2 5 3" xfId="21974" xr:uid="{00000000-0005-0000-0000-00002F330000}"/>
    <cellStyle name="Standard 2 3 58 2 5 4" xfId="32354" xr:uid="{00000000-0005-0000-0000-000030330000}"/>
    <cellStyle name="Standard 2 3 58 2 6" xfId="14189" xr:uid="{00000000-0005-0000-0000-000031330000}"/>
    <cellStyle name="Standard 2 3 58 2 6 2" xfId="24569" xr:uid="{00000000-0005-0000-0000-000032330000}"/>
    <cellStyle name="Standard 2 3 58 2 6 3" xfId="34949" xr:uid="{00000000-0005-0000-0000-000033330000}"/>
    <cellStyle name="Standard 2 3 58 2 7" xfId="19379" xr:uid="{00000000-0005-0000-0000-000034330000}"/>
    <cellStyle name="Standard 2 3 58 2 8" xfId="29759" xr:uid="{00000000-0005-0000-0000-000035330000}"/>
    <cellStyle name="Standard 2 3 58 3" xfId="6052" xr:uid="{00000000-0005-0000-0000-000036330000}"/>
    <cellStyle name="Standard 2 3 58 3 2" xfId="8576" xr:uid="{00000000-0005-0000-0000-000037330000}"/>
    <cellStyle name="Standard 2 3 58 3 2 2" xfId="8577" xr:uid="{00000000-0005-0000-0000-000038330000}"/>
    <cellStyle name="Standard 2 3 58 3 2 2 2" xfId="12343" xr:uid="{00000000-0005-0000-0000-000039330000}"/>
    <cellStyle name="Standard 2 3 58 3 2 2 2 2" xfId="17533" xr:uid="{00000000-0005-0000-0000-00003A330000}"/>
    <cellStyle name="Standard 2 3 58 3 2 2 2 2 2" xfId="27913" xr:uid="{00000000-0005-0000-0000-00003B330000}"/>
    <cellStyle name="Standard 2 3 58 3 2 2 2 2 3" xfId="38293" xr:uid="{00000000-0005-0000-0000-00003C330000}"/>
    <cellStyle name="Standard 2 3 58 3 2 2 2 3" xfId="22723" xr:uid="{00000000-0005-0000-0000-00003D330000}"/>
    <cellStyle name="Standard 2 3 58 3 2 2 2 4" xfId="33103" xr:uid="{00000000-0005-0000-0000-00003E330000}"/>
    <cellStyle name="Standard 2 3 58 3 2 2 3" xfId="14938" xr:uid="{00000000-0005-0000-0000-00003F330000}"/>
    <cellStyle name="Standard 2 3 58 3 2 2 3 2" xfId="25318" xr:uid="{00000000-0005-0000-0000-000040330000}"/>
    <cellStyle name="Standard 2 3 58 3 2 2 3 3" xfId="35698" xr:uid="{00000000-0005-0000-0000-000041330000}"/>
    <cellStyle name="Standard 2 3 58 3 2 2 4" xfId="20128" xr:uid="{00000000-0005-0000-0000-000042330000}"/>
    <cellStyle name="Standard 2 3 58 3 2 2 5" xfId="30508" xr:uid="{00000000-0005-0000-0000-000043330000}"/>
    <cellStyle name="Standard 2 3 58 3 2 3" xfId="12342" xr:uid="{00000000-0005-0000-0000-000044330000}"/>
    <cellStyle name="Standard 2 3 58 3 2 3 2" xfId="17532" xr:uid="{00000000-0005-0000-0000-000045330000}"/>
    <cellStyle name="Standard 2 3 58 3 2 3 2 2" xfId="27912" xr:uid="{00000000-0005-0000-0000-000046330000}"/>
    <cellStyle name="Standard 2 3 58 3 2 3 2 3" xfId="38292" xr:uid="{00000000-0005-0000-0000-000047330000}"/>
    <cellStyle name="Standard 2 3 58 3 2 3 3" xfId="22722" xr:uid="{00000000-0005-0000-0000-000048330000}"/>
    <cellStyle name="Standard 2 3 58 3 2 3 4" xfId="33102" xr:uid="{00000000-0005-0000-0000-000049330000}"/>
    <cellStyle name="Standard 2 3 58 3 2 4" xfId="14937" xr:uid="{00000000-0005-0000-0000-00004A330000}"/>
    <cellStyle name="Standard 2 3 58 3 2 4 2" xfId="25317" xr:uid="{00000000-0005-0000-0000-00004B330000}"/>
    <cellStyle name="Standard 2 3 58 3 2 4 3" xfId="35697" xr:uid="{00000000-0005-0000-0000-00004C330000}"/>
    <cellStyle name="Standard 2 3 58 3 2 5" xfId="20127" xr:uid="{00000000-0005-0000-0000-00004D330000}"/>
    <cellStyle name="Standard 2 3 58 3 2 6" xfId="30507" xr:uid="{00000000-0005-0000-0000-00004E330000}"/>
    <cellStyle name="Standard 2 3 58 3 3" xfId="8578" xr:uid="{00000000-0005-0000-0000-00004F330000}"/>
    <cellStyle name="Standard 2 3 58 3 3 2" xfId="12344" xr:uid="{00000000-0005-0000-0000-000050330000}"/>
    <cellStyle name="Standard 2 3 58 3 3 2 2" xfId="17534" xr:uid="{00000000-0005-0000-0000-000051330000}"/>
    <cellStyle name="Standard 2 3 58 3 3 2 2 2" xfId="27914" xr:uid="{00000000-0005-0000-0000-000052330000}"/>
    <cellStyle name="Standard 2 3 58 3 3 2 2 3" xfId="38294" xr:uid="{00000000-0005-0000-0000-000053330000}"/>
    <cellStyle name="Standard 2 3 58 3 3 2 3" xfId="22724" xr:uid="{00000000-0005-0000-0000-000054330000}"/>
    <cellStyle name="Standard 2 3 58 3 3 2 4" xfId="33104" xr:uid="{00000000-0005-0000-0000-000055330000}"/>
    <cellStyle name="Standard 2 3 58 3 3 3" xfId="14939" xr:uid="{00000000-0005-0000-0000-000056330000}"/>
    <cellStyle name="Standard 2 3 58 3 3 3 2" xfId="25319" xr:uid="{00000000-0005-0000-0000-000057330000}"/>
    <cellStyle name="Standard 2 3 58 3 3 3 3" xfId="35699" xr:uid="{00000000-0005-0000-0000-000058330000}"/>
    <cellStyle name="Standard 2 3 58 3 3 4" xfId="20129" xr:uid="{00000000-0005-0000-0000-000059330000}"/>
    <cellStyle name="Standard 2 3 58 3 3 5" xfId="30509" xr:uid="{00000000-0005-0000-0000-00005A330000}"/>
    <cellStyle name="Standard 2 3 58 3 4" xfId="8575" xr:uid="{00000000-0005-0000-0000-00005B330000}"/>
    <cellStyle name="Standard 2 3 58 3 4 2" xfId="12341" xr:uid="{00000000-0005-0000-0000-00005C330000}"/>
    <cellStyle name="Standard 2 3 58 3 4 2 2" xfId="17531" xr:uid="{00000000-0005-0000-0000-00005D330000}"/>
    <cellStyle name="Standard 2 3 58 3 4 2 2 2" xfId="27911" xr:uid="{00000000-0005-0000-0000-00005E330000}"/>
    <cellStyle name="Standard 2 3 58 3 4 2 2 3" xfId="38291" xr:uid="{00000000-0005-0000-0000-00005F330000}"/>
    <cellStyle name="Standard 2 3 58 3 4 2 3" xfId="22721" xr:uid="{00000000-0005-0000-0000-000060330000}"/>
    <cellStyle name="Standard 2 3 58 3 4 2 4" xfId="33101" xr:uid="{00000000-0005-0000-0000-000061330000}"/>
    <cellStyle name="Standard 2 3 58 3 4 3" xfId="14936" xr:uid="{00000000-0005-0000-0000-000062330000}"/>
    <cellStyle name="Standard 2 3 58 3 4 3 2" xfId="25316" xr:uid="{00000000-0005-0000-0000-000063330000}"/>
    <cellStyle name="Standard 2 3 58 3 4 3 3" xfId="35696" xr:uid="{00000000-0005-0000-0000-000064330000}"/>
    <cellStyle name="Standard 2 3 58 3 4 4" xfId="20126" xr:uid="{00000000-0005-0000-0000-000065330000}"/>
    <cellStyle name="Standard 2 3 58 3 4 5" xfId="30506" xr:uid="{00000000-0005-0000-0000-000066330000}"/>
    <cellStyle name="Standard 2 3 58 3 5" xfId="11751" xr:uid="{00000000-0005-0000-0000-000067330000}"/>
    <cellStyle name="Standard 2 3 58 3 5 2" xfId="16941" xr:uid="{00000000-0005-0000-0000-000068330000}"/>
    <cellStyle name="Standard 2 3 58 3 5 2 2" xfId="27321" xr:uid="{00000000-0005-0000-0000-000069330000}"/>
    <cellStyle name="Standard 2 3 58 3 5 2 3" xfId="37701" xr:uid="{00000000-0005-0000-0000-00006A330000}"/>
    <cellStyle name="Standard 2 3 58 3 5 3" xfId="22131" xr:uid="{00000000-0005-0000-0000-00006B330000}"/>
    <cellStyle name="Standard 2 3 58 3 5 4" xfId="32511" xr:uid="{00000000-0005-0000-0000-00006C330000}"/>
    <cellStyle name="Standard 2 3 58 3 6" xfId="14346" xr:uid="{00000000-0005-0000-0000-00006D330000}"/>
    <cellStyle name="Standard 2 3 58 3 6 2" xfId="24726" xr:uid="{00000000-0005-0000-0000-00006E330000}"/>
    <cellStyle name="Standard 2 3 58 3 6 3" xfId="35106" xr:uid="{00000000-0005-0000-0000-00006F330000}"/>
    <cellStyle name="Standard 2 3 58 3 7" xfId="19536" xr:uid="{00000000-0005-0000-0000-000070330000}"/>
    <cellStyle name="Standard 2 3 58 3 8" xfId="29916" xr:uid="{00000000-0005-0000-0000-000071330000}"/>
    <cellStyle name="Standard 2 3 58 4" xfId="8579" xr:uid="{00000000-0005-0000-0000-000072330000}"/>
    <cellStyle name="Standard 2 3 58 4 2" xfId="8580" xr:uid="{00000000-0005-0000-0000-000073330000}"/>
    <cellStyle name="Standard 2 3 58 4 2 2" xfId="12346" xr:uid="{00000000-0005-0000-0000-000074330000}"/>
    <cellStyle name="Standard 2 3 58 4 2 2 2" xfId="17536" xr:uid="{00000000-0005-0000-0000-000075330000}"/>
    <cellStyle name="Standard 2 3 58 4 2 2 2 2" xfId="27916" xr:uid="{00000000-0005-0000-0000-000076330000}"/>
    <cellStyle name="Standard 2 3 58 4 2 2 2 3" xfId="38296" xr:uid="{00000000-0005-0000-0000-000077330000}"/>
    <cellStyle name="Standard 2 3 58 4 2 2 3" xfId="22726" xr:uid="{00000000-0005-0000-0000-000078330000}"/>
    <cellStyle name="Standard 2 3 58 4 2 2 4" xfId="33106" xr:uid="{00000000-0005-0000-0000-000079330000}"/>
    <cellStyle name="Standard 2 3 58 4 2 3" xfId="14941" xr:uid="{00000000-0005-0000-0000-00007A330000}"/>
    <cellStyle name="Standard 2 3 58 4 2 3 2" xfId="25321" xr:uid="{00000000-0005-0000-0000-00007B330000}"/>
    <cellStyle name="Standard 2 3 58 4 2 3 3" xfId="35701" xr:uid="{00000000-0005-0000-0000-00007C330000}"/>
    <cellStyle name="Standard 2 3 58 4 2 4" xfId="20131" xr:uid="{00000000-0005-0000-0000-00007D330000}"/>
    <cellStyle name="Standard 2 3 58 4 2 5" xfId="30511" xr:uid="{00000000-0005-0000-0000-00007E330000}"/>
    <cellStyle name="Standard 2 3 58 4 3" xfId="12345" xr:uid="{00000000-0005-0000-0000-00007F330000}"/>
    <cellStyle name="Standard 2 3 58 4 3 2" xfId="17535" xr:uid="{00000000-0005-0000-0000-000080330000}"/>
    <cellStyle name="Standard 2 3 58 4 3 2 2" xfId="27915" xr:uid="{00000000-0005-0000-0000-000081330000}"/>
    <cellStyle name="Standard 2 3 58 4 3 2 3" xfId="38295" xr:uid="{00000000-0005-0000-0000-000082330000}"/>
    <cellStyle name="Standard 2 3 58 4 3 3" xfId="22725" xr:uid="{00000000-0005-0000-0000-000083330000}"/>
    <cellStyle name="Standard 2 3 58 4 3 4" xfId="33105" xr:uid="{00000000-0005-0000-0000-000084330000}"/>
    <cellStyle name="Standard 2 3 58 4 4" xfId="14940" xr:uid="{00000000-0005-0000-0000-000085330000}"/>
    <cellStyle name="Standard 2 3 58 4 4 2" xfId="25320" xr:uid="{00000000-0005-0000-0000-000086330000}"/>
    <cellStyle name="Standard 2 3 58 4 4 3" xfId="35700" xr:uid="{00000000-0005-0000-0000-000087330000}"/>
    <cellStyle name="Standard 2 3 58 4 5" xfId="20130" xr:uid="{00000000-0005-0000-0000-000088330000}"/>
    <cellStyle name="Standard 2 3 58 4 6" xfId="30510" xr:uid="{00000000-0005-0000-0000-000089330000}"/>
    <cellStyle name="Standard 2 3 58 5" xfId="8581" xr:uid="{00000000-0005-0000-0000-00008A330000}"/>
    <cellStyle name="Standard 2 3 58 5 2" xfId="12347" xr:uid="{00000000-0005-0000-0000-00008B330000}"/>
    <cellStyle name="Standard 2 3 58 5 2 2" xfId="17537" xr:uid="{00000000-0005-0000-0000-00008C330000}"/>
    <cellStyle name="Standard 2 3 58 5 2 2 2" xfId="27917" xr:uid="{00000000-0005-0000-0000-00008D330000}"/>
    <cellStyle name="Standard 2 3 58 5 2 2 3" xfId="38297" xr:uid="{00000000-0005-0000-0000-00008E330000}"/>
    <cellStyle name="Standard 2 3 58 5 2 3" xfId="22727" xr:uid="{00000000-0005-0000-0000-00008F330000}"/>
    <cellStyle name="Standard 2 3 58 5 2 4" xfId="33107" xr:uid="{00000000-0005-0000-0000-000090330000}"/>
    <cellStyle name="Standard 2 3 58 5 3" xfId="14942" xr:uid="{00000000-0005-0000-0000-000091330000}"/>
    <cellStyle name="Standard 2 3 58 5 3 2" xfId="25322" xr:uid="{00000000-0005-0000-0000-000092330000}"/>
    <cellStyle name="Standard 2 3 58 5 3 3" xfId="35702" xr:uid="{00000000-0005-0000-0000-000093330000}"/>
    <cellStyle name="Standard 2 3 58 5 4" xfId="20132" xr:uid="{00000000-0005-0000-0000-000094330000}"/>
    <cellStyle name="Standard 2 3 58 5 5" xfId="30512" xr:uid="{00000000-0005-0000-0000-000095330000}"/>
    <cellStyle name="Standard 2 3 58 6" xfId="8570" xr:uid="{00000000-0005-0000-0000-000096330000}"/>
    <cellStyle name="Standard 2 3 58 6 2" xfId="12336" xr:uid="{00000000-0005-0000-0000-000097330000}"/>
    <cellStyle name="Standard 2 3 58 6 2 2" xfId="17526" xr:uid="{00000000-0005-0000-0000-000098330000}"/>
    <cellStyle name="Standard 2 3 58 6 2 2 2" xfId="27906" xr:uid="{00000000-0005-0000-0000-000099330000}"/>
    <cellStyle name="Standard 2 3 58 6 2 2 3" xfId="38286" xr:uid="{00000000-0005-0000-0000-00009A330000}"/>
    <cellStyle name="Standard 2 3 58 6 2 3" xfId="22716" xr:uid="{00000000-0005-0000-0000-00009B330000}"/>
    <cellStyle name="Standard 2 3 58 6 2 4" xfId="33096" xr:uid="{00000000-0005-0000-0000-00009C330000}"/>
    <cellStyle name="Standard 2 3 58 6 3" xfId="14931" xr:uid="{00000000-0005-0000-0000-00009D330000}"/>
    <cellStyle name="Standard 2 3 58 6 3 2" xfId="25311" xr:uid="{00000000-0005-0000-0000-00009E330000}"/>
    <cellStyle name="Standard 2 3 58 6 3 3" xfId="35691" xr:uid="{00000000-0005-0000-0000-00009F330000}"/>
    <cellStyle name="Standard 2 3 58 6 4" xfId="20121" xr:uid="{00000000-0005-0000-0000-0000A0330000}"/>
    <cellStyle name="Standard 2 3 58 6 5" xfId="30501" xr:uid="{00000000-0005-0000-0000-0000A1330000}"/>
    <cellStyle name="Standard 2 3 58 7" xfId="11440" xr:uid="{00000000-0005-0000-0000-0000A2330000}"/>
    <cellStyle name="Standard 2 3 58 7 2" xfId="16630" xr:uid="{00000000-0005-0000-0000-0000A3330000}"/>
    <cellStyle name="Standard 2 3 58 7 2 2" xfId="27010" xr:uid="{00000000-0005-0000-0000-0000A4330000}"/>
    <cellStyle name="Standard 2 3 58 7 2 3" xfId="37390" xr:uid="{00000000-0005-0000-0000-0000A5330000}"/>
    <cellStyle name="Standard 2 3 58 7 3" xfId="21820" xr:uid="{00000000-0005-0000-0000-0000A6330000}"/>
    <cellStyle name="Standard 2 3 58 7 4" xfId="32200" xr:uid="{00000000-0005-0000-0000-0000A7330000}"/>
    <cellStyle name="Standard 2 3 58 8" xfId="14035" xr:uid="{00000000-0005-0000-0000-0000A8330000}"/>
    <cellStyle name="Standard 2 3 58 8 2" xfId="24415" xr:uid="{00000000-0005-0000-0000-0000A9330000}"/>
    <cellStyle name="Standard 2 3 58 8 3" xfId="34795" xr:uid="{00000000-0005-0000-0000-0000AA330000}"/>
    <cellStyle name="Standard 2 3 58 9" xfId="19225" xr:uid="{00000000-0005-0000-0000-0000AB330000}"/>
    <cellStyle name="Standard 2 3 59" xfId="2787" xr:uid="{00000000-0005-0000-0000-0000AC330000}"/>
    <cellStyle name="Standard 2 3 59 10" xfId="29606" xr:uid="{00000000-0005-0000-0000-0000AD330000}"/>
    <cellStyle name="Standard 2 3 59 2" xfId="4401" xr:uid="{00000000-0005-0000-0000-0000AE330000}"/>
    <cellStyle name="Standard 2 3 59 2 2" xfId="8584" xr:uid="{00000000-0005-0000-0000-0000AF330000}"/>
    <cellStyle name="Standard 2 3 59 2 2 2" xfId="8585" xr:uid="{00000000-0005-0000-0000-0000B0330000}"/>
    <cellStyle name="Standard 2 3 59 2 2 2 2" xfId="12351" xr:uid="{00000000-0005-0000-0000-0000B1330000}"/>
    <cellStyle name="Standard 2 3 59 2 2 2 2 2" xfId="17541" xr:uid="{00000000-0005-0000-0000-0000B2330000}"/>
    <cellStyle name="Standard 2 3 59 2 2 2 2 2 2" xfId="27921" xr:uid="{00000000-0005-0000-0000-0000B3330000}"/>
    <cellStyle name="Standard 2 3 59 2 2 2 2 2 3" xfId="38301" xr:uid="{00000000-0005-0000-0000-0000B4330000}"/>
    <cellStyle name="Standard 2 3 59 2 2 2 2 3" xfId="22731" xr:uid="{00000000-0005-0000-0000-0000B5330000}"/>
    <cellStyle name="Standard 2 3 59 2 2 2 2 4" xfId="33111" xr:uid="{00000000-0005-0000-0000-0000B6330000}"/>
    <cellStyle name="Standard 2 3 59 2 2 2 3" xfId="14946" xr:uid="{00000000-0005-0000-0000-0000B7330000}"/>
    <cellStyle name="Standard 2 3 59 2 2 2 3 2" xfId="25326" xr:uid="{00000000-0005-0000-0000-0000B8330000}"/>
    <cellStyle name="Standard 2 3 59 2 2 2 3 3" xfId="35706" xr:uid="{00000000-0005-0000-0000-0000B9330000}"/>
    <cellStyle name="Standard 2 3 59 2 2 2 4" xfId="20136" xr:uid="{00000000-0005-0000-0000-0000BA330000}"/>
    <cellStyle name="Standard 2 3 59 2 2 2 5" xfId="30516" xr:uid="{00000000-0005-0000-0000-0000BB330000}"/>
    <cellStyle name="Standard 2 3 59 2 2 3" xfId="12350" xr:uid="{00000000-0005-0000-0000-0000BC330000}"/>
    <cellStyle name="Standard 2 3 59 2 2 3 2" xfId="17540" xr:uid="{00000000-0005-0000-0000-0000BD330000}"/>
    <cellStyle name="Standard 2 3 59 2 2 3 2 2" xfId="27920" xr:uid="{00000000-0005-0000-0000-0000BE330000}"/>
    <cellStyle name="Standard 2 3 59 2 2 3 2 3" xfId="38300" xr:uid="{00000000-0005-0000-0000-0000BF330000}"/>
    <cellStyle name="Standard 2 3 59 2 2 3 3" xfId="22730" xr:uid="{00000000-0005-0000-0000-0000C0330000}"/>
    <cellStyle name="Standard 2 3 59 2 2 3 4" xfId="33110" xr:uid="{00000000-0005-0000-0000-0000C1330000}"/>
    <cellStyle name="Standard 2 3 59 2 2 4" xfId="14945" xr:uid="{00000000-0005-0000-0000-0000C2330000}"/>
    <cellStyle name="Standard 2 3 59 2 2 4 2" xfId="25325" xr:uid="{00000000-0005-0000-0000-0000C3330000}"/>
    <cellStyle name="Standard 2 3 59 2 2 4 3" xfId="35705" xr:uid="{00000000-0005-0000-0000-0000C4330000}"/>
    <cellStyle name="Standard 2 3 59 2 2 5" xfId="20135" xr:uid="{00000000-0005-0000-0000-0000C5330000}"/>
    <cellStyle name="Standard 2 3 59 2 2 6" xfId="30515" xr:uid="{00000000-0005-0000-0000-0000C6330000}"/>
    <cellStyle name="Standard 2 3 59 2 3" xfId="8586" xr:uid="{00000000-0005-0000-0000-0000C7330000}"/>
    <cellStyle name="Standard 2 3 59 2 3 2" xfId="12352" xr:uid="{00000000-0005-0000-0000-0000C8330000}"/>
    <cellStyle name="Standard 2 3 59 2 3 2 2" xfId="17542" xr:uid="{00000000-0005-0000-0000-0000C9330000}"/>
    <cellStyle name="Standard 2 3 59 2 3 2 2 2" xfId="27922" xr:uid="{00000000-0005-0000-0000-0000CA330000}"/>
    <cellStyle name="Standard 2 3 59 2 3 2 2 3" xfId="38302" xr:uid="{00000000-0005-0000-0000-0000CB330000}"/>
    <cellStyle name="Standard 2 3 59 2 3 2 3" xfId="22732" xr:uid="{00000000-0005-0000-0000-0000CC330000}"/>
    <cellStyle name="Standard 2 3 59 2 3 2 4" xfId="33112" xr:uid="{00000000-0005-0000-0000-0000CD330000}"/>
    <cellStyle name="Standard 2 3 59 2 3 3" xfId="14947" xr:uid="{00000000-0005-0000-0000-0000CE330000}"/>
    <cellStyle name="Standard 2 3 59 2 3 3 2" xfId="25327" xr:uid="{00000000-0005-0000-0000-0000CF330000}"/>
    <cellStyle name="Standard 2 3 59 2 3 3 3" xfId="35707" xr:uid="{00000000-0005-0000-0000-0000D0330000}"/>
    <cellStyle name="Standard 2 3 59 2 3 4" xfId="20137" xr:uid="{00000000-0005-0000-0000-0000D1330000}"/>
    <cellStyle name="Standard 2 3 59 2 3 5" xfId="30517" xr:uid="{00000000-0005-0000-0000-0000D2330000}"/>
    <cellStyle name="Standard 2 3 59 2 4" xfId="8583" xr:uid="{00000000-0005-0000-0000-0000D3330000}"/>
    <cellStyle name="Standard 2 3 59 2 4 2" xfId="12349" xr:uid="{00000000-0005-0000-0000-0000D4330000}"/>
    <cellStyle name="Standard 2 3 59 2 4 2 2" xfId="17539" xr:uid="{00000000-0005-0000-0000-0000D5330000}"/>
    <cellStyle name="Standard 2 3 59 2 4 2 2 2" xfId="27919" xr:uid="{00000000-0005-0000-0000-0000D6330000}"/>
    <cellStyle name="Standard 2 3 59 2 4 2 2 3" xfId="38299" xr:uid="{00000000-0005-0000-0000-0000D7330000}"/>
    <cellStyle name="Standard 2 3 59 2 4 2 3" xfId="22729" xr:uid="{00000000-0005-0000-0000-0000D8330000}"/>
    <cellStyle name="Standard 2 3 59 2 4 2 4" xfId="33109" xr:uid="{00000000-0005-0000-0000-0000D9330000}"/>
    <cellStyle name="Standard 2 3 59 2 4 3" xfId="14944" xr:uid="{00000000-0005-0000-0000-0000DA330000}"/>
    <cellStyle name="Standard 2 3 59 2 4 3 2" xfId="25324" xr:uid="{00000000-0005-0000-0000-0000DB330000}"/>
    <cellStyle name="Standard 2 3 59 2 4 3 3" xfId="35704" xr:uid="{00000000-0005-0000-0000-0000DC330000}"/>
    <cellStyle name="Standard 2 3 59 2 4 4" xfId="20134" xr:uid="{00000000-0005-0000-0000-0000DD330000}"/>
    <cellStyle name="Standard 2 3 59 2 4 5" xfId="30514" xr:uid="{00000000-0005-0000-0000-0000DE330000}"/>
    <cellStyle name="Standard 2 3 59 2 5" xfId="11595" xr:uid="{00000000-0005-0000-0000-0000DF330000}"/>
    <cellStyle name="Standard 2 3 59 2 5 2" xfId="16785" xr:uid="{00000000-0005-0000-0000-0000E0330000}"/>
    <cellStyle name="Standard 2 3 59 2 5 2 2" xfId="27165" xr:uid="{00000000-0005-0000-0000-0000E1330000}"/>
    <cellStyle name="Standard 2 3 59 2 5 2 3" xfId="37545" xr:uid="{00000000-0005-0000-0000-0000E2330000}"/>
    <cellStyle name="Standard 2 3 59 2 5 3" xfId="21975" xr:uid="{00000000-0005-0000-0000-0000E3330000}"/>
    <cellStyle name="Standard 2 3 59 2 5 4" xfId="32355" xr:uid="{00000000-0005-0000-0000-0000E4330000}"/>
    <cellStyle name="Standard 2 3 59 2 6" xfId="14190" xr:uid="{00000000-0005-0000-0000-0000E5330000}"/>
    <cellStyle name="Standard 2 3 59 2 6 2" xfId="24570" xr:uid="{00000000-0005-0000-0000-0000E6330000}"/>
    <cellStyle name="Standard 2 3 59 2 6 3" xfId="34950" xr:uid="{00000000-0005-0000-0000-0000E7330000}"/>
    <cellStyle name="Standard 2 3 59 2 7" xfId="19380" xr:uid="{00000000-0005-0000-0000-0000E8330000}"/>
    <cellStyle name="Standard 2 3 59 2 8" xfId="29760" xr:uid="{00000000-0005-0000-0000-0000E9330000}"/>
    <cellStyle name="Standard 2 3 59 3" xfId="6053" xr:uid="{00000000-0005-0000-0000-0000EA330000}"/>
    <cellStyle name="Standard 2 3 59 3 2" xfId="8588" xr:uid="{00000000-0005-0000-0000-0000EB330000}"/>
    <cellStyle name="Standard 2 3 59 3 2 2" xfId="8589" xr:uid="{00000000-0005-0000-0000-0000EC330000}"/>
    <cellStyle name="Standard 2 3 59 3 2 2 2" xfId="12355" xr:uid="{00000000-0005-0000-0000-0000ED330000}"/>
    <cellStyle name="Standard 2 3 59 3 2 2 2 2" xfId="17545" xr:uid="{00000000-0005-0000-0000-0000EE330000}"/>
    <cellStyle name="Standard 2 3 59 3 2 2 2 2 2" xfId="27925" xr:uid="{00000000-0005-0000-0000-0000EF330000}"/>
    <cellStyle name="Standard 2 3 59 3 2 2 2 2 3" xfId="38305" xr:uid="{00000000-0005-0000-0000-0000F0330000}"/>
    <cellStyle name="Standard 2 3 59 3 2 2 2 3" xfId="22735" xr:uid="{00000000-0005-0000-0000-0000F1330000}"/>
    <cellStyle name="Standard 2 3 59 3 2 2 2 4" xfId="33115" xr:uid="{00000000-0005-0000-0000-0000F2330000}"/>
    <cellStyle name="Standard 2 3 59 3 2 2 3" xfId="14950" xr:uid="{00000000-0005-0000-0000-0000F3330000}"/>
    <cellStyle name="Standard 2 3 59 3 2 2 3 2" xfId="25330" xr:uid="{00000000-0005-0000-0000-0000F4330000}"/>
    <cellStyle name="Standard 2 3 59 3 2 2 3 3" xfId="35710" xr:uid="{00000000-0005-0000-0000-0000F5330000}"/>
    <cellStyle name="Standard 2 3 59 3 2 2 4" xfId="20140" xr:uid="{00000000-0005-0000-0000-0000F6330000}"/>
    <cellStyle name="Standard 2 3 59 3 2 2 5" xfId="30520" xr:uid="{00000000-0005-0000-0000-0000F7330000}"/>
    <cellStyle name="Standard 2 3 59 3 2 3" xfId="12354" xr:uid="{00000000-0005-0000-0000-0000F8330000}"/>
    <cellStyle name="Standard 2 3 59 3 2 3 2" xfId="17544" xr:uid="{00000000-0005-0000-0000-0000F9330000}"/>
    <cellStyle name="Standard 2 3 59 3 2 3 2 2" xfId="27924" xr:uid="{00000000-0005-0000-0000-0000FA330000}"/>
    <cellStyle name="Standard 2 3 59 3 2 3 2 3" xfId="38304" xr:uid="{00000000-0005-0000-0000-0000FB330000}"/>
    <cellStyle name="Standard 2 3 59 3 2 3 3" xfId="22734" xr:uid="{00000000-0005-0000-0000-0000FC330000}"/>
    <cellStyle name="Standard 2 3 59 3 2 3 4" xfId="33114" xr:uid="{00000000-0005-0000-0000-0000FD330000}"/>
    <cellStyle name="Standard 2 3 59 3 2 4" xfId="14949" xr:uid="{00000000-0005-0000-0000-0000FE330000}"/>
    <cellStyle name="Standard 2 3 59 3 2 4 2" xfId="25329" xr:uid="{00000000-0005-0000-0000-0000FF330000}"/>
    <cellStyle name="Standard 2 3 59 3 2 4 3" xfId="35709" xr:uid="{00000000-0005-0000-0000-000000340000}"/>
    <cellStyle name="Standard 2 3 59 3 2 5" xfId="20139" xr:uid="{00000000-0005-0000-0000-000001340000}"/>
    <cellStyle name="Standard 2 3 59 3 2 6" xfId="30519" xr:uid="{00000000-0005-0000-0000-000002340000}"/>
    <cellStyle name="Standard 2 3 59 3 3" xfId="8590" xr:uid="{00000000-0005-0000-0000-000003340000}"/>
    <cellStyle name="Standard 2 3 59 3 3 2" xfId="12356" xr:uid="{00000000-0005-0000-0000-000004340000}"/>
    <cellStyle name="Standard 2 3 59 3 3 2 2" xfId="17546" xr:uid="{00000000-0005-0000-0000-000005340000}"/>
    <cellStyle name="Standard 2 3 59 3 3 2 2 2" xfId="27926" xr:uid="{00000000-0005-0000-0000-000006340000}"/>
    <cellStyle name="Standard 2 3 59 3 3 2 2 3" xfId="38306" xr:uid="{00000000-0005-0000-0000-000007340000}"/>
    <cellStyle name="Standard 2 3 59 3 3 2 3" xfId="22736" xr:uid="{00000000-0005-0000-0000-000008340000}"/>
    <cellStyle name="Standard 2 3 59 3 3 2 4" xfId="33116" xr:uid="{00000000-0005-0000-0000-000009340000}"/>
    <cellStyle name="Standard 2 3 59 3 3 3" xfId="14951" xr:uid="{00000000-0005-0000-0000-00000A340000}"/>
    <cellStyle name="Standard 2 3 59 3 3 3 2" xfId="25331" xr:uid="{00000000-0005-0000-0000-00000B340000}"/>
    <cellStyle name="Standard 2 3 59 3 3 3 3" xfId="35711" xr:uid="{00000000-0005-0000-0000-00000C340000}"/>
    <cellStyle name="Standard 2 3 59 3 3 4" xfId="20141" xr:uid="{00000000-0005-0000-0000-00000D340000}"/>
    <cellStyle name="Standard 2 3 59 3 3 5" xfId="30521" xr:uid="{00000000-0005-0000-0000-00000E340000}"/>
    <cellStyle name="Standard 2 3 59 3 4" xfId="8587" xr:uid="{00000000-0005-0000-0000-00000F340000}"/>
    <cellStyle name="Standard 2 3 59 3 4 2" xfId="12353" xr:uid="{00000000-0005-0000-0000-000010340000}"/>
    <cellStyle name="Standard 2 3 59 3 4 2 2" xfId="17543" xr:uid="{00000000-0005-0000-0000-000011340000}"/>
    <cellStyle name="Standard 2 3 59 3 4 2 2 2" xfId="27923" xr:uid="{00000000-0005-0000-0000-000012340000}"/>
    <cellStyle name="Standard 2 3 59 3 4 2 2 3" xfId="38303" xr:uid="{00000000-0005-0000-0000-000013340000}"/>
    <cellStyle name="Standard 2 3 59 3 4 2 3" xfId="22733" xr:uid="{00000000-0005-0000-0000-000014340000}"/>
    <cellStyle name="Standard 2 3 59 3 4 2 4" xfId="33113" xr:uid="{00000000-0005-0000-0000-000015340000}"/>
    <cellStyle name="Standard 2 3 59 3 4 3" xfId="14948" xr:uid="{00000000-0005-0000-0000-000016340000}"/>
    <cellStyle name="Standard 2 3 59 3 4 3 2" xfId="25328" xr:uid="{00000000-0005-0000-0000-000017340000}"/>
    <cellStyle name="Standard 2 3 59 3 4 3 3" xfId="35708" xr:uid="{00000000-0005-0000-0000-000018340000}"/>
    <cellStyle name="Standard 2 3 59 3 4 4" xfId="20138" xr:uid="{00000000-0005-0000-0000-000019340000}"/>
    <cellStyle name="Standard 2 3 59 3 4 5" xfId="30518" xr:uid="{00000000-0005-0000-0000-00001A340000}"/>
    <cellStyle name="Standard 2 3 59 3 5" xfId="11752" xr:uid="{00000000-0005-0000-0000-00001B340000}"/>
    <cellStyle name="Standard 2 3 59 3 5 2" xfId="16942" xr:uid="{00000000-0005-0000-0000-00001C340000}"/>
    <cellStyle name="Standard 2 3 59 3 5 2 2" xfId="27322" xr:uid="{00000000-0005-0000-0000-00001D340000}"/>
    <cellStyle name="Standard 2 3 59 3 5 2 3" xfId="37702" xr:uid="{00000000-0005-0000-0000-00001E340000}"/>
    <cellStyle name="Standard 2 3 59 3 5 3" xfId="22132" xr:uid="{00000000-0005-0000-0000-00001F340000}"/>
    <cellStyle name="Standard 2 3 59 3 5 4" xfId="32512" xr:uid="{00000000-0005-0000-0000-000020340000}"/>
    <cellStyle name="Standard 2 3 59 3 6" xfId="14347" xr:uid="{00000000-0005-0000-0000-000021340000}"/>
    <cellStyle name="Standard 2 3 59 3 6 2" xfId="24727" xr:uid="{00000000-0005-0000-0000-000022340000}"/>
    <cellStyle name="Standard 2 3 59 3 6 3" xfId="35107" xr:uid="{00000000-0005-0000-0000-000023340000}"/>
    <cellStyle name="Standard 2 3 59 3 7" xfId="19537" xr:uid="{00000000-0005-0000-0000-000024340000}"/>
    <cellStyle name="Standard 2 3 59 3 8" xfId="29917" xr:uid="{00000000-0005-0000-0000-000025340000}"/>
    <cellStyle name="Standard 2 3 59 4" xfId="8591" xr:uid="{00000000-0005-0000-0000-000026340000}"/>
    <cellStyle name="Standard 2 3 59 4 2" xfId="8592" xr:uid="{00000000-0005-0000-0000-000027340000}"/>
    <cellStyle name="Standard 2 3 59 4 2 2" xfId="12358" xr:uid="{00000000-0005-0000-0000-000028340000}"/>
    <cellStyle name="Standard 2 3 59 4 2 2 2" xfId="17548" xr:uid="{00000000-0005-0000-0000-000029340000}"/>
    <cellStyle name="Standard 2 3 59 4 2 2 2 2" xfId="27928" xr:uid="{00000000-0005-0000-0000-00002A340000}"/>
    <cellStyle name="Standard 2 3 59 4 2 2 2 3" xfId="38308" xr:uid="{00000000-0005-0000-0000-00002B340000}"/>
    <cellStyle name="Standard 2 3 59 4 2 2 3" xfId="22738" xr:uid="{00000000-0005-0000-0000-00002C340000}"/>
    <cellStyle name="Standard 2 3 59 4 2 2 4" xfId="33118" xr:uid="{00000000-0005-0000-0000-00002D340000}"/>
    <cellStyle name="Standard 2 3 59 4 2 3" xfId="14953" xr:uid="{00000000-0005-0000-0000-00002E340000}"/>
    <cellStyle name="Standard 2 3 59 4 2 3 2" xfId="25333" xr:uid="{00000000-0005-0000-0000-00002F340000}"/>
    <cellStyle name="Standard 2 3 59 4 2 3 3" xfId="35713" xr:uid="{00000000-0005-0000-0000-000030340000}"/>
    <cellStyle name="Standard 2 3 59 4 2 4" xfId="20143" xr:uid="{00000000-0005-0000-0000-000031340000}"/>
    <cellStyle name="Standard 2 3 59 4 2 5" xfId="30523" xr:uid="{00000000-0005-0000-0000-000032340000}"/>
    <cellStyle name="Standard 2 3 59 4 3" xfId="12357" xr:uid="{00000000-0005-0000-0000-000033340000}"/>
    <cellStyle name="Standard 2 3 59 4 3 2" xfId="17547" xr:uid="{00000000-0005-0000-0000-000034340000}"/>
    <cellStyle name="Standard 2 3 59 4 3 2 2" xfId="27927" xr:uid="{00000000-0005-0000-0000-000035340000}"/>
    <cellStyle name="Standard 2 3 59 4 3 2 3" xfId="38307" xr:uid="{00000000-0005-0000-0000-000036340000}"/>
    <cellStyle name="Standard 2 3 59 4 3 3" xfId="22737" xr:uid="{00000000-0005-0000-0000-000037340000}"/>
    <cellStyle name="Standard 2 3 59 4 3 4" xfId="33117" xr:uid="{00000000-0005-0000-0000-000038340000}"/>
    <cellStyle name="Standard 2 3 59 4 4" xfId="14952" xr:uid="{00000000-0005-0000-0000-000039340000}"/>
    <cellStyle name="Standard 2 3 59 4 4 2" xfId="25332" xr:uid="{00000000-0005-0000-0000-00003A340000}"/>
    <cellStyle name="Standard 2 3 59 4 4 3" xfId="35712" xr:uid="{00000000-0005-0000-0000-00003B340000}"/>
    <cellStyle name="Standard 2 3 59 4 5" xfId="20142" xr:uid="{00000000-0005-0000-0000-00003C340000}"/>
    <cellStyle name="Standard 2 3 59 4 6" xfId="30522" xr:uid="{00000000-0005-0000-0000-00003D340000}"/>
    <cellStyle name="Standard 2 3 59 5" xfId="8593" xr:uid="{00000000-0005-0000-0000-00003E340000}"/>
    <cellStyle name="Standard 2 3 59 5 2" xfId="12359" xr:uid="{00000000-0005-0000-0000-00003F340000}"/>
    <cellStyle name="Standard 2 3 59 5 2 2" xfId="17549" xr:uid="{00000000-0005-0000-0000-000040340000}"/>
    <cellStyle name="Standard 2 3 59 5 2 2 2" xfId="27929" xr:uid="{00000000-0005-0000-0000-000041340000}"/>
    <cellStyle name="Standard 2 3 59 5 2 2 3" xfId="38309" xr:uid="{00000000-0005-0000-0000-000042340000}"/>
    <cellStyle name="Standard 2 3 59 5 2 3" xfId="22739" xr:uid="{00000000-0005-0000-0000-000043340000}"/>
    <cellStyle name="Standard 2 3 59 5 2 4" xfId="33119" xr:uid="{00000000-0005-0000-0000-000044340000}"/>
    <cellStyle name="Standard 2 3 59 5 3" xfId="14954" xr:uid="{00000000-0005-0000-0000-000045340000}"/>
    <cellStyle name="Standard 2 3 59 5 3 2" xfId="25334" xr:uid="{00000000-0005-0000-0000-000046340000}"/>
    <cellStyle name="Standard 2 3 59 5 3 3" xfId="35714" xr:uid="{00000000-0005-0000-0000-000047340000}"/>
    <cellStyle name="Standard 2 3 59 5 4" xfId="20144" xr:uid="{00000000-0005-0000-0000-000048340000}"/>
    <cellStyle name="Standard 2 3 59 5 5" xfId="30524" xr:uid="{00000000-0005-0000-0000-000049340000}"/>
    <cellStyle name="Standard 2 3 59 6" xfId="8582" xr:uid="{00000000-0005-0000-0000-00004A340000}"/>
    <cellStyle name="Standard 2 3 59 6 2" xfId="12348" xr:uid="{00000000-0005-0000-0000-00004B340000}"/>
    <cellStyle name="Standard 2 3 59 6 2 2" xfId="17538" xr:uid="{00000000-0005-0000-0000-00004C340000}"/>
    <cellStyle name="Standard 2 3 59 6 2 2 2" xfId="27918" xr:uid="{00000000-0005-0000-0000-00004D340000}"/>
    <cellStyle name="Standard 2 3 59 6 2 2 3" xfId="38298" xr:uid="{00000000-0005-0000-0000-00004E340000}"/>
    <cellStyle name="Standard 2 3 59 6 2 3" xfId="22728" xr:uid="{00000000-0005-0000-0000-00004F340000}"/>
    <cellStyle name="Standard 2 3 59 6 2 4" xfId="33108" xr:uid="{00000000-0005-0000-0000-000050340000}"/>
    <cellStyle name="Standard 2 3 59 6 3" xfId="14943" xr:uid="{00000000-0005-0000-0000-000051340000}"/>
    <cellStyle name="Standard 2 3 59 6 3 2" xfId="25323" xr:uid="{00000000-0005-0000-0000-000052340000}"/>
    <cellStyle name="Standard 2 3 59 6 3 3" xfId="35703" xr:uid="{00000000-0005-0000-0000-000053340000}"/>
    <cellStyle name="Standard 2 3 59 6 4" xfId="20133" xr:uid="{00000000-0005-0000-0000-000054340000}"/>
    <cellStyle name="Standard 2 3 59 6 5" xfId="30513" xr:uid="{00000000-0005-0000-0000-000055340000}"/>
    <cellStyle name="Standard 2 3 59 7" xfId="11441" xr:uid="{00000000-0005-0000-0000-000056340000}"/>
    <cellStyle name="Standard 2 3 59 7 2" xfId="16631" xr:uid="{00000000-0005-0000-0000-000057340000}"/>
    <cellStyle name="Standard 2 3 59 7 2 2" xfId="27011" xr:uid="{00000000-0005-0000-0000-000058340000}"/>
    <cellStyle name="Standard 2 3 59 7 2 3" xfId="37391" xr:uid="{00000000-0005-0000-0000-000059340000}"/>
    <cellStyle name="Standard 2 3 59 7 3" xfId="21821" xr:uid="{00000000-0005-0000-0000-00005A340000}"/>
    <cellStyle name="Standard 2 3 59 7 4" xfId="32201" xr:uid="{00000000-0005-0000-0000-00005B340000}"/>
    <cellStyle name="Standard 2 3 59 8" xfId="14036" xr:uid="{00000000-0005-0000-0000-00005C340000}"/>
    <cellStyle name="Standard 2 3 59 8 2" xfId="24416" xr:uid="{00000000-0005-0000-0000-00005D340000}"/>
    <cellStyle name="Standard 2 3 59 8 3" xfId="34796" xr:uid="{00000000-0005-0000-0000-00005E340000}"/>
    <cellStyle name="Standard 2 3 59 9" xfId="19226" xr:uid="{00000000-0005-0000-0000-00005F340000}"/>
    <cellStyle name="Standard 2 3 6" xfId="2788" xr:uid="{00000000-0005-0000-0000-000060340000}"/>
    <cellStyle name="Standard 2 3 6 2" xfId="4402" xr:uid="{00000000-0005-0000-0000-000061340000}"/>
    <cellStyle name="Standard 2 3 6 3" xfId="6054" xr:uid="{00000000-0005-0000-0000-000062340000}"/>
    <cellStyle name="Standard 2 3 6 4" xfId="8595" xr:uid="{00000000-0005-0000-0000-000063340000}"/>
    <cellStyle name="Standard 2 3 6 5" xfId="8594" xr:uid="{00000000-0005-0000-0000-000064340000}"/>
    <cellStyle name="Standard 2 3 60" xfId="2789" xr:uid="{00000000-0005-0000-0000-000065340000}"/>
    <cellStyle name="Standard 2 3 60 2" xfId="4403" xr:uid="{00000000-0005-0000-0000-000066340000}"/>
    <cellStyle name="Standard 2 3 60 3" xfId="6055" xr:uid="{00000000-0005-0000-0000-000067340000}"/>
    <cellStyle name="Standard 2 3 60 4" xfId="8597" xr:uid="{00000000-0005-0000-0000-000068340000}"/>
    <cellStyle name="Standard 2 3 60 5" xfId="8596" xr:uid="{00000000-0005-0000-0000-000069340000}"/>
    <cellStyle name="Standard 2 3 61" xfId="2790" xr:uid="{00000000-0005-0000-0000-00006A340000}"/>
    <cellStyle name="Standard 2 3 61 2" xfId="4404" xr:uid="{00000000-0005-0000-0000-00006B340000}"/>
    <cellStyle name="Standard 2 3 61 3" xfId="6056" xr:uid="{00000000-0005-0000-0000-00006C340000}"/>
    <cellStyle name="Standard 2 3 61 4" xfId="8599" xr:uid="{00000000-0005-0000-0000-00006D340000}"/>
    <cellStyle name="Standard 2 3 61 5" xfId="8598" xr:uid="{00000000-0005-0000-0000-00006E340000}"/>
    <cellStyle name="Standard 2 3 62" xfId="2791" xr:uid="{00000000-0005-0000-0000-00006F340000}"/>
    <cellStyle name="Standard 2 3 62 2" xfId="4405" xr:uid="{00000000-0005-0000-0000-000070340000}"/>
    <cellStyle name="Standard 2 3 62 3" xfId="6057" xr:uid="{00000000-0005-0000-0000-000071340000}"/>
    <cellStyle name="Standard 2 3 63" xfId="2792" xr:uid="{00000000-0005-0000-0000-000072340000}"/>
    <cellStyle name="Standard 2 3 63 2" xfId="4406" xr:uid="{00000000-0005-0000-0000-000073340000}"/>
    <cellStyle name="Standard 2 3 63 3" xfId="6058" xr:uid="{00000000-0005-0000-0000-000074340000}"/>
    <cellStyle name="Standard 2 3 64" xfId="2793" xr:uid="{00000000-0005-0000-0000-000075340000}"/>
    <cellStyle name="Standard 2 3 64 2" xfId="4407" xr:uid="{00000000-0005-0000-0000-000076340000}"/>
    <cellStyle name="Standard 2 3 64 3" xfId="6059" xr:uid="{00000000-0005-0000-0000-000077340000}"/>
    <cellStyle name="Standard 2 3 65" xfId="2794" xr:uid="{00000000-0005-0000-0000-000078340000}"/>
    <cellStyle name="Standard 2 3 65 2" xfId="5171" xr:uid="{00000000-0005-0000-0000-000079340000}"/>
    <cellStyle name="Standard 2 3 65 3" xfId="6823" xr:uid="{00000000-0005-0000-0000-00007A340000}"/>
    <cellStyle name="Standard 2 3 65 4" xfId="8601" xr:uid="{00000000-0005-0000-0000-00007B340000}"/>
    <cellStyle name="Standard 2 3 65 5" xfId="8600" xr:uid="{00000000-0005-0000-0000-00007C340000}"/>
    <cellStyle name="Standard 2 3 66" xfId="2795" xr:uid="{00000000-0005-0000-0000-00007D340000}"/>
    <cellStyle name="Standard 2 3 66 2" xfId="5151" xr:uid="{00000000-0005-0000-0000-00007E340000}"/>
    <cellStyle name="Standard 2 3 66 3" xfId="6803" xr:uid="{00000000-0005-0000-0000-00007F340000}"/>
    <cellStyle name="Standard 2 3 66 4" xfId="8603" xr:uid="{00000000-0005-0000-0000-000080340000}"/>
    <cellStyle name="Standard 2 3 66 5" xfId="8602" xr:uid="{00000000-0005-0000-0000-000081340000}"/>
    <cellStyle name="Standard 2 3 67" xfId="2796" xr:uid="{00000000-0005-0000-0000-000082340000}"/>
    <cellStyle name="Standard 2 3 67 2" xfId="5170" xr:uid="{00000000-0005-0000-0000-000083340000}"/>
    <cellStyle name="Standard 2 3 67 3" xfId="6822" xr:uid="{00000000-0005-0000-0000-000084340000}"/>
    <cellStyle name="Standard 2 3 67 4" xfId="8605" xr:uid="{00000000-0005-0000-0000-000085340000}"/>
    <cellStyle name="Standard 2 3 67 5" xfId="8604" xr:uid="{00000000-0005-0000-0000-000086340000}"/>
    <cellStyle name="Standard 2 3 68" xfId="3570" xr:uid="{00000000-0005-0000-0000-000087340000}"/>
    <cellStyle name="Standard 2 3 69" xfId="5222" xr:uid="{00000000-0005-0000-0000-000088340000}"/>
    <cellStyle name="Standard 2 3 7" xfId="2797" xr:uid="{00000000-0005-0000-0000-000089340000}"/>
    <cellStyle name="Standard 2 3 7 2" xfId="4408" xr:uid="{00000000-0005-0000-0000-00008A340000}"/>
    <cellStyle name="Standard 2 3 7 3" xfId="6060" xr:uid="{00000000-0005-0000-0000-00008B340000}"/>
    <cellStyle name="Standard 2 3 7 4" xfId="8607" xr:uid="{00000000-0005-0000-0000-00008C340000}"/>
    <cellStyle name="Standard 2 3 7 5" xfId="8606" xr:uid="{00000000-0005-0000-0000-00008D340000}"/>
    <cellStyle name="Standard 2 3 70" xfId="8608" xr:uid="{00000000-0005-0000-0000-00008E340000}"/>
    <cellStyle name="Standard 2 3 71" xfId="11131" xr:uid="{00000000-0005-0000-0000-00008F340000}"/>
    <cellStyle name="Standard 2 3 71 2" xfId="13788" xr:uid="{00000000-0005-0000-0000-000090340000}"/>
    <cellStyle name="Standard 2 3 71 2 2" xfId="18978" xr:uid="{00000000-0005-0000-0000-000091340000}"/>
    <cellStyle name="Standard 2 3 71 2 2 2" xfId="29358" xr:uid="{00000000-0005-0000-0000-000092340000}"/>
    <cellStyle name="Standard 2 3 71 2 2 3" xfId="39738" xr:uid="{00000000-0005-0000-0000-000093340000}"/>
    <cellStyle name="Standard 2 3 71 2 3" xfId="24168" xr:uid="{00000000-0005-0000-0000-000094340000}"/>
    <cellStyle name="Standard 2 3 71 2 4" xfId="34548" xr:uid="{00000000-0005-0000-0000-000095340000}"/>
    <cellStyle name="Standard 2 3 71 3" xfId="16383" xr:uid="{00000000-0005-0000-0000-000096340000}"/>
    <cellStyle name="Standard 2 3 71 3 2" xfId="26763" xr:uid="{00000000-0005-0000-0000-000097340000}"/>
    <cellStyle name="Standard 2 3 71 3 3" xfId="37143" xr:uid="{00000000-0005-0000-0000-000098340000}"/>
    <cellStyle name="Standard 2 3 71 4" xfId="21573" xr:uid="{00000000-0005-0000-0000-000099340000}"/>
    <cellStyle name="Standard 2 3 71 5" xfId="31953" xr:uid="{00000000-0005-0000-0000-00009A340000}"/>
    <cellStyle name="Standard 2 3 72" xfId="11262" xr:uid="{00000000-0005-0000-0000-00009B340000}"/>
    <cellStyle name="Standard 2 3 72 2" xfId="13885" xr:uid="{00000000-0005-0000-0000-00009C340000}"/>
    <cellStyle name="Standard 2 3 72 2 2" xfId="19075" xr:uid="{00000000-0005-0000-0000-00009D340000}"/>
    <cellStyle name="Standard 2 3 72 2 2 2" xfId="29455" xr:uid="{00000000-0005-0000-0000-00009E340000}"/>
    <cellStyle name="Standard 2 3 72 2 2 3" xfId="39835" xr:uid="{00000000-0005-0000-0000-00009F340000}"/>
    <cellStyle name="Standard 2 3 72 2 3" xfId="24265" xr:uid="{00000000-0005-0000-0000-0000A0340000}"/>
    <cellStyle name="Standard 2 3 72 2 4" xfId="34645" xr:uid="{00000000-0005-0000-0000-0000A1340000}"/>
    <cellStyle name="Standard 2 3 72 3" xfId="16480" xr:uid="{00000000-0005-0000-0000-0000A2340000}"/>
    <cellStyle name="Standard 2 3 72 3 2" xfId="26860" xr:uid="{00000000-0005-0000-0000-0000A3340000}"/>
    <cellStyle name="Standard 2 3 72 3 3" xfId="37240" xr:uid="{00000000-0005-0000-0000-0000A4340000}"/>
    <cellStyle name="Standard 2 3 72 4" xfId="21670" xr:uid="{00000000-0005-0000-0000-0000A5340000}"/>
    <cellStyle name="Standard 2 3 72 5" xfId="32050" xr:uid="{00000000-0005-0000-0000-0000A6340000}"/>
    <cellStyle name="Standard 2 3 8" xfId="2798" xr:uid="{00000000-0005-0000-0000-0000A7340000}"/>
    <cellStyle name="Standard 2 3 8 2" xfId="4409" xr:uid="{00000000-0005-0000-0000-0000A8340000}"/>
    <cellStyle name="Standard 2 3 8 3" xfId="6061" xr:uid="{00000000-0005-0000-0000-0000A9340000}"/>
    <cellStyle name="Standard 2 3 8 4" xfId="8610" xr:uid="{00000000-0005-0000-0000-0000AA340000}"/>
    <cellStyle name="Standard 2 3 8 5" xfId="8609" xr:uid="{00000000-0005-0000-0000-0000AB340000}"/>
    <cellStyle name="Standard 2 3 9" xfId="2799" xr:uid="{00000000-0005-0000-0000-0000AC340000}"/>
    <cellStyle name="Standard 2 3 9 2" xfId="4410" xr:uid="{00000000-0005-0000-0000-0000AD340000}"/>
    <cellStyle name="Standard 2 3 9 3" xfId="6062" xr:uid="{00000000-0005-0000-0000-0000AE340000}"/>
    <cellStyle name="Standard 2 3 9 4" xfId="8612" xr:uid="{00000000-0005-0000-0000-0000AF340000}"/>
    <cellStyle name="Standard 2 3 9 5" xfId="8611" xr:uid="{00000000-0005-0000-0000-0000B0340000}"/>
    <cellStyle name="Standard 2 30" xfId="2800" xr:uid="{00000000-0005-0000-0000-0000B1340000}"/>
    <cellStyle name="Standard 2 30 2" xfId="4411" xr:uid="{00000000-0005-0000-0000-0000B2340000}"/>
    <cellStyle name="Standard 2 30 3" xfId="6063" xr:uid="{00000000-0005-0000-0000-0000B3340000}"/>
    <cellStyle name="Standard 2 30 4" xfId="8614" xr:uid="{00000000-0005-0000-0000-0000B4340000}"/>
    <cellStyle name="Standard 2 30 5" xfId="8613" xr:uid="{00000000-0005-0000-0000-0000B5340000}"/>
    <cellStyle name="Standard 2 31" xfId="2801" xr:uid="{00000000-0005-0000-0000-0000B6340000}"/>
    <cellStyle name="Standard 2 31 2" xfId="4412" xr:uid="{00000000-0005-0000-0000-0000B7340000}"/>
    <cellStyle name="Standard 2 31 3" xfId="6064" xr:uid="{00000000-0005-0000-0000-0000B8340000}"/>
    <cellStyle name="Standard 2 31 4" xfId="8616" xr:uid="{00000000-0005-0000-0000-0000B9340000}"/>
    <cellStyle name="Standard 2 31 5" xfId="8615" xr:uid="{00000000-0005-0000-0000-0000BA340000}"/>
    <cellStyle name="Standard 2 32" xfId="2802" xr:uid="{00000000-0005-0000-0000-0000BB340000}"/>
    <cellStyle name="Standard 2 32 2" xfId="4413" xr:uid="{00000000-0005-0000-0000-0000BC340000}"/>
    <cellStyle name="Standard 2 32 3" xfId="6065" xr:uid="{00000000-0005-0000-0000-0000BD340000}"/>
    <cellStyle name="Standard 2 32 4" xfId="8618" xr:uid="{00000000-0005-0000-0000-0000BE340000}"/>
    <cellStyle name="Standard 2 32 5" xfId="8617" xr:uid="{00000000-0005-0000-0000-0000BF340000}"/>
    <cellStyle name="Standard 2 33" xfId="2803" xr:uid="{00000000-0005-0000-0000-0000C0340000}"/>
    <cellStyle name="Standard 2 33 2" xfId="4414" xr:uid="{00000000-0005-0000-0000-0000C1340000}"/>
    <cellStyle name="Standard 2 33 3" xfId="6066" xr:uid="{00000000-0005-0000-0000-0000C2340000}"/>
    <cellStyle name="Standard 2 33 4" xfId="8620" xr:uid="{00000000-0005-0000-0000-0000C3340000}"/>
    <cellStyle name="Standard 2 33 5" xfId="8619" xr:uid="{00000000-0005-0000-0000-0000C4340000}"/>
    <cellStyle name="Standard 2 34" xfId="2804" xr:uid="{00000000-0005-0000-0000-0000C5340000}"/>
    <cellStyle name="Standard 2 34 2" xfId="4415" xr:uid="{00000000-0005-0000-0000-0000C6340000}"/>
    <cellStyle name="Standard 2 34 3" xfId="6067" xr:uid="{00000000-0005-0000-0000-0000C7340000}"/>
    <cellStyle name="Standard 2 34 4" xfId="8622" xr:uid="{00000000-0005-0000-0000-0000C8340000}"/>
    <cellStyle name="Standard 2 34 5" xfId="8621" xr:uid="{00000000-0005-0000-0000-0000C9340000}"/>
    <cellStyle name="Standard 2 35" xfId="2805" xr:uid="{00000000-0005-0000-0000-0000CA340000}"/>
    <cellStyle name="Standard 2 35 2" xfId="4416" xr:uid="{00000000-0005-0000-0000-0000CB340000}"/>
    <cellStyle name="Standard 2 35 3" xfId="6068" xr:uid="{00000000-0005-0000-0000-0000CC340000}"/>
    <cellStyle name="Standard 2 35 4" xfId="8624" xr:uid="{00000000-0005-0000-0000-0000CD340000}"/>
    <cellStyle name="Standard 2 35 5" xfId="8623" xr:uid="{00000000-0005-0000-0000-0000CE340000}"/>
    <cellStyle name="Standard 2 36" xfId="2806" xr:uid="{00000000-0005-0000-0000-0000CF340000}"/>
    <cellStyle name="Standard 2 36 2" xfId="4417" xr:uid="{00000000-0005-0000-0000-0000D0340000}"/>
    <cellStyle name="Standard 2 36 3" xfId="6069" xr:uid="{00000000-0005-0000-0000-0000D1340000}"/>
    <cellStyle name="Standard 2 36 4" xfId="8626" xr:uid="{00000000-0005-0000-0000-0000D2340000}"/>
    <cellStyle name="Standard 2 36 5" xfId="8625" xr:uid="{00000000-0005-0000-0000-0000D3340000}"/>
    <cellStyle name="Standard 2 37" xfId="2807" xr:uid="{00000000-0005-0000-0000-0000D4340000}"/>
    <cellStyle name="Standard 2 37 2" xfId="4418" xr:uid="{00000000-0005-0000-0000-0000D5340000}"/>
    <cellStyle name="Standard 2 37 3" xfId="6070" xr:uid="{00000000-0005-0000-0000-0000D6340000}"/>
    <cellStyle name="Standard 2 37 4" xfId="8628" xr:uid="{00000000-0005-0000-0000-0000D7340000}"/>
    <cellStyle name="Standard 2 37 5" xfId="8627" xr:uid="{00000000-0005-0000-0000-0000D8340000}"/>
    <cellStyle name="Standard 2 38" xfId="2808" xr:uid="{00000000-0005-0000-0000-0000D9340000}"/>
    <cellStyle name="Standard 2 38 2" xfId="4419" xr:uid="{00000000-0005-0000-0000-0000DA340000}"/>
    <cellStyle name="Standard 2 38 3" xfId="6071" xr:uid="{00000000-0005-0000-0000-0000DB340000}"/>
    <cellStyle name="Standard 2 38 4" xfId="8630" xr:uid="{00000000-0005-0000-0000-0000DC340000}"/>
    <cellStyle name="Standard 2 38 5" xfId="8629" xr:uid="{00000000-0005-0000-0000-0000DD340000}"/>
    <cellStyle name="Standard 2 39" xfId="2809" xr:uid="{00000000-0005-0000-0000-0000DE340000}"/>
    <cellStyle name="Standard 2 39 2" xfId="4420" xr:uid="{00000000-0005-0000-0000-0000DF340000}"/>
    <cellStyle name="Standard 2 39 3" xfId="6072" xr:uid="{00000000-0005-0000-0000-0000E0340000}"/>
    <cellStyle name="Standard 2 39 4" xfId="8632" xr:uid="{00000000-0005-0000-0000-0000E1340000}"/>
    <cellStyle name="Standard 2 39 5" xfId="8631" xr:uid="{00000000-0005-0000-0000-0000E2340000}"/>
    <cellStyle name="Standard 2 4" xfId="41" xr:uid="{00000000-0005-0000-0000-0000E3340000}"/>
    <cellStyle name="Standard 2 4 10" xfId="2810" xr:uid="{00000000-0005-0000-0000-0000E4340000}"/>
    <cellStyle name="Standard 2 4 10 2" xfId="4422" xr:uid="{00000000-0005-0000-0000-0000E5340000}"/>
    <cellStyle name="Standard 2 4 10 3" xfId="6074" xr:uid="{00000000-0005-0000-0000-0000E6340000}"/>
    <cellStyle name="Standard 2 4 10 4" xfId="8634" xr:uid="{00000000-0005-0000-0000-0000E7340000}"/>
    <cellStyle name="Standard 2 4 10 5" xfId="8633" xr:uid="{00000000-0005-0000-0000-0000E8340000}"/>
    <cellStyle name="Standard 2 4 11" xfId="2811" xr:uid="{00000000-0005-0000-0000-0000E9340000}"/>
    <cellStyle name="Standard 2 4 11 2" xfId="4423" xr:uid="{00000000-0005-0000-0000-0000EA340000}"/>
    <cellStyle name="Standard 2 4 11 3" xfId="6075" xr:uid="{00000000-0005-0000-0000-0000EB340000}"/>
    <cellStyle name="Standard 2 4 11 4" xfId="8636" xr:uid="{00000000-0005-0000-0000-0000EC340000}"/>
    <cellStyle name="Standard 2 4 11 5" xfId="8635" xr:uid="{00000000-0005-0000-0000-0000ED340000}"/>
    <cellStyle name="Standard 2 4 12" xfId="2812" xr:uid="{00000000-0005-0000-0000-0000EE340000}"/>
    <cellStyle name="Standard 2 4 12 2" xfId="4424" xr:uid="{00000000-0005-0000-0000-0000EF340000}"/>
    <cellStyle name="Standard 2 4 12 3" xfId="6076" xr:uid="{00000000-0005-0000-0000-0000F0340000}"/>
    <cellStyle name="Standard 2 4 12 4" xfId="8638" xr:uid="{00000000-0005-0000-0000-0000F1340000}"/>
    <cellStyle name="Standard 2 4 12 5" xfId="8637" xr:uid="{00000000-0005-0000-0000-0000F2340000}"/>
    <cellStyle name="Standard 2 4 13" xfId="2813" xr:uid="{00000000-0005-0000-0000-0000F3340000}"/>
    <cellStyle name="Standard 2 4 13 2" xfId="4425" xr:uid="{00000000-0005-0000-0000-0000F4340000}"/>
    <cellStyle name="Standard 2 4 13 3" xfId="6077" xr:uid="{00000000-0005-0000-0000-0000F5340000}"/>
    <cellStyle name="Standard 2 4 13 4" xfId="8640" xr:uid="{00000000-0005-0000-0000-0000F6340000}"/>
    <cellStyle name="Standard 2 4 13 5" xfId="8639" xr:uid="{00000000-0005-0000-0000-0000F7340000}"/>
    <cellStyle name="Standard 2 4 14" xfId="2814" xr:uid="{00000000-0005-0000-0000-0000F8340000}"/>
    <cellStyle name="Standard 2 4 14 2" xfId="4426" xr:uid="{00000000-0005-0000-0000-0000F9340000}"/>
    <cellStyle name="Standard 2 4 14 3" xfId="6078" xr:uid="{00000000-0005-0000-0000-0000FA340000}"/>
    <cellStyle name="Standard 2 4 14 4" xfId="8642" xr:uid="{00000000-0005-0000-0000-0000FB340000}"/>
    <cellStyle name="Standard 2 4 14 5" xfId="8641" xr:uid="{00000000-0005-0000-0000-0000FC340000}"/>
    <cellStyle name="Standard 2 4 15" xfId="2815" xr:uid="{00000000-0005-0000-0000-0000FD340000}"/>
    <cellStyle name="Standard 2 4 15 2" xfId="4427" xr:uid="{00000000-0005-0000-0000-0000FE340000}"/>
    <cellStyle name="Standard 2 4 15 3" xfId="6079" xr:uid="{00000000-0005-0000-0000-0000FF340000}"/>
    <cellStyle name="Standard 2 4 15 4" xfId="8644" xr:uid="{00000000-0005-0000-0000-000000350000}"/>
    <cellStyle name="Standard 2 4 15 5" xfId="8643" xr:uid="{00000000-0005-0000-0000-000001350000}"/>
    <cellStyle name="Standard 2 4 16" xfId="2816" xr:uid="{00000000-0005-0000-0000-000002350000}"/>
    <cellStyle name="Standard 2 4 16 2" xfId="4428" xr:uid="{00000000-0005-0000-0000-000003350000}"/>
    <cellStyle name="Standard 2 4 16 3" xfId="6080" xr:uid="{00000000-0005-0000-0000-000004350000}"/>
    <cellStyle name="Standard 2 4 16 4" xfId="8646" xr:uid="{00000000-0005-0000-0000-000005350000}"/>
    <cellStyle name="Standard 2 4 16 5" xfId="8645" xr:uid="{00000000-0005-0000-0000-000006350000}"/>
    <cellStyle name="Standard 2 4 17" xfId="2817" xr:uid="{00000000-0005-0000-0000-000007350000}"/>
    <cellStyle name="Standard 2 4 17 2" xfId="4429" xr:uid="{00000000-0005-0000-0000-000008350000}"/>
    <cellStyle name="Standard 2 4 17 3" xfId="6081" xr:uid="{00000000-0005-0000-0000-000009350000}"/>
    <cellStyle name="Standard 2 4 17 4" xfId="8648" xr:uid="{00000000-0005-0000-0000-00000A350000}"/>
    <cellStyle name="Standard 2 4 17 5" xfId="8647" xr:uid="{00000000-0005-0000-0000-00000B350000}"/>
    <cellStyle name="Standard 2 4 18" xfId="2818" xr:uid="{00000000-0005-0000-0000-00000C350000}"/>
    <cellStyle name="Standard 2 4 18 2" xfId="4430" xr:uid="{00000000-0005-0000-0000-00000D350000}"/>
    <cellStyle name="Standard 2 4 18 3" xfId="6082" xr:uid="{00000000-0005-0000-0000-00000E350000}"/>
    <cellStyle name="Standard 2 4 18 4" xfId="8650" xr:uid="{00000000-0005-0000-0000-00000F350000}"/>
    <cellStyle name="Standard 2 4 18 5" xfId="8649" xr:uid="{00000000-0005-0000-0000-000010350000}"/>
    <cellStyle name="Standard 2 4 19" xfId="2819" xr:uid="{00000000-0005-0000-0000-000011350000}"/>
    <cellStyle name="Standard 2 4 19 2" xfId="4431" xr:uid="{00000000-0005-0000-0000-000012350000}"/>
    <cellStyle name="Standard 2 4 19 3" xfId="6083" xr:uid="{00000000-0005-0000-0000-000013350000}"/>
    <cellStyle name="Standard 2 4 19 4" xfId="8652" xr:uid="{00000000-0005-0000-0000-000014350000}"/>
    <cellStyle name="Standard 2 4 19 5" xfId="8651" xr:uid="{00000000-0005-0000-0000-000015350000}"/>
    <cellStyle name="Standard 2 4 2" xfId="2820" xr:uid="{00000000-0005-0000-0000-000016350000}"/>
    <cellStyle name="Standard 2 4 2 2" xfId="4421" xr:uid="{00000000-0005-0000-0000-000017350000}"/>
    <cellStyle name="Standard 2 4 2 3" xfId="6073" xr:uid="{00000000-0005-0000-0000-000018350000}"/>
    <cellStyle name="Standard 2 4 2 4" xfId="8654" xr:uid="{00000000-0005-0000-0000-000019350000}"/>
    <cellStyle name="Standard 2 4 2 5" xfId="8653" xr:uid="{00000000-0005-0000-0000-00001A350000}"/>
    <cellStyle name="Standard 2 4 2 6" xfId="11158" xr:uid="{00000000-0005-0000-0000-00001B350000}"/>
    <cellStyle name="Standard 2 4 20" xfId="2821" xr:uid="{00000000-0005-0000-0000-00001C350000}"/>
    <cellStyle name="Standard 2 4 20 2" xfId="4432" xr:uid="{00000000-0005-0000-0000-00001D350000}"/>
    <cellStyle name="Standard 2 4 20 3" xfId="6084" xr:uid="{00000000-0005-0000-0000-00001E350000}"/>
    <cellStyle name="Standard 2 4 20 4" xfId="8656" xr:uid="{00000000-0005-0000-0000-00001F350000}"/>
    <cellStyle name="Standard 2 4 20 5" xfId="8655" xr:uid="{00000000-0005-0000-0000-000020350000}"/>
    <cellStyle name="Standard 2 4 21" xfId="2822" xr:uid="{00000000-0005-0000-0000-000021350000}"/>
    <cellStyle name="Standard 2 4 21 2" xfId="4433" xr:uid="{00000000-0005-0000-0000-000022350000}"/>
    <cellStyle name="Standard 2 4 21 3" xfId="6085" xr:uid="{00000000-0005-0000-0000-000023350000}"/>
    <cellStyle name="Standard 2 4 21 4" xfId="8658" xr:uid="{00000000-0005-0000-0000-000024350000}"/>
    <cellStyle name="Standard 2 4 21 5" xfId="8657" xr:uid="{00000000-0005-0000-0000-000025350000}"/>
    <cellStyle name="Standard 2 4 22" xfId="2823" xr:uid="{00000000-0005-0000-0000-000026350000}"/>
    <cellStyle name="Standard 2 4 22 2" xfId="4434" xr:uid="{00000000-0005-0000-0000-000027350000}"/>
    <cellStyle name="Standard 2 4 22 3" xfId="6086" xr:uid="{00000000-0005-0000-0000-000028350000}"/>
    <cellStyle name="Standard 2 4 22 4" xfId="8660" xr:uid="{00000000-0005-0000-0000-000029350000}"/>
    <cellStyle name="Standard 2 4 22 5" xfId="8659" xr:uid="{00000000-0005-0000-0000-00002A350000}"/>
    <cellStyle name="Standard 2 4 23" xfId="2824" xr:uid="{00000000-0005-0000-0000-00002B350000}"/>
    <cellStyle name="Standard 2 4 23 2" xfId="4435" xr:uid="{00000000-0005-0000-0000-00002C350000}"/>
    <cellStyle name="Standard 2 4 23 3" xfId="6087" xr:uid="{00000000-0005-0000-0000-00002D350000}"/>
    <cellStyle name="Standard 2 4 23 4" xfId="8662" xr:uid="{00000000-0005-0000-0000-00002E350000}"/>
    <cellStyle name="Standard 2 4 23 5" xfId="8661" xr:uid="{00000000-0005-0000-0000-00002F350000}"/>
    <cellStyle name="Standard 2 4 24" xfId="2825" xr:uid="{00000000-0005-0000-0000-000030350000}"/>
    <cellStyle name="Standard 2 4 24 2" xfId="4436" xr:uid="{00000000-0005-0000-0000-000031350000}"/>
    <cellStyle name="Standard 2 4 24 3" xfId="6088" xr:uid="{00000000-0005-0000-0000-000032350000}"/>
    <cellStyle name="Standard 2 4 24 4" xfId="8664" xr:uid="{00000000-0005-0000-0000-000033350000}"/>
    <cellStyle name="Standard 2 4 24 5" xfId="8663" xr:uid="{00000000-0005-0000-0000-000034350000}"/>
    <cellStyle name="Standard 2 4 25" xfId="2826" xr:uid="{00000000-0005-0000-0000-000035350000}"/>
    <cellStyle name="Standard 2 4 25 2" xfId="4437" xr:uid="{00000000-0005-0000-0000-000036350000}"/>
    <cellStyle name="Standard 2 4 25 3" xfId="6089" xr:uid="{00000000-0005-0000-0000-000037350000}"/>
    <cellStyle name="Standard 2 4 25 4" xfId="8666" xr:uid="{00000000-0005-0000-0000-000038350000}"/>
    <cellStyle name="Standard 2 4 25 5" xfId="8665" xr:uid="{00000000-0005-0000-0000-000039350000}"/>
    <cellStyle name="Standard 2 4 26" xfId="2827" xr:uid="{00000000-0005-0000-0000-00003A350000}"/>
    <cellStyle name="Standard 2 4 26 2" xfId="4438" xr:uid="{00000000-0005-0000-0000-00003B350000}"/>
    <cellStyle name="Standard 2 4 26 3" xfId="6090" xr:uid="{00000000-0005-0000-0000-00003C350000}"/>
    <cellStyle name="Standard 2 4 26 4" xfId="8668" xr:uid="{00000000-0005-0000-0000-00003D350000}"/>
    <cellStyle name="Standard 2 4 26 5" xfId="8667" xr:uid="{00000000-0005-0000-0000-00003E350000}"/>
    <cellStyle name="Standard 2 4 27" xfId="2828" xr:uid="{00000000-0005-0000-0000-00003F350000}"/>
    <cellStyle name="Standard 2 4 27 2" xfId="4439" xr:uid="{00000000-0005-0000-0000-000040350000}"/>
    <cellStyle name="Standard 2 4 27 3" xfId="6091" xr:uid="{00000000-0005-0000-0000-000041350000}"/>
    <cellStyle name="Standard 2 4 27 4" xfId="8670" xr:uid="{00000000-0005-0000-0000-000042350000}"/>
    <cellStyle name="Standard 2 4 27 5" xfId="8669" xr:uid="{00000000-0005-0000-0000-000043350000}"/>
    <cellStyle name="Standard 2 4 28" xfId="2829" xr:uid="{00000000-0005-0000-0000-000044350000}"/>
    <cellStyle name="Standard 2 4 28 2" xfId="4440" xr:uid="{00000000-0005-0000-0000-000045350000}"/>
    <cellStyle name="Standard 2 4 28 3" xfId="6092" xr:uid="{00000000-0005-0000-0000-000046350000}"/>
    <cellStyle name="Standard 2 4 28 4" xfId="8672" xr:uid="{00000000-0005-0000-0000-000047350000}"/>
    <cellStyle name="Standard 2 4 28 5" xfId="8671" xr:uid="{00000000-0005-0000-0000-000048350000}"/>
    <cellStyle name="Standard 2 4 29" xfId="2830" xr:uid="{00000000-0005-0000-0000-000049350000}"/>
    <cellStyle name="Standard 2 4 29 2" xfId="4441" xr:uid="{00000000-0005-0000-0000-00004A350000}"/>
    <cellStyle name="Standard 2 4 29 3" xfId="6093" xr:uid="{00000000-0005-0000-0000-00004B350000}"/>
    <cellStyle name="Standard 2 4 29 4" xfId="8674" xr:uid="{00000000-0005-0000-0000-00004C350000}"/>
    <cellStyle name="Standard 2 4 29 5" xfId="8673" xr:uid="{00000000-0005-0000-0000-00004D350000}"/>
    <cellStyle name="Standard 2 4 3" xfId="2831" xr:uid="{00000000-0005-0000-0000-00004E350000}"/>
    <cellStyle name="Standard 2 4 3 2" xfId="4442" xr:uid="{00000000-0005-0000-0000-00004F350000}"/>
    <cellStyle name="Standard 2 4 3 3" xfId="6094" xr:uid="{00000000-0005-0000-0000-000050350000}"/>
    <cellStyle name="Standard 2 4 3 4" xfId="8676" xr:uid="{00000000-0005-0000-0000-000051350000}"/>
    <cellStyle name="Standard 2 4 3 5" xfId="8675" xr:uid="{00000000-0005-0000-0000-000052350000}"/>
    <cellStyle name="Standard 2 4 30" xfId="2832" xr:uid="{00000000-0005-0000-0000-000053350000}"/>
    <cellStyle name="Standard 2 4 30 2" xfId="4443" xr:uid="{00000000-0005-0000-0000-000054350000}"/>
    <cellStyle name="Standard 2 4 30 3" xfId="6095" xr:uid="{00000000-0005-0000-0000-000055350000}"/>
    <cellStyle name="Standard 2 4 30 4" xfId="8678" xr:uid="{00000000-0005-0000-0000-000056350000}"/>
    <cellStyle name="Standard 2 4 30 5" xfId="8677" xr:uid="{00000000-0005-0000-0000-000057350000}"/>
    <cellStyle name="Standard 2 4 31" xfId="2833" xr:uid="{00000000-0005-0000-0000-000058350000}"/>
    <cellStyle name="Standard 2 4 31 2" xfId="4444" xr:uid="{00000000-0005-0000-0000-000059350000}"/>
    <cellStyle name="Standard 2 4 31 3" xfId="6096" xr:uid="{00000000-0005-0000-0000-00005A350000}"/>
    <cellStyle name="Standard 2 4 31 4" xfId="8680" xr:uid="{00000000-0005-0000-0000-00005B350000}"/>
    <cellStyle name="Standard 2 4 31 5" xfId="8679" xr:uid="{00000000-0005-0000-0000-00005C350000}"/>
    <cellStyle name="Standard 2 4 32" xfId="2834" xr:uid="{00000000-0005-0000-0000-00005D350000}"/>
    <cellStyle name="Standard 2 4 32 2" xfId="4445" xr:uid="{00000000-0005-0000-0000-00005E350000}"/>
    <cellStyle name="Standard 2 4 32 3" xfId="6097" xr:uid="{00000000-0005-0000-0000-00005F350000}"/>
    <cellStyle name="Standard 2 4 32 4" xfId="8682" xr:uid="{00000000-0005-0000-0000-000060350000}"/>
    <cellStyle name="Standard 2 4 32 5" xfId="8681" xr:uid="{00000000-0005-0000-0000-000061350000}"/>
    <cellStyle name="Standard 2 4 33" xfId="2835" xr:uid="{00000000-0005-0000-0000-000062350000}"/>
    <cellStyle name="Standard 2 4 33 2" xfId="4446" xr:uid="{00000000-0005-0000-0000-000063350000}"/>
    <cellStyle name="Standard 2 4 33 3" xfId="6098" xr:uid="{00000000-0005-0000-0000-000064350000}"/>
    <cellStyle name="Standard 2 4 33 4" xfId="8684" xr:uid="{00000000-0005-0000-0000-000065350000}"/>
    <cellStyle name="Standard 2 4 33 5" xfId="8683" xr:uid="{00000000-0005-0000-0000-000066350000}"/>
    <cellStyle name="Standard 2 4 34" xfId="2836" xr:uid="{00000000-0005-0000-0000-000067350000}"/>
    <cellStyle name="Standard 2 4 34 2" xfId="4447" xr:uid="{00000000-0005-0000-0000-000068350000}"/>
    <cellStyle name="Standard 2 4 34 3" xfId="6099" xr:uid="{00000000-0005-0000-0000-000069350000}"/>
    <cellStyle name="Standard 2 4 34 4" xfId="8686" xr:uid="{00000000-0005-0000-0000-00006A350000}"/>
    <cellStyle name="Standard 2 4 34 5" xfId="8685" xr:uid="{00000000-0005-0000-0000-00006B350000}"/>
    <cellStyle name="Standard 2 4 35" xfId="2837" xr:uid="{00000000-0005-0000-0000-00006C350000}"/>
    <cellStyle name="Standard 2 4 35 2" xfId="4448" xr:uid="{00000000-0005-0000-0000-00006D350000}"/>
    <cellStyle name="Standard 2 4 35 3" xfId="6100" xr:uid="{00000000-0005-0000-0000-00006E350000}"/>
    <cellStyle name="Standard 2 4 35 4" xfId="8688" xr:uid="{00000000-0005-0000-0000-00006F350000}"/>
    <cellStyle name="Standard 2 4 35 5" xfId="8687" xr:uid="{00000000-0005-0000-0000-000070350000}"/>
    <cellStyle name="Standard 2 4 36" xfId="2838" xr:uid="{00000000-0005-0000-0000-000071350000}"/>
    <cellStyle name="Standard 2 4 36 2" xfId="4449" xr:uid="{00000000-0005-0000-0000-000072350000}"/>
    <cellStyle name="Standard 2 4 36 3" xfId="6101" xr:uid="{00000000-0005-0000-0000-000073350000}"/>
    <cellStyle name="Standard 2 4 36 4" xfId="8690" xr:uid="{00000000-0005-0000-0000-000074350000}"/>
    <cellStyle name="Standard 2 4 36 5" xfId="8689" xr:uid="{00000000-0005-0000-0000-000075350000}"/>
    <cellStyle name="Standard 2 4 37" xfId="2839" xr:uid="{00000000-0005-0000-0000-000076350000}"/>
    <cellStyle name="Standard 2 4 37 2" xfId="4450" xr:uid="{00000000-0005-0000-0000-000077350000}"/>
    <cellStyle name="Standard 2 4 37 3" xfId="6102" xr:uid="{00000000-0005-0000-0000-000078350000}"/>
    <cellStyle name="Standard 2 4 37 4" xfId="8692" xr:uid="{00000000-0005-0000-0000-000079350000}"/>
    <cellStyle name="Standard 2 4 37 5" xfId="8691" xr:uid="{00000000-0005-0000-0000-00007A350000}"/>
    <cellStyle name="Standard 2 4 38" xfId="2840" xr:uid="{00000000-0005-0000-0000-00007B350000}"/>
    <cellStyle name="Standard 2 4 38 2" xfId="4451" xr:uid="{00000000-0005-0000-0000-00007C350000}"/>
    <cellStyle name="Standard 2 4 38 3" xfId="6103" xr:uid="{00000000-0005-0000-0000-00007D350000}"/>
    <cellStyle name="Standard 2 4 38 4" xfId="8694" xr:uid="{00000000-0005-0000-0000-00007E350000}"/>
    <cellStyle name="Standard 2 4 38 5" xfId="8693" xr:uid="{00000000-0005-0000-0000-00007F350000}"/>
    <cellStyle name="Standard 2 4 39" xfId="2841" xr:uid="{00000000-0005-0000-0000-000080350000}"/>
    <cellStyle name="Standard 2 4 39 2" xfId="4452" xr:uid="{00000000-0005-0000-0000-000081350000}"/>
    <cellStyle name="Standard 2 4 39 3" xfId="6104" xr:uid="{00000000-0005-0000-0000-000082350000}"/>
    <cellStyle name="Standard 2 4 39 4" xfId="8696" xr:uid="{00000000-0005-0000-0000-000083350000}"/>
    <cellStyle name="Standard 2 4 39 5" xfId="8695" xr:uid="{00000000-0005-0000-0000-000084350000}"/>
    <cellStyle name="Standard 2 4 4" xfId="2842" xr:uid="{00000000-0005-0000-0000-000085350000}"/>
    <cellStyle name="Standard 2 4 4 2" xfId="4453" xr:uid="{00000000-0005-0000-0000-000086350000}"/>
    <cellStyle name="Standard 2 4 4 3" xfId="6105" xr:uid="{00000000-0005-0000-0000-000087350000}"/>
    <cellStyle name="Standard 2 4 4 4" xfId="8698" xr:uid="{00000000-0005-0000-0000-000088350000}"/>
    <cellStyle name="Standard 2 4 4 5" xfId="8697" xr:uid="{00000000-0005-0000-0000-000089350000}"/>
    <cellStyle name="Standard 2 4 40" xfId="2843" xr:uid="{00000000-0005-0000-0000-00008A350000}"/>
    <cellStyle name="Standard 2 4 40 2" xfId="4454" xr:uid="{00000000-0005-0000-0000-00008B350000}"/>
    <cellStyle name="Standard 2 4 40 3" xfId="6106" xr:uid="{00000000-0005-0000-0000-00008C350000}"/>
    <cellStyle name="Standard 2 4 40 4" xfId="8700" xr:uid="{00000000-0005-0000-0000-00008D350000}"/>
    <cellStyle name="Standard 2 4 40 5" xfId="8699" xr:uid="{00000000-0005-0000-0000-00008E350000}"/>
    <cellStyle name="Standard 2 4 41" xfId="2844" xr:uid="{00000000-0005-0000-0000-00008F350000}"/>
    <cellStyle name="Standard 2 4 41 2" xfId="4455" xr:uid="{00000000-0005-0000-0000-000090350000}"/>
    <cellStyle name="Standard 2 4 41 3" xfId="6107" xr:uid="{00000000-0005-0000-0000-000091350000}"/>
    <cellStyle name="Standard 2 4 41 4" xfId="8702" xr:uid="{00000000-0005-0000-0000-000092350000}"/>
    <cellStyle name="Standard 2 4 41 5" xfId="8701" xr:uid="{00000000-0005-0000-0000-000093350000}"/>
    <cellStyle name="Standard 2 4 42" xfId="2845" xr:uid="{00000000-0005-0000-0000-000094350000}"/>
    <cellStyle name="Standard 2 4 42 2" xfId="4456" xr:uid="{00000000-0005-0000-0000-000095350000}"/>
    <cellStyle name="Standard 2 4 42 3" xfId="6108" xr:uid="{00000000-0005-0000-0000-000096350000}"/>
    <cellStyle name="Standard 2 4 42 4" xfId="8704" xr:uid="{00000000-0005-0000-0000-000097350000}"/>
    <cellStyle name="Standard 2 4 42 5" xfId="8703" xr:uid="{00000000-0005-0000-0000-000098350000}"/>
    <cellStyle name="Standard 2 4 43" xfId="2846" xr:uid="{00000000-0005-0000-0000-000099350000}"/>
    <cellStyle name="Standard 2 4 43 2" xfId="4457" xr:uid="{00000000-0005-0000-0000-00009A350000}"/>
    <cellStyle name="Standard 2 4 43 3" xfId="6109" xr:uid="{00000000-0005-0000-0000-00009B350000}"/>
    <cellStyle name="Standard 2 4 43 4" xfId="8706" xr:uid="{00000000-0005-0000-0000-00009C350000}"/>
    <cellStyle name="Standard 2 4 43 5" xfId="8705" xr:uid="{00000000-0005-0000-0000-00009D350000}"/>
    <cellStyle name="Standard 2 4 44" xfId="2847" xr:uid="{00000000-0005-0000-0000-00009E350000}"/>
    <cellStyle name="Standard 2 4 44 2" xfId="4458" xr:uid="{00000000-0005-0000-0000-00009F350000}"/>
    <cellStyle name="Standard 2 4 44 3" xfId="6110" xr:uid="{00000000-0005-0000-0000-0000A0350000}"/>
    <cellStyle name="Standard 2 4 44 4" xfId="8708" xr:uid="{00000000-0005-0000-0000-0000A1350000}"/>
    <cellStyle name="Standard 2 4 44 5" xfId="8707" xr:uid="{00000000-0005-0000-0000-0000A2350000}"/>
    <cellStyle name="Standard 2 4 45" xfId="2848" xr:uid="{00000000-0005-0000-0000-0000A3350000}"/>
    <cellStyle name="Standard 2 4 45 2" xfId="4459" xr:uid="{00000000-0005-0000-0000-0000A4350000}"/>
    <cellStyle name="Standard 2 4 45 3" xfId="6111" xr:uid="{00000000-0005-0000-0000-0000A5350000}"/>
    <cellStyle name="Standard 2 4 45 4" xfId="8710" xr:uid="{00000000-0005-0000-0000-0000A6350000}"/>
    <cellStyle name="Standard 2 4 45 5" xfId="8709" xr:uid="{00000000-0005-0000-0000-0000A7350000}"/>
    <cellStyle name="Standard 2 4 46" xfId="2849" xr:uid="{00000000-0005-0000-0000-0000A8350000}"/>
    <cellStyle name="Standard 2 4 46 2" xfId="4460" xr:uid="{00000000-0005-0000-0000-0000A9350000}"/>
    <cellStyle name="Standard 2 4 46 3" xfId="6112" xr:uid="{00000000-0005-0000-0000-0000AA350000}"/>
    <cellStyle name="Standard 2 4 46 4" xfId="8712" xr:uid="{00000000-0005-0000-0000-0000AB350000}"/>
    <cellStyle name="Standard 2 4 46 5" xfId="8711" xr:uid="{00000000-0005-0000-0000-0000AC350000}"/>
    <cellStyle name="Standard 2 4 47" xfId="2850" xr:uid="{00000000-0005-0000-0000-0000AD350000}"/>
    <cellStyle name="Standard 2 4 47 2" xfId="4461" xr:uid="{00000000-0005-0000-0000-0000AE350000}"/>
    <cellStyle name="Standard 2 4 47 3" xfId="6113" xr:uid="{00000000-0005-0000-0000-0000AF350000}"/>
    <cellStyle name="Standard 2 4 47 4" xfId="8714" xr:uid="{00000000-0005-0000-0000-0000B0350000}"/>
    <cellStyle name="Standard 2 4 47 5" xfId="8713" xr:uid="{00000000-0005-0000-0000-0000B1350000}"/>
    <cellStyle name="Standard 2 4 48" xfId="2851" xr:uid="{00000000-0005-0000-0000-0000B2350000}"/>
    <cellStyle name="Standard 2 4 48 2" xfId="4462" xr:uid="{00000000-0005-0000-0000-0000B3350000}"/>
    <cellStyle name="Standard 2 4 48 3" xfId="6114" xr:uid="{00000000-0005-0000-0000-0000B4350000}"/>
    <cellStyle name="Standard 2 4 48 4" xfId="8716" xr:uid="{00000000-0005-0000-0000-0000B5350000}"/>
    <cellStyle name="Standard 2 4 48 5" xfId="8715" xr:uid="{00000000-0005-0000-0000-0000B6350000}"/>
    <cellStyle name="Standard 2 4 49" xfId="2852" xr:uid="{00000000-0005-0000-0000-0000B7350000}"/>
    <cellStyle name="Standard 2 4 49 2" xfId="4463" xr:uid="{00000000-0005-0000-0000-0000B8350000}"/>
    <cellStyle name="Standard 2 4 49 3" xfId="6115" xr:uid="{00000000-0005-0000-0000-0000B9350000}"/>
    <cellStyle name="Standard 2 4 49 4" xfId="8718" xr:uid="{00000000-0005-0000-0000-0000BA350000}"/>
    <cellStyle name="Standard 2 4 49 5" xfId="8717" xr:uid="{00000000-0005-0000-0000-0000BB350000}"/>
    <cellStyle name="Standard 2 4 5" xfId="2853" xr:uid="{00000000-0005-0000-0000-0000BC350000}"/>
    <cellStyle name="Standard 2 4 5 2" xfId="4464" xr:uid="{00000000-0005-0000-0000-0000BD350000}"/>
    <cellStyle name="Standard 2 4 5 3" xfId="6116" xr:uid="{00000000-0005-0000-0000-0000BE350000}"/>
    <cellStyle name="Standard 2 4 5 4" xfId="8720" xr:uid="{00000000-0005-0000-0000-0000BF350000}"/>
    <cellStyle name="Standard 2 4 5 5" xfId="8719" xr:uid="{00000000-0005-0000-0000-0000C0350000}"/>
    <cellStyle name="Standard 2 4 50" xfId="2854" xr:uid="{00000000-0005-0000-0000-0000C1350000}"/>
    <cellStyle name="Standard 2 4 50 2" xfId="4465" xr:uid="{00000000-0005-0000-0000-0000C2350000}"/>
    <cellStyle name="Standard 2 4 50 3" xfId="6117" xr:uid="{00000000-0005-0000-0000-0000C3350000}"/>
    <cellStyle name="Standard 2 4 50 4" xfId="8722" xr:uid="{00000000-0005-0000-0000-0000C4350000}"/>
    <cellStyle name="Standard 2 4 50 5" xfId="8721" xr:uid="{00000000-0005-0000-0000-0000C5350000}"/>
    <cellStyle name="Standard 2 4 51" xfId="2855" xr:uid="{00000000-0005-0000-0000-0000C6350000}"/>
    <cellStyle name="Standard 2 4 51 2" xfId="4466" xr:uid="{00000000-0005-0000-0000-0000C7350000}"/>
    <cellStyle name="Standard 2 4 51 3" xfId="6118" xr:uid="{00000000-0005-0000-0000-0000C8350000}"/>
    <cellStyle name="Standard 2 4 51 4" xfId="8724" xr:uid="{00000000-0005-0000-0000-0000C9350000}"/>
    <cellStyle name="Standard 2 4 51 5" xfId="8723" xr:uid="{00000000-0005-0000-0000-0000CA350000}"/>
    <cellStyle name="Standard 2 4 52" xfId="2856" xr:uid="{00000000-0005-0000-0000-0000CB350000}"/>
    <cellStyle name="Standard 2 4 52 2" xfId="4467" xr:uid="{00000000-0005-0000-0000-0000CC350000}"/>
    <cellStyle name="Standard 2 4 52 3" xfId="6119" xr:uid="{00000000-0005-0000-0000-0000CD350000}"/>
    <cellStyle name="Standard 2 4 52 4" xfId="8726" xr:uid="{00000000-0005-0000-0000-0000CE350000}"/>
    <cellStyle name="Standard 2 4 52 5" xfId="8725" xr:uid="{00000000-0005-0000-0000-0000CF350000}"/>
    <cellStyle name="Standard 2 4 53" xfId="2857" xr:uid="{00000000-0005-0000-0000-0000D0350000}"/>
    <cellStyle name="Standard 2 4 53 2" xfId="4468" xr:uid="{00000000-0005-0000-0000-0000D1350000}"/>
    <cellStyle name="Standard 2 4 53 3" xfId="6120" xr:uid="{00000000-0005-0000-0000-0000D2350000}"/>
    <cellStyle name="Standard 2 4 53 4" xfId="8728" xr:uid="{00000000-0005-0000-0000-0000D3350000}"/>
    <cellStyle name="Standard 2 4 53 5" xfId="8727" xr:uid="{00000000-0005-0000-0000-0000D4350000}"/>
    <cellStyle name="Standard 2 4 54" xfId="2858" xr:uid="{00000000-0005-0000-0000-0000D5350000}"/>
    <cellStyle name="Standard 2 4 54 2" xfId="4469" xr:uid="{00000000-0005-0000-0000-0000D6350000}"/>
    <cellStyle name="Standard 2 4 54 3" xfId="6121" xr:uid="{00000000-0005-0000-0000-0000D7350000}"/>
    <cellStyle name="Standard 2 4 54 4" xfId="8730" xr:uid="{00000000-0005-0000-0000-0000D8350000}"/>
    <cellStyle name="Standard 2 4 54 5" xfId="8729" xr:uid="{00000000-0005-0000-0000-0000D9350000}"/>
    <cellStyle name="Standard 2 4 55" xfId="2859" xr:uid="{00000000-0005-0000-0000-0000DA350000}"/>
    <cellStyle name="Standard 2 4 55 2" xfId="4470" xr:uid="{00000000-0005-0000-0000-0000DB350000}"/>
    <cellStyle name="Standard 2 4 55 3" xfId="6122" xr:uid="{00000000-0005-0000-0000-0000DC350000}"/>
    <cellStyle name="Standard 2 4 55 4" xfId="8732" xr:uid="{00000000-0005-0000-0000-0000DD350000}"/>
    <cellStyle name="Standard 2 4 55 5" xfId="8731" xr:uid="{00000000-0005-0000-0000-0000DE350000}"/>
    <cellStyle name="Standard 2 4 56" xfId="2860" xr:uid="{00000000-0005-0000-0000-0000DF350000}"/>
    <cellStyle name="Standard 2 4 56 10" xfId="29607" xr:uid="{00000000-0005-0000-0000-0000E0350000}"/>
    <cellStyle name="Standard 2 4 56 2" xfId="4471" xr:uid="{00000000-0005-0000-0000-0000E1350000}"/>
    <cellStyle name="Standard 2 4 56 2 2" xfId="8735" xr:uid="{00000000-0005-0000-0000-0000E2350000}"/>
    <cellStyle name="Standard 2 4 56 2 2 2" xfId="8736" xr:uid="{00000000-0005-0000-0000-0000E3350000}"/>
    <cellStyle name="Standard 2 4 56 2 2 2 2" xfId="12363" xr:uid="{00000000-0005-0000-0000-0000E4350000}"/>
    <cellStyle name="Standard 2 4 56 2 2 2 2 2" xfId="17553" xr:uid="{00000000-0005-0000-0000-0000E5350000}"/>
    <cellStyle name="Standard 2 4 56 2 2 2 2 2 2" xfId="27933" xr:uid="{00000000-0005-0000-0000-0000E6350000}"/>
    <cellStyle name="Standard 2 4 56 2 2 2 2 2 3" xfId="38313" xr:uid="{00000000-0005-0000-0000-0000E7350000}"/>
    <cellStyle name="Standard 2 4 56 2 2 2 2 3" xfId="22743" xr:uid="{00000000-0005-0000-0000-0000E8350000}"/>
    <cellStyle name="Standard 2 4 56 2 2 2 2 4" xfId="33123" xr:uid="{00000000-0005-0000-0000-0000E9350000}"/>
    <cellStyle name="Standard 2 4 56 2 2 2 3" xfId="14958" xr:uid="{00000000-0005-0000-0000-0000EA350000}"/>
    <cellStyle name="Standard 2 4 56 2 2 2 3 2" xfId="25338" xr:uid="{00000000-0005-0000-0000-0000EB350000}"/>
    <cellStyle name="Standard 2 4 56 2 2 2 3 3" xfId="35718" xr:uid="{00000000-0005-0000-0000-0000EC350000}"/>
    <cellStyle name="Standard 2 4 56 2 2 2 4" xfId="20148" xr:uid="{00000000-0005-0000-0000-0000ED350000}"/>
    <cellStyle name="Standard 2 4 56 2 2 2 5" xfId="30528" xr:uid="{00000000-0005-0000-0000-0000EE350000}"/>
    <cellStyle name="Standard 2 4 56 2 2 3" xfId="12362" xr:uid="{00000000-0005-0000-0000-0000EF350000}"/>
    <cellStyle name="Standard 2 4 56 2 2 3 2" xfId="17552" xr:uid="{00000000-0005-0000-0000-0000F0350000}"/>
    <cellStyle name="Standard 2 4 56 2 2 3 2 2" xfId="27932" xr:uid="{00000000-0005-0000-0000-0000F1350000}"/>
    <cellStyle name="Standard 2 4 56 2 2 3 2 3" xfId="38312" xr:uid="{00000000-0005-0000-0000-0000F2350000}"/>
    <cellStyle name="Standard 2 4 56 2 2 3 3" xfId="22742" xr:uid="{00000000-0005-0000-0000-0000F3350000}"/>
    <cellStyle name="Standard 2 4 56 2 2 3 4" xfId="33122" xr:uid="{00000000-0005-0000-0000-0000F4350000}"/>
    <cellStyle name="Standard 2 4 56 2 2 4" xfId="14957" xr:uid="{00000000-0005-0000-0000-0000F5350000}"/>
    <cellStyle name="Standard 2 4 56 2 2 4 2" xfId="25337" xr:uid="{00000000-0005-0000-0000-0000F6350000}"/>
    <cellStyle name="Standard 2 4 56 2 2 4 3" xfId="35717" xr:uid="{00000000-0005-0000-0000-0000F7350000}"/>
    <cellStyle name="Standard 2 4 56 2 2 5" xfId="20147" xr:uid="{00000000-0005-0000-0000-0000F8350000}"/>
    <cellStyle name="Standard 2 4 56 2 2 6" xfId="30527" xr:uid="{00000000-0005-0000-0000-0000F9350000}"/>
    <cellStyle name="Standard 2 4 56 2 3" xfId="8737" xr:uid="{00000000-0005-0000-0000-0000FA350000}"/>
    <cellStyle name="Standard 2 4 56 2 3 2" xfId="12364" xr:uid="{00000000-0005-0000-0000-0000FB350000}"/>
    <cellStyle name="Standard 2 4 56 2 3 2 2" xfId="17554" xr:uid="{00000000-0005-0000-0000-0000FC350000}"/>
    <cellStyle name="Standard 2 4 56 2 3 2 2 2" xfId="27934" xr:uid="{00000000-0005-0000-0000-0000FD350000}"/>
    <cellStyle name="Standard 2 4 56 2 3 2 2 3" xfId="38314" xr:uid="{00000000-0005-0000-0000-0000FE350000}"/>
    <cellStyle name="Standard 2 4 56 2 3 2 3" xfId="22744" xr:uid="{00000000-0005-0000-0000-0000FF350000}"/>
    <cellStyle name="Standard 2 4 56 2 3 2 4" xfId="33124" xr:uid="{00000000-0005-0000-0000-000000360000}"/>
    <cellStyle name="Standard 2 4 56 2 3 3" xfId="14959" xr:uid="{00000000-0005-0000-0000-000001360000}"/>
    <cellStyle name="Standard 2 4 56 2 3 3 2" xfId="25339" xr:uid="{00000000-0005-0000-0000-000002360000}"/>
    <cellStyle name="Standard 2 4 56 2 3 3 3" xfId="35719" xr:uid="{00000000-0005-0000-0000-000003360000}"/>
    <cellStyle name="Standard 2 4 56 2 3 4" xfId="20149" xr:uid="{00000000-0005-0000-0000-000004360000}"/>
    <cellStyle name="Standard 2 4 56 2 3 5" xfId="30529" xr:uid="{00000000-0005-0000-0000-000005360000}"/>
    <cellStyle name="Standard 2 4 56 2 4" xfId="8734" xr:uid="{00000000-0005-0000-0000-000006360000}"/>
    <cellStyle name="Standard 2 4 56 2 4 2" xfId="12361" xr:uid="{00000000-0005-0000-0000-000007360000}"/>
    <cellStyle name="Standard 2 4 56 2 4 2 2" xfId="17551" xr:uid="{00000000-0005-0000-0000-000008360000}"/>
    <cellStyle name="Standard 2 4 56 2 4 2 2 2" xfId="27931" xr:uid="{00000000-0005-0000-0000-000009360000}"/>
    <cellStyle name="Standard 2 4 56 2 4 2 2 3" xfId="38311" xr:uid="{00000000-0005-0000-0000-00000A360000}"/>
    <cellStyle name="Standard 2 4 56 2 4 2 3" xfId="22741" xr:uid="{00000000-0005-0000-0000-00000B360000}"/>
    <cellStyle name="Standard 2 4 56 2 4 2 4" xfId="33121" xr:uid="{00000000-0005-0000-0000-00000C360000}"/>
    <cellStyle name="Standard 2 4 56 2 4 3" xfId="14956" xr:uid="{00000000-0005-0000-0000-00000D360000}"/>
    <cellStyle name="Standard 2 4 56 2 4 3 2" xfId="25336" xr:uid="{00000000-0005-0000-0000-00000E360000}"/>
    <cellStyle name="Standard 2 4 56 2 4 3 3" xfId="35716" xr:uid="{00000000-0005-0000-0000-00000F360000}"/>
    <cellStyle name="Standard 2 4 56 2 4 4" xfId="20146" xr:uid="{00000000-0005-0000-0000-000010360000}"/>
    <cellStyle name="Standard 2 4 56 2 4 5" xfId="30526" xr:uid="{00000000-0005-0000-0000-000011360000}"/>
    <cellStyle name="Standard 2 4 56 2 5" xfId="11596" xr:uid="{00000000-0005-0000-0000-000012360000}"/>
    <cellStyle name="Standard 2 4 56 2 5 2" xfId="16786" xr:uid="{00000000-0005-0000-0000-000013360000}"/>
    <cellStyle name="Standard 2 4 56 2 5 2 2" xfId="27166" xr:uid="{00000000-0005-0000-0000-000014360000}"/>
    <cellStyle name="Standard 2 4 56 2 5 2 3" xfId="37546" xr:uid="{00000000-0005-0000-0000-000015360000}"/>
    <cellStyle name="Standard 2 4 56 2 5 3" xfId="21976" xr:uid="{00000000-0005-0000-0000-000016360000}"/>
    <cellStyle name="Standard 2 4 56 2 5 4" xfId="32356" xr:uid="{00000000-0005-0000-0000-000017360000}"/>
    <cellStyle name="Standard 2 4 56 2 6" xfId="14191" xr:uid="{00000000-0005-0000-0000-000018360000}"/>
    <cellStyle name="Standard 2 4 56 2 6 2" xfId="24571" xr:uid="{00000000-0005-0000-0000-000019360000}"/>
    <cellStyle name="Standard 2 4 56 2 6 3" xfId="34951" xr:uid="{00000000-0005-0000-0000-00001A360000}"/>
    <cellStyle name="Standard 2 4 56 2 7" xfId="19381" xr:uid="{00000000-0005-0000-0000-00001B360000}"/>
    <cellStyle name="Standard 2 4 56 2 8" xfId="29761" xr:uid="{00000000-0005-0000-0000-00001C360000}"/>
    <cellStyle name="Standard 2 4 56 3" xfId="6123" xr:uid="{00000000-0005-0000-0000-00001D360000}"/>
    <cellStyle name="Standard 2 4 56 3 2" xfId="8739" xr:uid="{00000000-0005-0000-0000-00001E360000}"/>
    <cellStyle name="Standard 2 4 56 3 2 2" xfId="8740" xr:uid="{00000000-0005-0000-0000-00001F360000}"/>
    <cellStyle name="Standard 2 4 56 3 2 2 2" xfId="12367" xr:uid="{00000000-0005-0000-0000-000020360000}"/>
    <cellStyle name="Standard 2 4 56 3 2 2 2 2" xfId="17557" xr:uid="{00000000-0005-0000-0000-000021360000}"/>
    <cellStyle name="Standard 2 4 56 3 2 2 2 2 2" xfId="27937" xr:uid="{00000000-0005-0000-0000-000022360000}"/>
    <cellStyle name="Standard 2 4 56 3 2 2 2 2 3" xfId="38317" xr:uid="{00000000-0005-0000-0000-000023360000}"/>
    <cellStyle name="Standard 2 4 56 3 2 2 2 3" xfId="22747" xr:uid="{00000000-0005-0000-0000-000024360000}"/>
    <cellStyle name="Standard 2 4 56 3 2 2 2 4" xfId="33127" xr:uid="{00000000-0005-0000-0000-000025360000}"/>
    <cellStyle name="Standard 2 4 56 3 2 2 3" xfId="14962" xr:uid="{00000000-0005-0000-0000-000026360000}"/>
    <cellStyle name="Standard 2 4 56 3 2 2 3 2" xfId="25342" xr:uid="{00000000-0005-0000-0000-000027360000}"/>
    <cellStyle name="Standard 2 4 56 3 2 2 3 3" xfId="35722" xr:uid="{00000000-0005-0000-0000-000028360000}"/>
    <cellStyle name="Standard 2 4 56 3 2 2 4" xfId="20152" xr:uid="{00000000-0005-0000-0000-000029360000}"/>
    <cellStyle name="Standard 2 4 56 3 2 2 5" xfId="30532" xr:uid="{00000000-0005-0000-0000-00002A360000}"/>
    <cellStyle name="Standard 2 4 56 3 2 3" xfId="12366" xr:uid="{00000000-0005-0000-0000-00002B360000}"/>
    <cellStyle name="Standard 2 4 56 3 2 3 2" xfId="17556" xr:uid="{00000000-0005-0000-0000-00002C360000}"/>
    <cellStyle name="Standard 2 4 56 3 2 3 2 2" xfId="27936" xr:uid="{00000000-0005-0000-0000-00002D360000}"/>
    <cellStyle name="Standard 2 4 56 3 2 3 2 3" xfId="38316" xr:uid="{00000000-0005-0000-0000-00002E360000}"/>
    <cellStyle name="Standard 2 4 56 3 2 3 3" xfId="22746" xr:uid="{00000000-0005-0000-0000-00002F360000}"/>
    <cellStyle name="Standard 2 4 56 3 2 3 4" xfId="33126" xr:uid="{00000000-0005-0000-0000-000030360000}"/>
    <cellStyle name="Standard 2 4 56 3 2 4" xfId="14961" xr:uid="{00000000-0005-0000-0000-000031360000}"/>
    <cellStyle name="Standard 2 4 56 3 2 4 2" xfId="25341" xr:uid="{00000000-0005-0000-0000-000032360000}"/>
    <cellStyle name="Standard 2 4 56 3 2 4 3" xfId="35721" xr:uid="{00000000-0005-0000-0000-000033360000}"/>
    <cellStyle name="Standard 2 4 56 3 2 5" xfId="20151" xr:uid="{00000000-0005-0000-0000-000034360000}"/>
    <cellStyle name="Standard 2 4 56 3 2 6" xfId="30531" xr:uid="{00000000-0005-0000-0000-000035360000}"/>
    <cellStyle name="Standard 2 4 56 3 3" xfId="8741" xr:uid="{00000000-0005-0000-0000-000036360000}"/>
    <cellStyle name="Standard 2 4 56 3 3 2" xfId="12368" xr:uid="{00000000-0005-0000-0000-000037360000}"/>
    <cellStyle name="Standard 2 4 56 3 3 2 2" xfId="17558" xr:uid="{00000000-0005-0000-0000-000038360000}"/>
    <cellStyle name="Standard 2 4 56 3 3 2 2 2" xfId="27938" xr:uid="{00000000-0005-0000-0000-000039360000}"/>
    <cellStyle name="Standard 2 4 56 3 3 2 2 3" xfId="38318" xr:uid="{00000000-0005-0000-0000-00003A360000}"/>
    <cellStyle name="Standard 2 4 56 3 3 2 3" xfId="22748" xr:uid="{00000000-0005-0000-0000-00003B360000}"/>
    <cellStyle name="Standard 2 4 56 3 3 2 4" xfId="33128" xr:uid="{00000000-0005-0000-0000-00003C360000}"/>
    <cellStyle name="Standard 2 4 56 3 3 3" xfId="14963" xr:uid="{00000000-0005-0000-0000-00003D360000}"/>
    <cellStyle name="Standard 2 4 56 3 3 3 2" xfId="25343" xr:uid="{00000000-0005-0000-0000-00003E360000}"/>
    <cellStyle name="Standard 2 4 56 3 3 3 3" xfId="35723" xr:uid="{00000000-0005-0000-0000-00003F360000}"/>
    <cellStyle name="Standard 2 4 56 3 3 4" xfId="20153" xr:uid="{00000000-0005-0000-0000-000040360000}"/>
    <cellStyle name="Standard 2 4 56 3 3 5" xfId="30533" xr:uid="{00000000-0005-0000-0000-000041360000}"/>
    <cellStyle name="Standard 2 4 56 3 4" xfId="8738" xr:uid="{00000000-0005-0000-0000-000042360000}"/>
    <cellStyle name="Standard 2 4 56 3 4 2" xfId="12365" xr:uid="{00000000-0005-0000-0000-000043360000}"/>
    <cellStyle name="Standard 2 4 56 3 4 2 2" xfId="17555" xr:uid="{00000000-0005-0000-0000-000044360000}"/>
    <cellStyle name="Standard 2 4 56 3 4 2 2 2" xfId="27935" xr:uid="{00000000-0005-0000-0000-000045360000}"/>
    <cellStyle name="Standard 2 4 56 3 4 2 2 3" xfId="38315" xr:uid="{00000000-0005-0000-0000-000046360000}"/>
    <cellStyle name="Standard 2 4 56 3 4 2 3" xfId="22745" xr:uid="{00000000-0005-0000-0000-000047360000}"/>
    <cellStyle name="Standard 2 4 56 3 4 2 4" xfId="33125" xr:uid="{00000000-0005-0000-0000-000048360000}"/>
    <cellStyle name="Standard 2 4 56 3 4 3" xfId="14960" xr:uid="{00000000-0005-0000-0000-000049360000}"/>
    <cellStyle name="Standard 2 4 56 3 4 3 2" xfId="25340" xr:uid="{00000000-0005-0000-0000-00004A360000}"/>
    <cellStyle name="Standard 2 4 56 3 4 3 3" xfId="35720" xr:uid="{00000000-0005-0000-0000-00004B360000}"/>
    <cellStyle name="Standard 2 4 56 3 4 4" xfId="20150" xr:uid="{00000000-0005-0000-0000-00004C360000}"/>
    <cellStyle name="Standard 2 4 56 3 4 5" xfId="30530" xr:uid="{00000000-0005-0000-0000-00004D360000}"/>
    <cellStyle name="Standard 2 4 56 3 5" xfId="11753" xr:uid="{00000000-0005-0000-0000-00004E360000}"/>
    <cellStyle name="Standard 2 4 56 3 5 2" xfId="16943" xr:uid="{00000000-0005-0000-0000-00004F360000}"/>
    <cellStyle name="Standard 2 4 56 3 5 2 2" xfId="27323" xr:uid="{00000000-0005-0000-0000-000050360000}"/>
    <cellStyle name="Standard 2 4 56 3 5 2 3" xfId="37703" xr:uid="{00000000-0005-0000-0000-000051360000}"/>
    <cellStyle name="Standard 2 4 56 3 5 3" xfId="22133" xr:uid="{00000000-0005-0000-0000-000052360000}"/>
    <cellStyle name="Standard 2 4 56 3 5 4" xfId="32513" xr:uid="{00000000-0005-0000-0000-000053360000}"/>
    <cellStyle name="Standard 2 4 56 3 6" xfId="14348" xr:uid="{00000000-0005-0000-0000-000054360000}"/>
    <cellStyle name="Standard 2 4 56 3 6 2" xfId="24728" xr:uid="{00000000-0005-0000-0000-000055360000}"/>
    <cellStyle name="Standard 2 4 56 3 6 3" xfId="35108" xr:uid="{00000000-0005-0000-0000-000056360000}"/>
    <cellStyle name="Standard 2 4 56 3 7" xfId="19538" xr:uid="{00000000-0005-0000-0000-000057360000}"/>
    <cellStyle name="Standard 2 4 56 3 8" xfId="29918" xr:uid="{00000000-0005-0000-0000-000058360000}"/>
    <cellStyle name="Standard 2 4 56 4" xfId="8742" xr:uid="{00000000-0005-0000-0000-000059360000}"/>
    <cellStyle name="Standard 2 4 56 4 2" xfId="8743" xr:uid="{00000000-0005-0000-0000-00005A360000}"/>
    <cellStyle name="Standard 2 4 56 4 2 2" xfId="12370" xr:uid="{00000000-0005-0000-0000-00005B360000}"/>
    <cellStyle name="Standard 2 4 56 4 2 2 2" xfId="17560" xr:uid="{00000000-0005-0000-0000-00005C360000}"/>
    <cellStyle name="Standard 2 4 56 4 2 2 2 2" xfId="27940" xr:uid="{00000000-0005-0000-0000-00005D360000}"/>
    <cellStyle name="Standard 2 4 56 4 2 2 2 3" xfId="38320" xr:uid="{00000000-0005-0000-0000-00005E360000}"/>
    <cellStyle name="Standard 2 4 56 4 2 2 3" xfId="22750" xr:uid="{00000000-0005-0000-0000-00005F360000}"/>
    <cellStyle name="Standard 2 4 56 4 2 2 4" xfId="33130" xr:uid="{00000000-0005-0000-0000-000060360000}"/>
    <cellStyle name="Standard 2 4 56 4 2 3" xfId="14965" xr:uid="{00000000-0005-0000-0000-000061360000}"/>
    <cellStyle name="Standard 2 4 56 4 2 3 2" xfId="25345" xr:uid="{00000000-0005-0000-0000-000062360000}"/>
    <cellStyle name="Standard 2 4 56 4 2 3 3" xfId="35725" xr:uid="{00000000-0005-0000-0000-000063360000}"/>
    <cellStyle name="Standard 2 4 56 4 2 4" xfId="20155" xr:uid="{00000000-0005-0000-0000-000064360000}"/>
    <cellStyle name="Standard 2 4 56 4 2 5" xfId="30535" xr:uid="{00000000-0005-0000-0000-000065360000}"/>
    <cellStyle name="Standard 2 4 56 4 3" xfId="12369" xr:uid="{00000000-0005-0000-0000-000066360000}"/>
    <cellStyle name="Standard 2 4 56 4 3 2" xfId="17559" xr:uid="{00000000-0005-0000-0000-000067360000}"/>
    <cellStyle name="Standard 2 4 56 4 3 2 2" xfId="27939" xr:uid="{00000000-0005-0000-0000-000068360000}"/>
    <cellStyle name="Standard 2 4 56 4 3 2 3" xfId="38319" xr:uid="{00000000-0005-0000-0000-000069360000}"/>
    <cellStyle name="Standard 2 4 56 4 3 3" xfId="22749" xr:uid="{00000000-0005-0000-0000-00006A360000}"/>
    <cellStyle name="Standard 2 4 56 4 3 4" xfId="33129" xr:uid="{00000000-0005-0000-0000-00006B360000}"/>
    <cellStyle name="Standard 2 4 56 4 4" xfId="14964" xr:uid="{00000000-0005-0000-0000-00006C360000}"/>
    <cellStyle name="Standard 2 4 56 4 4 2" xfId="25344" xr:uid="{00000000-0005-0000-0000-00006D360000}"/>
    <cellStyle name="Standard 2 4 56 4 4 3" xfId="35724" xr:uid="{00000000-0005-0000-0000-00006E360000}"/>
    <cellStyle name="Standard 2 4 56 4 5" xfId="20154" xr:uid="{00000000-0005-0000-0000-00006F360000}"/>
    <cellStyle name="Standard 2 4 56 4 6" xfId="30534" xr:uid="{00000000-0005-0000-0000-000070360000}"/>
    <cellStyle name="Standard 2 4 56 5" xfId="8744" xr:uid="{00000000-0005-0000-0000-000071360000}"/>
    <cellStyle name="Standard 2 4 56 5 2" xfId="12371" xr:uid="{00000000-0005-0000-0000-000072360000}"/>
    <cellStyle name="Standard 2 4 56 5 2 2" xfId="17561" xr:uid="{00000000-0005-0000-0000-000073360000}"/>
    <cellStyle name="Standard 2 4 56 5 2 2 2" xfId="27941" xr:uid="{00000000-0005-0000-0000-000074360000}"/>
    <cellStyle name="Standard 2 4 56 5 2 2 3" xfId="38321" xr:uid="{00000000-0005-0000-0000-000075360000}"/>
    <cellStyle name="Standard 2 4 56 5 2 3" xfId="22751" xr:uid="{00000000-0005-0000-0000-000076360000}"/>
    <cellStyle name="Standard 2 4 56 5 2 4" xfId="33131" xr:uid="{00000000-0005-0000-0000-000077360000}"/>
    <cellStyle name="Standard 2 4 56 5 3" xfId="14966" xr:uid="{00000000-0005-0000-0000-000078360000}"/>
    <cellStyle name="Standard 2 4 56 5 3 2" xfId="25346" xr:uid="{00000000-0005-0000-0000-000079360000}"/>
    <cellStyle name="Standard 2 4 56 5 3 3" xfId="35726" xr:uid="{00000000-0005-0000-0000-00007A360000}"/>
    <cellStyle name="Standard 2 4 56 5 4" xfId="20156" xr:uid="{00000000-0005-0000-0000-00007B360000}"/>
    <cellStyle name="Standard 2 4 56 5 5" xfId="30536" xr:uid="{00000000-0005-0000-0000-00007C360000}"/>
    <cellStyle name="Standard 2 4 56 6" xfId="8733" xr:uid="{00000000-0005-0000-0000-00007D360000}"/>
    <cellStyle name="Standard 2 4 56 6 2" xfId="12360" xr:uid="{00000000-0005-0000-0000-00007E360000}"/>
    <cellStyle name="Standard 2 4 56 6 2 2" xfId="17550" xr:uid="{00000000-0005-0000-0000-00007F360000}"/>
    <cellStyle name="Standard 2 4 56 6 2 2 2" xfId="27930" xr:uid="{00000000-0005-0000-0000-000080360000}"/>
    <cellStyle name="Standard 2 4 56 6 2 2 3" xfId="38310" xr:uid="{00000000-0005-0000-0000-000081360000}"/>
    <cellStyle name="Standard 2 4 56 6 2 3" xfId="22740" xr:uid="{00000000-0005-0000-0000-000082360000}"/>
    <cellStyle name="Standard 2 4 56 6 2 4" xfId="33120" xr:uid="{00000000-0005-0000-0000-000083360000}"/>
    <cellStyle name="Standard 2 4 56 6 3" xfId="14955" xr:uid="{00000000-0005-0000-0000-000084360000}"/>
    <cellStyle name="Standard 2 4 56 6 3 2" xfId="25335" xr:uid="{00000000-0005-0000-0000-000085360000}"/>
    <cellStyle name="Standard 2 4 56 6 3 3" xfId="35715" xr:uid="{00000000-0005-0000-0000-000086360000}"/>
    <cellStyle name="Standard 2 4 56 6 4" xfId="20145" xr:uid="{00000000-0005-0000-0000-000087360000}"/>
    <cellStyle name="Standard 2 4 56 6 5" xfId="30525" xr:uid="{00000000-0005-0000-0000-000088360000}"/>
    <cellStyle name="Standard 2 4 56 7" xfId="11442" xr:uid="{00000000-0005-0000-0000-000089360000}"/>
    <cellStyle name="Standard 2 4 56 7 2" xfId="16632" xr:uid="{00000000-0005-0000-0000-00008A360000}"/>
    <cellStyle name="Standard 2 4 56 7 2 2" xfId="27012" xr:uid="{00000000-0005-0000-0000-00008B360000}"/>
    <cellStyle name="Standard 2 4 56 7 2 3" xfId="37392" xr:uid="{00000000-0005-0000-0000-00008C360000}"/>
    <cellStyle name="Standard 2 4 56 7 3" xfId="21822" xr:uid="{00000000-0005-0000-0000-00008D360000}"/>
    <cellStyle name="Standard 2 4 56 7 4" xfId="32202" xr:uid="{00000000-0005-0000-0000-00008E360000}"/>
    <cellStyle name="Standard 2 4 56 8" xfId="14037" xr:uid="{00000000-0005-0000-0000-00008F360000}"/>
    <cellStyle name="Standard 2 4 56 8 2" xfId="24417" xr:uid="{00000000-0005-0000-0000-000090360000}"/>
    <cellStyle name="Standard 2 4 56 8 3" xfId="34797" xr:uid="{00000000-0005-0000-0000-000091360000}"/>
    <cellStyle name="Standard 2 4 56 9" xfId="19227" xr:uid="{00000000-0005-0000-0000-000092360000}"/>
    <cellStyle name="Standard 2 4 57" xfId="2861" xr:uid="{00000000-0005-0000-0000-000093360000}"/>
    <cellStyle name="Standard 2 4 57 10" xfId="29608" xr:uid="{00000000-0005-0000-0000-000094360000}"/>
    <cellStyle name="Standard 2 4 57 2" xfId="4472" xr:uid="{00000000-0005-0000-0000-000095360000}"/>
    <cellStyle name="Standard 2 4 57 2 2" xfId="8747" xr:uid="{00000000-0005-0000-0000-000096360000}"/>
    <cellStyle name="Standard 2 4 57 2 2 2" xfId="8748" xr:uid="{00000000-0005-0000-0000-000097360000}"/>
    <cellStyle name="Standard 2 4 57 2 2 2 2" xfId="12375" xr:uid="{00000000-0005-0000-0000-000098360000}"/>
    <cellStyle name="Standard 2 4 57 2 2 2 2 2" xfId="17565" xr:uid="{00000000-0005-0000-0000-000099360000}"/>
    <cellStyle name="Standard 2 4 57 2 2 2 2 2 2" xfId="27945" xr:uid="{00000000-0005-0000-0000-00009A360000}"/>
    <cellStyle name="Standard 2 4 57 2 2 2 2 2 3" xfId="38325" xr:uid="{00000000-0005-0000-0000-00009B360000}"/>
    <cellStyle name="Standard 2 4 57 2 2 2 2 3" xfId="22755" xr:uid="{00000000-0005-0000-0000-00009C360000}"/>
    <cellStyle name="Standard 2 4 57 2 2 2 2 4" xfId="33135" xr:uid="{00000000-0005-0000-0000-00009D360000}"/>
    <cellStyle name="Standard 2 4 57 2 2 2 3" xfId="14970" xr:uid="{00000000-0005-0000-0000-00009E360000}"/>
    <cellStyle name="Standard 2 4 57 2 2 2 3 2" xfId="25350" xr:uid="{00000000-0005-0000-0000-00009F360000}"/>
    <cellStyle name="Standard 2 4 57 2 2 2 3 3" xfId="35730" xr:uid="{00000000-0005-0000-0000-0000A0360000}"/>
    <cellStyle name="Standard 2 4 57 2 2 2 4" xfId="20160" xr:uid="{00000000-0005-0000-0000-0000A1360000}"/>
    <cellStyle name="Standard 2 4 57 2 2 2 5" xfId="30540" xr:uid="{00000000-0005-0000-0000-0000A2360000}"/>
    <cellStyle name="Standard 2 4 57 2 2 3" xfId="12374" xr:uid="{00000000-0005-0000-0000-0000A3360000}"/>
    <cellStyle name="Standard 2 4 57 2 2 3 2" xfId="17564" xr:uid="{00000000-0005-0000-0000-0000A4360000}"/>
    <cellStyle name="Standard 2 4 57 2 2 3 2 2" xfId="27944" xr:uid="{00000000-0005-0000-0000-0000A5360000}"/>
    <cellStyle name="Standard 2 4 57 2 2 3 2 3" xfId="38324" xr:uid="{00000000-0005-0000-0000-0000A6360000}"/>
    <cellStyle name="Standard 2 4 57 2 2 3 3" xfId="22754" xr:uid="{00000000-0005-0000-0000-0000A7360000}"/>
    <cellStyle name="Standard 2 4 57 2 2 3 4" xfId="33134" xr:uid="{00000000-0005-0000-0000-0000A8360000}"/>
    <cellStyle name="Standard 2 4 57 2 2 4" xfId="14969" xr:uid="{00000000-0005-0000-0000-0000A9360000}"/>
    <cellStyle name="Standard 2 4 57 2 2 4 2" xfId="25349" xr:uid="{00000000-0005-0000-0000-0000AA360000}"/>
    <cellStyle name="Standard 2 4 57 2 2 4 3" xfId="35729" xr:uid="{00000000-0005-0000-0000-0000AB360000}"/>
    <cellStyle name="Standard 2 4 57 2 2 5" xfId="20159" xr:uid="{00000000-0005-0000-0000-0000AC360000}"/>
    <cellStyle name="Standard 2 4 57 2 2 6" xfId="30539" xr:uid="{00000000-0005-0000-0000-0000AD360000}"/>
    <cellStyle name="Standard 2 4 57 2 3" xfId="8749" xr:uid="{00000000-0005-0000-0000-0000AE360000}"/>
    <cellStyle name="Standard 2 4 57 2 3 2" xfId="12376" xr:uid="{00000000-0005-0000-0000-0000AF360000}"/>
    <cellStyle name="Standard 2 4 57 2 3 2 2" xfId="17566" xr:uid="{00000000-0005-0000-0000-0000B0360000}"/>
    <cellStyle name="Standard 2 4 57 2 3 2 2 2" xfId="27946" xr:uid="{00000000-0005-0000-0000-0000B1360000}"/>
    <cellStyle name="Standard 2 4 57 2 3 2 2 3" xfId="38326" xr:uid="{00000000-0005-0000-0000-0000B2360000}"/>
    <cellStyle name="Standard 2 4 57 2 3 2 3" xfId="22756" xr:uid="{00000000-0005-0000-0000-0000B3360000}"/>
    <cellStyle name="Standard 2 4 57 2 3 2 4" xfId="33136" xr:uid="{00000000-0005-0000-0000-0000B4360000}"/>
    <cellStyle name="Standard 2 4 57 2 3 3" xfId="14971" xr:uid="{00000000-0005-0000-0000-0000B5360000}"/>
    <cellStyle name="Standard 2 4 57 2 3 3 2" xfId="25351" xr:uid="{00000000-0005-0000-0000-0000B6360000}"/>
    <cellStyle name="Standard 2 4 57 2 3 3 3" xfId="35731" xr:uid="{00000000-0005-0000-0000-0000B7360000}"/>
    <cellStyle name="Standard 2 4 57 2 3 4" xfId="20161" xr:uid="{00000000-0005-0000-0000-0000B8360000}"/>
    <cellStyle name="Standard 2 4 57 2 3 5" xfId="30541" xr:uid="{00000000-0005-0000-0000-0000B9360000}"/>
    <cellStyle name="Standard 2 4 57 2 4" xfId="8746" xr:uid="{00000000-0005-0000-0000-0000BA360000}"/>
    <cellStyle name="Standard 2 4 57 2 4 2" xfId="12373" xr:uid="{00000000-0005-0000-0000-0000BB360000}"/>
    <cellStyle name="Standard 2 4 57 2 4 2 2" xfId="17563" xr:uid="{00000000-0005-0000-0000-0000BC360000}"/>
    <cellStyle name="Standard 2 4 57 2 4 2 2 2" xfId="27943" xr:uid="{00000000-0005-0000-0000-0000BD360000}"/>
    <cellStyle name="Standard 2 4 57 2 4 2 2 3" xfId="38323" xr:uid="{00000000-0005-0000-0000-0000BE360000}"/>
    <cellStyle name="Standard 2 4 57 2 4 2 3" xfId="22753" xr:uid="{00000000-0005-0000-0000-0000BF360000}"/>
    <cellStyle name="Standard 2 4 57 2 4 2 4" xfId="33133" xr:uid="{00000000-0005-0000-0000-0000C0360000}"/>
    <cellStyle name="Standard 2 4 57 2 4 3" xfId="14968" xr:uid="{00000000-0005-0000-0000-0000C1360000}"/>
    <cellStyle name="Standard 2 4 57 2 4 3 2" xfId="25348" xr:uid="{00000000-0005-0000-0000-0000C2360000}"/>
    <cellStyle name="Standard 2 4 57 2 4 3 3" xfId="35728" xr:uid="{00000000-0005-0000-0000-0000C3360000}"/>
    <cellStyle name="Standard 2 4 57 2 4 4" xfId="20158" xr:uid="{00000000-0005-0000-0000-0000C4360000}"/>
    <cellStyle name="Standard 2 4 57 2 4 5" xfId="30538" xr:uid="{00000000-0005-0000-0000-0000C5360000}"/>
    <cellStyle name="Standard 2 4 57 2 5" xfId="11597" xr:uid="{00000000-0005-0000-0000-0000C6360000}"/>
    <cellStyle name="Standard 2 4 57 2 5 2" xfId="16787" xr:uid="{00000000-0005-0000-0000-0000C7360000}"/>
    <cellStyle name="Standard 2 4 57 2 5 2 2" xfId="27167" xr:uid="{00000000-0005-0000-0000-0000C8360000}"/>
    <cellStyle name="Standard 2 4 57 2 5 2 3" xfId="37547" xr:uid="{00000000-0005-0000-0000-0000C9360000}"/>
    <cellStyle name="Standard 2 4 57 2 5 3" xfId="21977" xr:uid="{00000000-0005-0000-0000-0000CA360000}"/>
    <cellStyle name="Standard 2 4 57 2 5 4" xfId="32357" xr:uid="{00000000-0005-0000-0000-0000CB360000}"/>
    <cellStyle name="Standard 2 4 57 2 6" xfId="14192" xr:uid="{00000000-0005-0000-0000-0000CC360000}"/>
    <cellStyle name="Standard 2 4 57 2 6 2" xfId="24572" xr:uid="{00000000-0005-0000-0000-0000CD360000}"/>
    <cellStyle name="Standard 2 4 57 2 6 3" xfId="34952" xr:uid="{00000000-0005-0000-0000-0000CE360000}"/>
    <cellStyle name="Standard 2 4 57 2 7" xfId="19382" xr:uid="{00000000-0005-0000-0000-0000CF360000}"/>
    <cellStyle name="Standard 2 4 57 2 8" xfId="29762" xr:uid="{00000000-0005-0000-0000-0000D0360000}"/>
    <cellStyle name="Standard 2 4 57 3" xfId="6124" xr:uid="{00000000-0005-0000-0000-0000D1360000}"/>
    <cellStyle name="Standard 2 4 57 3 2" xfId="8751" xr:uid="{00000000-0005-0000-0000-0000D2360000}"/>
    <cellStyle name="Standard 2 4 57 3 2 2" xfId="8752" xr:uid="{00000000-0005-0000-0000-0000D3360000}"/>
    <cellStyle name="Standard 2 4 57 3 2 2 2" xfId="12379" xr:uid="{00000000-0005-0000-0000-0000D4360000}"/>
    <cellStyle name="Standard 2 4 57 3 2 2 2 2" xfId="17569" xr:uid="{00000000-0005-0000-0000-0000D5360000}"/>
    <cellStyle name="Standard 2 4 57 3 2 2 2 2 2" xfId="27949" xr:uid="{00000000-0005-0000-0000-0000D6360000}"/>
    <cellStyle name="Standard 2 4 57 3 2 2 2 2 3" xfId="38329" xr:uid="{00000000-0005-0000-0000-0000D7360000}"/>
    <cellStyle name="Standard 2 4 57 3 2 2 2 3" xfId="22759" xr:uid="{00000000-0005-0000-0000-0000D8360000}"/>
    <cellStyle name="Standard 2 4 57 3 2 2 2 4" xfId="33139" xr:uid="{00000000-0005-0000-0000-0000D9360000}"/>
    <cellStyle name="Standard 2 4 57 3 2 2 3" xfId="14974" xr:uid="{00000000-0005-0000-0000-0000DA360000}"/>
    <cellStyle name="Standard 2 4 57 3 2 2 3 2" xfId="25354" xr:uid="{00000000-0005-0000-0000-0000DB360000}"/>
    <cellStyle name="Standard 2 4 57 3 2 2 3 3" xfId="35734" xr:uid="{00000000-0005-0000-0000-0000DC360000}"/>
    <cellStyle name="Standard 2 4 57 3 2 2 4" xfId="20164" xr:uid="{00000000-0005-0000-0000-0000DD360000}"/>
    <cellStyle name="Standard 2 4 57 3 2 2 5" xfId="30544" xr:uid="{00000000-0005-0000-0000-0000DE360000}"/>
    <cellStyle name="Standard 2 4 57 3 2 3" xfId="12378" xr:uid="{00000000-0005-0000-0000-0000DF360000}"/>
    <cellStyle name="Standard 2 4 57 3 2 3 2" xfId="17568" xr:uid="{00000000-0005-0000-0000-0000E0360000}"/>
    <cellStyle name="Standard 2 4 57 3 2 3 2 2" xfId="27948" xr:uid="{00000000-0005-0000-0000-0000E1360000}"/>
    <cellStyle name="Standard 2 4 57 3 2 3 2 3" xfId="38328" xr:uid="{00000000-0005-0000-0000-0000E2360000}"/>
    <cellStyle name="Standard 2 4 57 3 2 3 3" xfId="22758" xr:uid="{00000000-0005-0000-0000-0000E3360000}"/>
    <cellStyle name="Standard 2 4 57 3 2 3 4" xfId="33138" xr:uid="{00000000-0005-0000-0000-0000E4360000}"/>
    <cellStyle name="Standard 2 4 57 3 2 4" xfId="14973" xr:uid="{00000000-0005-0000-0000-0000E5360000}"/>
    <cellStyle name="Standard 2 4 57 3 2 4 2" xfId="25353" xr:uid="{00000000-0005-0000-0000-0000E6360000}"/>
    <cellStyle name="Standard 2 4 57 3 2 4 3" xfId="35733" xr:uid="{00000000-0005-0000-0000-0000E7360000}"/>
    <cellStyle name="Standard 2 4 57 3 2 5" xfId="20163" xr:uid="{00000000-0005-0000-0000-0000E8360000}"/>
    <cellStyle name="Standard 2 4 57 3 2 6" xfId="30543" xr:uid="{00000000-0005-0000-0000-0000E9360000}"/>
    <cellStyle name="Standard 2 4 57 3 3" xfId="8753" xr:uid="{00000000-0005-0000-0000-0000EA360000}"/>
    <cellStyle name="Standard 2 4 57 3 3 2" xfId="12380" xr:uid="{00000000-0005-0000-0000-0000EB360000}"/>
    <cellStyle name="Standard 2 4 57 3 3 2 2" xfId="17570" xr:uid="{00000000-0005-0000-0000-0000EC360000}"/>
    <cellStyle name="Standard 2 4 57 3 3 2 2 2" xfId="27950" xr:uid="{00000000-0005-0000-0000-0000ED360000}"/>
    <cellStyle name="Standard 2 4 57 3 3 2 2 3" xfId="38330" xr:uid="{00000000-0005-0000-0000-0000EE360000}"/>
    <cellStyle name="Standard 2 4 57 3 3 2 3" xfId="22760" xr:uid="{00000000-0005-0000-0000-0000EF360000}"/>
    <cellStyle name="Standard 2 4 57 3 3 2 4" xfId="33140" xr:uid="{00000000-0005-0000-0000-0000F0360000}"/>
    <cellStyle name="Standard 2 4 57 3 3 3" xfId="14975" xr:uid="{00000000-0005-0000-0000-0000F1360000}"/>
    <cellStyle name="Standard 2 4 57 3 3 3 2" xfId="25355" xr:uid="{00000000-0005-0000-0000-0000F2360000}"/>
    <cellStyle name="Standard 2 4 57 3 3 3 3" xfId="35735" xr:uid="{00000000-0005-0000-0000-0000F3360000}"/>
    <cellStyle name="Standard 2 4 57 3 3 4" xfId="20165" xr:uid="{00000000-0005-0000-0000-0000F4360000}"/>
    <cellStyle name="Standard 2 4 57 3 3 5" xfId="30545" xr:uid="{00000000-0005-0000-0000-0000F5360000}"/>
    <cellStyle name="Standard 2 4 57 3 4" xfId="8750" xr:uid="{00000000-0005-0000-0000-0000F6360000}"/>
    <cellStyle name="Standard 2 4 57 3 4 2" xfId="12377" xr:uid="{00000000-0005-0000-0000-0000F7360000}"/>
    <cellStyle name="Standard 2 4 57 3 4 2 2" xfId="17567" xr:uid="{00000000-0005-0000-0000-0000F8360000}"/>
    <cellStyle name="Standard 2 4 57 3 4 2 2 2" xfId="27947" xr:uid="{00000000-0005-0000-0000-0000F9360000}"/>
    <cellStyle name="Standard 2 4 57 3 4 2 2 3" xfId="38327" xr:uid="{00000000-0005-0000-0000-0000FA360000}"/>
    <cellStyle name="Standard 2 4 57 3 4 2 3" xfId="22757" xr:uid="{00000000-0005-0000-0000-0000FB360000}"/>
    <cellStyle name="Standard 2 4 57 3 4 2 4" xfId="33137" xr:uid="{00000000-0005-0000-0000-0000FC360000}"/>
    <cellStyle name="Standard 2 4 57 3 4 3" xfId="14972" xr:uid="{00000000-0005-0000-0000-0000FD360000}"/>
    <cellStyle name="Standard 2 4 57 3 4 3 2" xfId="25352" xr:uid="{00000000-0005-0000-0000-0000FE360000}"/>
    <cellStyle name="Standard 2 4 57 3 4 3 3" xfId="35732" xr:uid="{00000000-0005-0000-0000-0000FF360000}"/>
    <cellStyle name="Standard 2 4 57 3 4 4" xfId="20162" xr:uid="{00000000-0005-0000-0000-000000370000}"/>
    <cellStyle name="Standard 2 4 57 3 4 5" xfId="30542" xr:uid="{00000000-0005-0000-0000-000001370000}"/>
    <cellStyle name="Standard 2 4 57 3 5" xfId="11754" xr:uid="{00000000-0005-0000-0000-000002370000}"/>
    <cellStyle name="Standard 2 4 57 3 5 2" xfId="16944" xr:uid="{00000000-0005-0000-0000-000003370000}"/>
    <cellStyle name="Standard 2 4 57 3 5 2 2" xfId="27324" xr:uid="{00000000-0005-0000-0000-000004370000}"/>
    <cellStyle name="Standard 2 4 57 3 5 2 3" xfId="37704" xr:uid="{00000000-0005-0000-0000-000005370000}"/>
    <cellStyle name="Standard 2 4 57 3 5 3" xfId="22134" xr:uid="{00000000-0005-0000-0000-000006370000}"/>
    <cellStyle name="Standard 2 4 57 3 5 4" xfId="32514" xr:uid="{00000000-0005-0000-0000-000007370000}"/>
    <cellStyle name="Standard 2 4 57 3 6" xfId="14349" xr:uid="{00000000-0005-0000-0000-000008370000}"/>
    <cellStyle name="Standard 2 4 57 3 6 2" xfId="24729" xr:uid="{00000000-0005-0000-0000-000009370000}"/>
    <cellStyle name="Standard 2 4 57 3 6 3" xfId="35109" xr:uid="{00000000-0005-0000-0000-00000A370000}"/>
    <cellStyle name="Standard 2 4 57 3 7" xfId="19539" xr:uid="{00000000-0005-0000-0000-00000B370000}"/>
    <cellStyle name="Standard 2 4 57 3 8" xfId="29919" xr:uid="{00000000-0005-0000-0000-00000C370000}"/>
    <cellStyle name="Standard 2 4 57 4" xfId="8754" xr:uid="{00000000-0005-0000-0000-00000D370000}"/>
    <cellStyle name="Standard 2 4 57 4 2" xfId="8755" xr:uid="{00000000-0005-0000-0000-00000E370000}"/>
    <cellStyle name="Standard 2 4 57 4 2 2" xfId="12382" xr:uid="{00000000-0005-0000-0000-00000F370000}"/>
    <cellStyle name="Standard 2 4 57 4 2 2 2" xfId="17572" xr:uid="{00000000-0005-0000-0000-000010370000}"/>
    <cellStyle name="Standard 2 4 57 4 2 2 2 2" xfId="27952" xr:uid="{00000000-0005-0000-0000-000011370000}"/>
    <cellStyle name="Standard 2 4 57 4 2 2 2 3" xfId="38332" xr:uid="{00000000-0005-0000-0000-000012370000}"/>
    <cellStyle name="Standard 2 4 57 4 2 2 3" xfId="22762" xr:uid="{00000000-0005-0000-0000-000013370000}"/>
    <cellStyle name="Standard 2 4 57 4 2 2 4" xfId="33142" xr:uid="{00000000-0005-0000-0000-000014370000}"/>
    <cellStyle name="Standard 2 4 57 4 2 3" xfId="14977" xr:uid="{00000000-0005-0000-0000-000015370000}"/>
    <cellStyle name="Standard 2 4 57 4 2 3 2" xfId="25357" xr:uid="{00000000-0005-0000-0000-000016370000}"/>
    <cellStyle name="Standard 2 4 57 4 2 3 3" xfId="35737" xr:uid="{00000000-0005-0000-0000-000017370000}"/>
    <cellStyle name="Standard 2 4 57 4 2 4" xfId="20167" xr:uid="{00000000-0005-0000-0000-000018370000}"/>
    <cellStyle name="Standard 2 4 57 4 2 5" xfId="30547" xr:uid="{00000000-0005-0000-0000-000019370000}"/>
    <cellStyle name="Standard 2 4 57 4 3" xfId="12381" xr:uid="{00000000-0005-0000-0000-00001A370000}"/>
    <cellStyle name="Standard 2 4 57 4 3 2" xfId="17571" xr:uid="{00000000-0005-0000-0000-00001B370000}"/>
    <cellStyle name="Standard 2 4 57 4 3 2 2" xfId="27951" xr:uid="{00000000-0005-0000-0000-00001C370000}"/>
    <cellStyle name="Standard 2 4 57 4 3 2 3" xfId="38331" xr:uid="{00000000-0005-0000-0000-00001D370000}"/>
    <cellStyle name="Standard 2 4 57 4 3 3" xfId="22761" xr:uid="{00000000-0005-0000-0000-00001E370000}"/>
    <cellStyle name="Standard 2 4 57 4 3 4" xfId="33141" xr:uid="{00000000-0005-0000-0000-00001F370000}"/>
    <cellStyle name="Standard 2 4 57 4 4" xfId="14976" xr:uid="{00000000-0005-0000-0000-000020370000}"/>
    <cellStyle name="Standard 2 4 57 4 4 2" xfId="25356" xr:uid="{00000000-0005-0000-0000-000021370000}"/>
    <cellStyle name="Standard 2 4 57 4 4 3" xfId="35736" xr:uid="{00000000-0005-0000-0000-000022370000}"/>
    <cellStyle name="Standard 2 4 57 4 5" xfId="20166" xr:uid="{00000000-0005-0000-0000-000023370000}"/>
    <cellStyle name="Standard 2 4 57 4 6" xfId="30546" xr:uid="{00000000-0005-0000-0000-000024370000}"/>
    <cellStyle name="Standard 2 4 57 5" xfId="8756" xr:uid="{00000000-0005-0000-0000-000025370000}"/>
    <cellStyle name="Standard 2 4 57 5 2" xfId="12383" xr:uid="{00000000-0005-0000-0000-000026370000}"/>
    <cellStyle name="Standard 2 4 57 5 2 2" xfId="17573" xr:uid="{00000000-0005-0000-0000-000027370000}"/>
    <cellStyle name="Standard 2 4 57 5 2 2 2" xfId="27953" xr:uid="{00000000-0005-0000-0000-000028370000}"/>
    <cellStyle name="Standard 2 4 57 5 2 2 3" xfId="38333" xr:uid="{00000000-0005-0000-0000-000029370000}"/>
    <cellStyle name="Standard 2 4 57 5 2 3" xfId="22763" xr:uid="{00000000-0005-0000-0000-00002A370000}"/>
    <cellStyle name="Standard 2 4 57 5 2 4" xfId="33143" xr:uid="{00000000-0005-0000-0000-00002B370000}"/>
    <cellStyle name="Standard 2 4 57 5 3" xfId="14978" xr:uid="{00000000-0005-0000-0000-00002C370000}"/>
    <cellStyle name="Standard 2 4 57 5 3 2" xfId="25358" xr:uid="{00000000-0005-0000-0000-00002D370000}"/>
    <cellStyle name="Standard 2 4 57 5 3 3" xfId="35738" xr:uid="{00000000-0005-0000-0000-00002E370000}"/>
    <cellStyle name="Standard 2 4 57 5 4" xfId="20168" xr:uid="{00000000-0005-0000-0000-00002F370000}"/>
    <cellStyle name="Standard 2 4 57 5 5" xfId="30548" xr:uid="{00000000-0005-0000-0000-000030370000}"/>
    <cellStyle name="Standard 2 4 57 6" xfId="8745" xr:uid="{00000000-0005-0000-0000-000031370000}"/>
    <cellStyle name="Standard 2 4 57 6 2" xfId="12372" xr:uid="{00000000-0005-0000-0000-000032370000}"/>
    <cellStyle name="Standard 2 4 57 6 2 2" xfId="17562" xr:uid="{00000000-0005-0000-0000-000033370000}"/>
    <cellStyle name="Standard 2 4 57 6 2 2 2" xfId="27942" xr:uid="{00000000-0005-0000-0000-000034370000}"/>
    <cellStyle name="Standard 2 4 57 6 2 2 3" xfId="38322" xr:uid="{00000000-0005-0000-0000-000035370000}"/>
    <cellStyle name="Standard 2 4 57 6 2 3" xfId="22752" xr:uid="{00000000-0005-0000-0000-000036370000}"/>
    <cellStyle name="Standard 2 4 57 6 2 4" xfId="33132" xr:uid="{00000000-0005-0000-0000-000037370000}"/>
    <cellStyle name="Standard 2 4 57 6 3" xfId="14967" xr:uid="{00000000-0005-0000-0000-000038370000}"/>
    <cellStyle name="Standard 2 4 57 6 3 2" xfId="25347" xr:uid="{00000000-0005-0000-0000-000039370000}"/>
    <cellStyle name="Standard 2 4 57 6 3 3" xfId="35727" xr:uid="{00000000-0005-0000-0000-00003A370000}"/>
    <cellStyle name="Standard 2 4 57 6 4" xfId="20157" xr:uid="{00000000-0005-0000-0000-00003B370000}"/>
    <cellStyle name="Standard 2 4 57 6 5" xfId="30537" xr:uid="{00000000-0005-0000-0000-00003C370000}"/>
    <cellStyle name="Standard 2 4 57 7" xfId="11443" xr:uid="{00000000-0005-0000-0000-00003D370000}"/>
    <cellStyle name="Standard 2 4 57 7 2" xfId="16633" xr:uid="{00000000-0005-0000-0000-00003E370000}"/>
    <cellStyle name="Standard 2 4 57 7 2 2" xfId="27013" xr:uid="{00000000-0005-0000-0000-00003F370000}"/>
    <cellStyle name="Standard 2 4 57 7 2 3" xfId="37393" xr:uid="{00000000-0005-0000-0000-000040370000}"/>
    <cellStyle name="Standard 2 4 57 7 3" xfId="21823" xr:uid="{00000000-0005-0000-0000-000041370000}"/>
    <cellStyle name="Standard 2 4 57 7 4" xfId="32203" xr:uid="{00000000-0005-0000-0000-000042370000}"/>
    <cellStyle name="Standard 2 4 57 8" xfId="14038" xr:uid="{00000000-0005-0000-0000-000043370000}"/>
    <cellStyle name="Standard 2 4 57 8 2" xfId="24418" xr:uid="{00000000-0005-0000-0000-000044370000}"/>
    <cellStyle name="Standard 2 4 57 8 3" xfId="34798" xr:uid="{00000000-0005-0000-0000-000045370000}"/>
    <cellStyle name="Standard 2 4 57 9" xfId="19228" xr:uid="{00000000-0005-0000-0000-000046370000}"/>
    <cellStyle name="Standard 2 4 58" xfId="2862" xr:uid="{00000000-0005-0000-0000-000047370000}"/>
    <cellStyle name="Standard 2 4 58 10" xfId="29609" xr:uid="{00000000-0005-0000-0000-000048370000}"/>
    <cellStyle name="Standard 2 4 58 2" xfId="4473" xr:uid="{00000000-0005-0000-0000-000049370000}"/>
    <cellStyle name="Standard 2 4 58 2 2" xfId="8759" xr:uid="{00000000-0005-0000-0000-00004A370000}"/>
    <cellStyle name="Standard 2 4 58 2 2 2" xfId="8760" xr:uid="{00000000-0005-0000-0000-00004B370000}"/>
    <cellStyle name="Standard 2 4 58 2 2 2 2" xfId="12387" xr:uid="{00000000-0005-0000-0000-00004C370000}"/>
    <cellStyle name="Standard 2 4 58 2 2 2 2 2" xfId="17577" xr:uid="{00000000-0005-0000-0000-00004D370000}"/>
    <cellStyle name="Standard 2 4 58 2 2 2 2 2 2" xfId="27957" xr:uid="{00000000-0005-0000-0000-00004E370000}"/>
    <cellStyle name="Standard 2 4 58 2 2 2 2 2 3" xfId="38337" xr:uid="{00000000-0005-0000-0000-00004F370000}"/>
    <cellStyle name="Standard 2 4 58 2 2 2 2 3" xfId="22767" xr:uid="{00000000-0005-0000-0000-000050370000}"/>
    <cellStyle name="Standard 2 4 58 2 2 2 2 4" xfId="33147" xr:uid="{00000000-0005-0000-0000-000051370000}"/>
    <cellStyle name="Standard 2 4 58 2 2 2 3" xfId="14982" xr:uid="{00000000-0005-0000-0000-000052370000}"/>
    <cellStyle name="Standard 2 4 58 2 2 2 3 2" xfId="25362" xr:uid="{00000000-0005-0000-0000-000053370000}"/>
    <cellStyle name="Standard 2 4 58 2 2 2 3 3" xfId="35742" xr:uid="{00000000-0005-0000-0000-000054370000}"/>
    <cellStyle name="Standard 2 4 58 2 2 2 4" xfId="20172" xr:uid="{00000000-0005-0000-0000-000055370000}"/>
    <cellStyle name="Standard 2 4 58 2 2 2 5" xfId="30552" xr:uid="{00000000-0005-0000-0000-000056370000}"/>
    <cellStyle name="Standard 2 4 58 2 2 3" xfId="12386" xr:uid="{00000000-0005-0000-0000-000057370000}"/>
    <cellStyle name="Standard 2 4 58 2 2 3 2" xfId="17576" xr:uid="{00000000-0005-0000-0000-000058370000}"/>
    <cellStyle name="Standard 2 4 58 2 2 3 2 2" xfId="27956" xr:uid="{00000000-0005-0000-0000-000059370000}"/>
    <cellStyle name="Standard 2 4 58 2 2 3 2 3" xfId="38336" xr:uid="{00000000-0005-0000-0000-00005A370000}"/>
    <cellStyle name="Standard 2 4 58 2 2 3 3" xfId="22766" xr:uid="{00000000-0005-0000-0000-00005B370000}"/>
    <cellStyle name="Standard 2 4 58 2 2 3 4" xfId="33146" xr:uid="{00000000-0005-0000-0000-00005C370000}"/>
    <cellStyle name="Standard 2 4 58 2 2 4" xfId="14981" xr:uid="{00000000-0005-0000-0000-00005D370000}"/>
    <cellStyle name="Standard 2 4 58 2 2 4 2" xfId="25361" xr:uid="{00000000-0005-0000-0000-00005E370000}"/>
    <cellStyle name="Standard 2 4 58 2 2 4 3" xfId="35741" xr:uid="{00000000-0005-0000-0000-00005F370000}"/>
    <cellStyle name="Standard 2 4 58 2 2 5" xfId="20171" xr:uid="{00000000-0005-0000-0000-000060370000}"/>
    <cellStyle name="Standard 2 4 58 2 2 6" xfId="30551" xr:uid="{00000000-0005-0000-0000-000061370000}"/>
    <cellStyle name="Standard 2 4 58 2 3" xfId="8761" xr:uid="{00000000-0005-0000-0000-000062370000}"/>
    <cellStyle name="Standard 2 4 58 2 3 2" xfId="12388" xr:uid="{00000000-0005-0000-0000-000063370000}"/>
    <cellStyle name="Standard 2 4 58 2 3 2 2" xfId="17578" xr:uid="{00000000-0005-0000-0000-000064370000}"/>
    <cellStyle name="Standard 2 4 58 2 3 2 2 2" xfId="27958" xr:uid="{00000000-0005-0000-0000-000065370000}"/>
    <cellStyle name="Standard 2 4 58 2 3 2 2 3" xfId="38338" xr:uid="{00000000-0005-0000-0000-000066370000}"/>
    <cellStyle name="Standard 2 4 58 2 3 2 3" xfId="22768" xr:uid="{00000000-0005-0000-0000-000067370000}"/>
    <cellStyle name="Standard 2 4 58 2 3 2 4" xfId="33148" xr:uid="{00000000-0005-0000-0000-000068370000}"/>
    <cellStyle name="Standard 2 4 58 2 3 3" xfId="14983" xr:uid="{00000000-0005-0000-0000-000069370000}"/>
    <cellStyle name="Standard 2 4 58 2 3 3 2" xfId="25363" xr:uid="{00000000-0005-0000-0000-00006A370000}"/>
    <cellStyle name="Standard 2 4 58 2 3 3 3" xfId="35743" xr:uid="{00000000-0005-0000-0000-00006B370000}"/>
    <cellStyle name="Standard 2 4 58 2 3 4" xfId="20173" xr:uid="{00000000-0005-0000-0000-00006C370000}"/>
    <cellStyle name="Standard 2 4 58 2 3 5" xfId="30553" xr:uid="{00000000-0005-0000-0000-00006D370000}"/>
    <cellStyle name="Standard 2 4 58 2 4" xfId="8758" xr:uid="{00000000-0005-0000-0000-00006E370000}"/>
    <cellStyle name="Standard 2 4 58 2 4 2" xfId="12385" xr:uid="{00000000-0005-0000-0000-00006F370000}"/>
    <cellStyle name="Standard 2 4 58 2 4 2 2" xfId="17575" xr:uid="{00000000-0005-0000-0000-000070370000}"/>
    <cellStyle name="Standard 2 4 58 2 4 2 2 2" xfId="27955" xr:uid="{00000000-0005-0000-0000-000071370000}"/>
    <cellStyle name="Standard 2 4 58 2 4 2 2 3" xfId="38335" xr:uid="{00000000-0005-0000-0000-000072370000}"/>
    <cellStyle name="Standard 2 4 58 2 4 2 3" xfId="22765" xr:uid="{00000000-0005-0000-0000-000073370000}"/>
    <cellStyle name="Standard 2 4 58 2 4 2 4" xfId="33145" xr:uid="{00000000-0005-0000-0000-000074370000}"/>
    <cellStyle name="Standard 2 4 58 2 4 3" xfId="14980" xr:uid="{00000000-0005-0000-0000-000075370000}"/>
    <cellStyle name="Standard 2 4 58 2 4 3 2" xfId="25360" xr:uid="{00000000-0005-0000-0000-000076370000}"/>
    <cellStyle name="Standard 2 4 58 2 4 3 3" xfId="35740" xr:uid="{00000000-0005-0000-0000-000077370000}"/>
    <cellStyle name="Standard 2 4 58 2 4 4" xfId="20170" xr:uid="{00000000-0005-0000-0000-000078370000}"/>
    <cellStyle name="Standard 2 4 58 2 4 5" xfId="30550" xr:uid="{00000000-0005-0000-0000-000079370000}"/>
    <cellStyle name="Standard 2 4 58 2 5" xfId="11598" xr:uid="{00000000-0005-0000-0000-00007A370000}"/>
    <cellStyle name="Standard 2 4 58 2 5 2" xfId="16788" xr:uid="{00000000-0005-0000-0000-00007B370000}"/>
    <cellStyle name="Standard 2 4 58 2 5 2 2" xfId="27168" xr:uid="{00000000-0005-0000-0000-00007C370000}"/>
    <cellStyle name="Standard 2 4 58 2 5 2 3" xfId="37548" xr:uid="{00000000-0005-0000-0000-00007D370000}"/>
    <cellStyle name="Standard 2 4 58 2 5 3" xfId="21978" xr:uid="{00000000-0005-0000-0000-00007E370000}"/>
    <cellStyle name="Standard 2 4 58 2 5 4" xfId="32358" xr:uid="{00000000-0005-0000-0000-00007F370000}"/>
    <cellStyle name="Standard 2 4 58 2 6" xfId="14193" xr:uid="{00000000-0005-0000-0000-000080370000}"/>
    <cellStyle name="Standard 2 4 58 2 6 2" xfId="24573" xr:uid="{00000000-0005-0000-0000-000081370000}"/>
    <cellStyle name="Standard 2 4 58 2 6 3" xfId="34953" xr:uid="{00000000-0005-0000-0000-000082370000}"/>
    <cellStyle name="Standard 2 4 58 2 7" xfId="19383" xr:uid="{00000000-0005-0000-0000-000083370000}"/>
    <cellStyle name="Standard 2 4 58 2 8" xfId="29763" xr:uid="{00000000-0005-0000-0000-000084370000}"/>
    <cellStyle name="Standard 2 4 58 3" xfId="6125" xr:uid="{00000000-0005-0000-0000-000085370000}"/>
    <cellStyle name="Standard 2 4 58 3 2" xfId="8763" xr:uid="{00000000-0005-0000-0000-000086370000}"/>
    <cellStyle name="Standard 2 4 58 3 2 2" xfId="8764" xr:uid="{00000000-0005-0000-0000-000087370000}"/>
    <cellStyle name="Standard 2 4 58 3 2 2 2" xfId="12391" xr:uid="{00000000-0005-0000-0000-000088370000}"/>
    <cellStyle name="Standard 2 4 58 3 2 2 2 2" xfId="17581" xr:uid="{00000000-0005-0000-0000-000089370000}"/>
    <cellStyle name="Standard 2 4 58 3 2 2 2 2 2" xfId="27961" xr:uid="{00000000-0005-0000-0000-00008A370000}"/>
    <cellStyle name="Standard 2 4 58 3 2 2 2 2 3" xfId="38341" xr:uid="{00000000-0005-0000-0000-00008B370000}"/>
    <cellStyle name="Standard 2 4 58 3 2 2 2 3" xfId="22771" xr:uid="{00000000-0005-0000-0000-00008C370000}"/>
    <cellStyle name="Standard 2 4 58 3 2 2 2 4" xfId="33151" xr:uid="{00000000-0005-0000-0000-00008D370000}"/>
    <cellStyle name="Standard 2 4 58 3 2 2 3" xfId="14986" xr:uid="{00000000-0005-0000-0000-00008E370000}"/>
    <cellStyle name="Standard 2 4 58 3 2 2 3 2" xfId="25366" xr:uid="{00000000-0005-0000-0000-00008F370000}"/>
    <cellStyle name="Standard 2 4 58 3 2 2 3 3" xfId="35746" xr:uid="{00000000-0005-0000-0000-000090370000}"/>
    <cellStyle name="Standard 2 4 58 3 2 2 4" xfId="20176" xr:uid="{00000000-0005-0000-0000-000091370000}"/>
    <cellStyle name="Standard 2 4 58 3 2 2 5" xfId="30556" xr:uid="{00000000-0005-0000-0000-000092370000}"/>
    <cellStyle name="Standard 2 4 58 3 2 3" xfId="12390" xr:uid="{00000000-0005-0000-0000-000093370000}"/>
    <cellStyle name="Standard 2 4 58 3 2 3 2" xfId="17580" xr:uid="{00000000-0005-0000-0000-000094370000}"/>
    <cellStyle name="Standard 2 4 58 3 2 3 2 2" xfId="27960" xr:uid="{00000000-0005-0000-0000-000095370000}"/>
    <cellStyle name="Standard 2 4 58 3 2 3 2 3" xfId="38340" xr:uid="{00000000-0005-0000-0000-000096370000}"/>
    <cellStyle name="Standard 2 4 58 3 2 3 3" xfId="22770" xr:uid="{00000000-0005-0000-0000-000097370000}"/>
    <cellStyle name="Standard 2 4 58 3 2 3 4" xfId="33150" xr:uid="{00000000-0005-0000-0000-000098370000}"/>
    <cellStyle name="Standard 2 4 58 3 2 4" xfId="14985" xr:uid="{00000000-0005-0000-0000-000099370000}"/>
    <cellStyle name="Standard 2 4 58 3 2 4 2" xfId="25365" xr:uid="{00000000-0005-0000-0000-00009A370000}"/>
    <cellStyle name="Standard 2 4 58 3 2 4 3" xfId="35745" xr:uid="{00000000-0005-0000-0000-00009B370000}"/>
    <cellStyle name="Standard 2 4 58 3 2 5" xfId="20175" xr:uid="{00000000-0005-0000-0000-00009C370000}"/>
    <cellStyle name="Standard 2 4 58 3 2 6" xfId="30555" xr:uid="{00000000-0005-0000-0000-00009D370000}"/>
    <cellStyle name="Standard 2 4 58 3 3" xfId="8765" xr:uid="{00000000-0005-0000-0000-00009E370000}"/>
    <cellStyle name="Standard 2 4 58 3 3 2" xfId="12392" xr:uid="{00000000-0005-0000-0000-00009F370000}"/>
    <cellStyle name="Standard 2 4 58 3 3 2 2" xfId="17582" xr:uid="{00000000-0005-0000-0000-0000A0370000}"/>
    <cellStyle name="Standard 2 4 58 3 3 2 2 2" xfId="27962" xr:uid="{00000000-0005-0000-0000-0000A1370000}"/>
    <cellStyle name="Standard 2 4 58 3 3 2 2 3" xfId="38342" xr:uid="{00000000-0005-0000-0000-0000A2370000}"/>
    <cellStyle name="Standard 2 4 58 3 3 2 3" xfId="22772" xr:uid="{00000000-0005-0000-0000-0000A3370000}"/>
    <cellStyle name="Standard 2 4 58 3 3 2 4" xfId="33152" xr:uid="{00000000-0005-0000-0000-0000A4370000}"/>
    <cellStyle name="Standard 2 4 58 3 3 3" xfId="14987" xr:uid="{00000000-0005-0000-0000-0000A5370000}"/>
    <cellStyle name="Standard 2 4 58 3 3 3 2" xfId="25367" xr:uid="{00000000-0005-0000-0000-0000A6370000}"/>
    <cellStyle name="Standard 2 4 58 3 3 3 3" xfId="35747" xr:uid="{00000000-0005-0000-0000-0000A7370000}"/>
    <cellStyle name="Standard 2 4 58 3 3 4" xfId="20177" xr:uid="{00000000-0005-0000-0000-0000A8370000}"/>
    <cellStyle name="Standard 2 4 58 3 3 5" xfId="30557" xr:uid="{00000000-0005-0000-0000-0000A9370000}"/>
    <cellStyle name="Standard 2 4 58 3 4" xfId="8762" xr:uid="{00000000-0005-0000-0000-0000AA370000}"/>
    <cellStyle name="Standard 2 4 58 3 4 2" xfId="12389" xr:uid="{00000000-0005-0000-0000-0000AB370000}"/>
    <cellStyle name="Standard 2 4 58 3 4 2 2" xfId="17579" xr:uid="{00000000-0005-0000-0000-0000AC370000}"/>
    <cellStyle name="Standard 2 4 58 3 4 2 2 2" xfId="27959" xr:uid="{00000000-0005-0000-0000-0000AD370000}"/>
    <cellStyle name="Standard 2 4 58 3 4 2 2 3" xfId="38339" xr:uid="{00000000-0005-0000-0000-0000AE370000}"/>
    <cellStyle name="Standard 2 4 58 3 4 2 3" xfId="22769" xr:uid="{00000000-0005-0000-0000-0000AF370000}"/>
    <cellStyle name="Standard 2 4 58 3 4 2 4" xfId="33149" xr:uid="{00000000-0005-0000-0000-0000B0370000}"/>
    <cellStyle name="Standard 2 4 58 3 4 3" xfId="14984" xr:uid="{00000000-0005-0000-0000-0000B1370000}"/>
    <cellStyle name="Standard 2 4 58 3 4 3 2" xfId="25364" xr:uid="{00000000-0005-0000-0000-0000B2370000}"/>
    <cellStyle name="Standard 2 4 58 3 4 3 3" xfId="35744" xr:uid="{00000000-0005-0000-0000-0000B3370000}"/>
    <cellStyle name="Standard 2 4 58 3 4 4" xfId="20174" xr:uid="{00000000-0005-0000-0000-0000B4370000}"/>
    <cellStyle name="Standard 2 4 58 3 4 5" xfId="30554" xr:uid="{00000000-0005-0000-0000-0000B5370000}"/>
    <cellStyle name="Standard 2 4 58 3 5" xfId="11755" xr:uid="{00000000-0005-0000-0000-0000B6370000}"/>
    <cellStyle name="Standard 2 4 58 3 5 2" xfId="16945" xr:uid="{00000000-0005-0000-0000-0000B7370000}"/>
    <cellStyle name="Standard 2 4 58 3 5 2 2" xfId="27325" xr:uid="{00000000-0005-0000-0000-0000B8370000}"/>
    <cellStyle name="Standard 2 4 58 3 5 2 3" xfId="37705" xr:uid="{00000000-0005-0000-0000-0000B9370000}"/>
    <cellStyle name="Standard 2 4 58 3 5 3" xfId="22135" xr:uid="{00000000-0005-0000-0000-0000BA370000}"/>
    <cellStyle name="Standard 2 4 58 3 5 4" xfId="32515" xr:uid="{00000000-0005-0000-0000-0000BB370000}"/>
    <cellStyle name="Standard 2 4 58 3 6" xfId="14350" xr:uid="{00000000-0005-0000-0000-0000BC370000}"/>
    <cellStyle name="Standard 2 4 58 3 6 2" xfId="24730" xr:uid="{00000000-0005-0000-0000-0000BD370000}"/>
    <cellStyle name="Standard 2 4 58 3 6 3" xfId="35110" xr:uid="{00000000-0005-0000-0000-0000BE370000}"/>
    <cellStyle name="Standard 2 4 58 3 7" xfId="19540" xr:uid="{00000000-0005-0000-0000-0000BF370000}"/>
    <cellStyle name="Standard 2 4 58 3 8" xfId="29920" xr:uid="{00000000-0005-0000-0000-0000C0370000}"/>
    <cellStyle name="Standard 2 4 58 4" xfId="8766" xr:uid="{00000000-0005-0000-0000-0000C1370000}"/>
    <cellStyle name="Standard 2 4 58 4 2" xfId="8767" xr:uid="{00000000-0005-0000-0000-0000C2370000}"/>
    <cellStyle name="Standard 2 4 58 4 2 2" xfId="12394" xr:uid="{00000000-0005-0000-0000-0000C3370000}"/>
    <cellStyle name="Standard 2 4 58 4 2 2 2" xfId="17584" xr:uid="{00000000-0005-0000-0000-0000C4370000}"/>
    <cellStyle name="Standard 2 4 58 4 2 2 2 2" xfId="27964" xr:uid="{00000000-0005-0000-0000-0000C5370000}"/>
    <cellStyle name="Standard 2 4 58 4 2 2 2 3" xfId="38344" xr:uid="{00000000-0005-0000-0000-0000C6370000}"/>
    <cellStyle name="Standard 2 4 58 4 2 2 3" xfId="22774" xr:uid="{00000000-0005-0000-0000-0000C7370000}"/>
    <cellStyle name="Standard 2 4 58 4 2 2 4" xfId="33154" xr:uid="{00000000-0005-0000-0000-0000C8370000}"/>
    <cellStyle name="Standard 2 4 58 4 2 3" xfId="14989" xr:uid="{00000000-0005-0000-0000-0000C9370000}"/>
    <cellStyle name="Standard 2 4 58 4 2 3 2" xfId="25369" xr:uid="{00000000-0005-0000-0000-0000CA370000}"/>
    <cellStyle name="Standard 2 4 58 4 2 3 3" xfId="35749" xr:uid="{00000000-0005-0000-0000-0000CB370000}"/>
    <cellStyle name="Standard 2 4 58 4 2 4" xfId="20179" xr:uid="{00000000-0005-0000-0000-0000CC370000}"/>
    <cellStyle name="Standard 2 4 58 4 2 5" xfId="30559" xr:uid="{00000000-0005-0000-0000-0000CD370000}"/>
    <cellStyle name="Standard 2 4 58 4 3" xfId="12393" xr:uid="{00000000-0005-0000-0000-0000CE370000}"/>
    <cellStyle name="Standard 2 4 58 4 3 2" xfId="17583" xr:uid="{00000000-0005-0000-0000-0000CF370000}"/>
    <cellStyle name="Standard 2 4 58 4 3 2 2" xfId="27963" xr:uid="{00000000-0005-0000-0000-0000D0370000}"/>
    <cellStyle name="Standard 2 4 58 4 3 2 3" xfId="38343" xr:uid="{00000000-0005-0000-0000-0000D1370000}"/>
    <cellStyle name="Standard 2 4 58 4 3 3" xfId="22773" xr:uid="{00000000-0005-0000-0000-0000D2370000}"/>
    <cellStyle name="Standard 2 4 58 4 3 4" xfId="33153" xr:uid="{00000000-0005-0000-0000-0000D3370000}"/>
    <cellStyle name="Standard 2 4 58 4 4" xfId="14988" xr:uid="{00000000-0005-0000-0000-0000D4370000}"/>
    <cellStyle name="Standard 2 4 58 4 4 2" xfId="25368" xr:uid="{00000000-0005-0000-0000-0000D5370000}"/>
    <cellStyle name="Standard 2 4 58 4 4 3" xfId="35748" xr:uid="{00000000-0005-0000-0000-0000D6370000}"/>
    <cellStyle name="Standard 2 4 58 4 5" xfId="20178" xr:uid="{00000000-0005-0000-0000-0000D7370000}"/>
    <cellStyle name="Standard 2 4 58 4 6" xfId="30558" xr:uid="{00000000-0005-0000-0000-0000D8370000}"/>
    <cellStyle name="Standard 2 4 58 5" xfId="8768" xr:uid="{00000000-0005-0000-0000-0000D9370000}"/>
    <cellStyle name="Standard 2 4 58 5 2" xfId="12395" xr:uid="{00000000-0005-0000-0000-0000DA370000}"/>
    <cellStyle name="Standard 2 4 58 5 2 2" xfId="17585" xr:uid="{00000000-0005-0000-0000-0000DB370000}"/>
    <cellStyle name="Standard 2 4 58 5 2 2 2" xfId="27965" xr:uid="{00000000-0005-0000-0000-0000DC370000}"/>
    <cellStyle name="Standard 2 4 58 5 2 2 3" xfId="38345" xr:uid="{00000000-0005-0000-0000-0000DD370000}"/>
    <cellStyle name="Standard 2 4 58 5 2 3" xfId="22775" xr:uid="{00000000-0005-0000-0000-0000DE370000}"/>
    <cellStyle name="Standard 2 4 58 5 2 4" xfId="33155" xr:uid="{00000000-0005-0000-0000-0000DF370000}"/>
    <cellStyle name="Standard 2 4 58 5 3" xfId="14990" xr:uid="{00000000-0005-0000-0000-0000E0370000}"/>
    <cellStyle name="Standard 2 4 58 5 3 2" xfId="25370" xr:uid="{00000000-0005-0000-0000-0000E1370000}"/>
    <cellStyle name="Standard 2 4 58 5 3 3" xfId="35750" xr:uid="{00000000-0005-0000-0000-0000E2370000}"/>
    <cellStyle name="Standard 2 4 58 5 4" xfId="20180" xr:uid="{00000000-0005-0000-0000-0000E3370000}"/>
    <cellStyle name="Standard 2 4 58 5 5" xfId="30560" xr:uid="{00000000-0005-0000-0000-0000E4370000}"/>
    <cellStyle name="Standard 2 4 58 6" xfId="8757" xr:uid="{00000000-0005-0000-0000-0000E5370000}"/>
    <cellStyle name="Standard 2 4 58 6 2" xfId="12384" xr:uid="{00000000-0005-0000-0000-0000E6370000}"/>
    <cellStyle name="Standard 2 4 58 6 2 2" xfId="17574" xr:uid="{00000000-0005-0000-0000-0000E7370000}"/>
    <cellStyle name="Standard 2 4 58 6 2 2 2" xfId="27954" xr:uid="{00000000-0005-0000-0000-0000E8370000}"/>
    <cellStyle name="Standard 2 4 58 6 2 2 3" xfId="38334" xr:uid="{00000000-0005-0000-0000-0000E9370000}"/>
    <cellStyle name="Standard 2 4 58 6 2 3" xfId="22764" xr:uid="{00000000-0005-0000-0000-0000EA370000}"/>
    <cellStyle name="Standard 2 4 58 6 2 4" xfId="33144" xr:uid="{00000000-0005-0000-0000-0000EB370000}"/>
    <cellStyle name="Standard 2 4 58 6 3" xfId="14979" xr:uid="{00000000-0005-0000-0000-0000EC370000}"/>
    <cellStyle name="Standard 2 4 58 6 3 2" xfId="25359" xr:uid="{00000000-0005-0000-0000-0000ED370000}"/>
    <cellStyle name="Standard 2 4 58 6 3 3" xfId="35739" xr:uid="{00000000-0005-0000-0000-0000EE370000}"/>
    <cellStyle name="Standard 2 4 58 6 4" xfId="20169" xr:uid="{00000000-0005-0000-0000-0000EF370000}"/>
    <cellStyle name="Standard 2 4 58 6 5" xfId="30549" xr:uid="{00000000-0005-0000-0000-0000F0370000}"/>
    <cellStyle name="Standard 2 4 58 7" xfId="11444" xr:uid="{00000000-0005-0000-0000-0000F1370000}"/>
    <cellStyle name="Standard 2 4 58 7 2" xfId="16634" xr:uid="{00000000-0005-0000-0000-0000F2370000}"/>
    <cellStyle name="Standard 2 4 58 7 2 2" xfId="27014" xr:uid="{00000000-0005-0000-0000-0000F3370000}"/>
    <cellStyle name="Standard 2 4 58 7 2 3" xfId="37394" xr:uid="{00000000-0005-0000-0000-0000F4370000}"/>
    <cellStyle name="Standard 2 4 58 7 3" xfId="21824" xr:uid="{00000000-0005-0000-0000-0000F5370000}"/>
    <cellStyle name="Standard 2 4 58 7 4" xfId="32204" xr:uid="{00000000-0005-0000-0000-0000F6370000}"/>
    <cellStyle name="Standard 2 4 58 8" xfId="14039" xr:uid="{00000000-0005-0000-0000-0000F7370000}"/>
    <cellStyle name="Standard 2 4 58 8 2" xfId="24419" xr:uid="{00000000-0005-0000-0000-0000F8370000}"/>
    <cellStyle name="Standard 2 4 58 8 3" xfId="34799" xr:uid="{00000000-0005-0000-0000-0000F9370000}"/>
    <cellStyle name="Standard 2 4 58 9" xfId="19229" xr:uid="{00000000-0005-0000-0000-0000FA370000}"/>
    <cellStyle name="Standard 2 4 59" xfId="2863" xr:uid="{00000000-0005-0000-0000-0000FB370000}"/>
    <cellStyle name="Standard 2 4 59 10" xfId="29610" xr:uid="{00000000-0005-0000-0000-0000FC370000}"/>
    <cellStyle name="Standard 2 4 59 2" xfId="4474" xr:uid="{00000000-0005-0000-0000-0000FD370000}"/>
    <cellStyle name="Standard 2 4 59 2 2" xfId="8771" xr:uid="{00000000-0005-0000-0000-0000FE370000}"/>
    <cellStyle name="Standard 2 4 59 2 2 2" xfId="8772" xr:uid="{00000000-0005-0000-0000-0000FF370000}"/>
    <cellStyle name="Standard 2 4 59 2 2 2 2" xfId="12399" xr:uid="{00000000-0005-0000-0000-000000380000}"/>
    <cellStyle name="Standard 2 4 59 2 2 2 2 2" xfId="17589" xr:uid="{00000000-0005-0000-0000-000001380000}"/>
    <cellStyle name="Standard 2 4 59 2 2 2 2 2 2" xfId="27969" xr:uid="{00000000-0005-0000-0000-000002380000}"/>
    <cellStyle name="Standard 2 4 59 2 2 2 2 2 3" xfId="38349" xr:uid="{00000000-0005-0000-0000-000003380000}"/>
    <cellStyle name="Standard 2 4 59 2 2 2 2 3" xfId="22779" xr:uid="{00000000-0005-0000-0000-000004380000}"/>
    <cellStyle name="Standard 2 4 59 2 2 2 2 4" xfId="33159" xr:uid="{00000000-0005-0000-0000-000005380000}"/>
    <cellStyle name="Standard 2 4 59 2 2 2 3" xfId="14994" xr:uid="{00000000-0005-0000-0000-000006380000}"/>
    <cellStyle name="Standard 2 4 59 2 2 2 3 2" xfId="25374" xr:uid="{00000000-0005-0000-0000-000007380000}"/>
    <cellStyle name="Standard 2 4 59 2 2 2 3 3" xfId="35754" xr:uid="{00000000-0005-0000-0000-000008380000}"/>
    <cellStyle name="Standard 2 4 59 2 2 2 4" xfId="20184" xr:uid="{00000000-0005-0000-0000-000009380000}"/>
    <cellStyle name="Standard 2 4 59 2 2 2 5" xfId="30564" xr:uid="{00000000-0005-0000-0000-00000A380000}"/>
    <cellStyle name="Standard 2 4 59 2 2 3" xfId="12398" xr:uid="{00000000-0005-0000-0000-00000B380000}"/>
    <cellStyle name="Standard 2 4 59 2 2 3 2" xfId="17588" xr:uid="{00000000-0005-0000-0000-00000C380000}"/>
    <cellStyle name="Standard 2 4 59 2 2 3 2 2" xfId="27968" xr:uid="{00000000-0005-0000-0000-00000D380000}"/>
    <cellStyle name="Standard 2 4 59 2 2 3 2 3" xfId="38348" xr:uid="{00000000-0005-0000-0000-00000E380000}"/>
    <cellStyle name="Standard 2 4 59 2 2 3 3" xfId="22778" xr:uid="{00000000-0005-0000-0000-00000F380000}"/>
    <cellStyle name="Standard 2 4 59 2 2 3 4" xfId="33158" xr:uid="{00000000-0005-0000-0000-000010380000}"/>
    <cellStyle name="Standard 2 4 59 2 2 4" xfId="14993" xr:uid="{00000000-0005-0000-0000-000011380000}"/>
    <cellStyle name="Standard 2 4 59 2 2 4 2" xfId="25373" xr:uid="{00000000-0005-0000-0000-000012380000}"/>
    <cellStyle name="Standard 2 4 59 2 2 4 3" xfId="35753" xr:uid="{00000000-0005-0000-0000-000013380000}"/>
    <cellStyle name="Standard 2 4 59 2 2 5" xfId="20183" xr:uid="{00000000-0005-0000-0000-000014380000}"/>
    <cellStyle name="Standard 2 4 59 2 2 6" xfId="30563" xr:uid="{00000000-0005-0000-0000-000015380000}"/>
    <cellStyle name="Standard 2 4 59 2 3" xfId="8773" xr:uid="{00000000-0005-0000-0000-000016380000}"/>
    <cellStyle name="Standard 2 4 59 2 3 2" xfId="12400" xr:uid="{00000000-0005-0000-0000-000017380000}"/>
    <cellStyle name="Standard 2 4 59 2 3 2 2" xfId="17590" xr:uid="{00000000-0005-0000-0000-000018380000}"/>
    <cellStyle name="Standard 2 4 59 2 3 2 2 2" xfId="27970" xr:uid="{00000000-0005-0000-0000-000019380000}"/>
    <cellStyle name="Standard 2 4 59 2 3 2 2 3" xfId="38350" xr:uid="{00000000-0005-0000-0000-00001A380000}"/>
    <cellStyle name="Standard 2 4 59 2 3 2 3" xfId="22780" xr:uid="{00000000-0005-0000-0000-00001B380000}"/>
    <cellStyle name="Standard 2 4 59 2 3 2 4" xfId="33160" xr:uid="{00000000-0005-0000-0000-00001C380000}"/>
    <cellStyle name="Standard 2 4 59 2 3 3" xfId="14995" xr:uid="{00000000-0005-0000-0000-00001D380000}"/>
    <cellStyle name="Standard 2 4 59 2 3 3 2" xfId="25375" xr:uid="{00000000-0005-0000-0000-00001E380000}"/>
    <cellStyle name="Standard 2 4 59 2 3 3 3" xfId="35755" xr:uid="{00000000-0005-0000-0000-00001F380000}"/>
    <cellStyle name="Standard 2 4 59 2 3 4" xfId="20185" xr:uid="{00000000-0005-0000-0000-000020380000}"/>
    <cellStyle name="Standard 2 4 59 2 3 5" xfId="30565" xr:uid="{00000000-0005-0000-0000-000021380000}"/>
    <cellStyle name="Standard 2 4 59 2 4" xfId="8770" xr:uid="{00000000-0005-0000-0000-000022380000}"/>
    <cellStyle name="Standard 2 4 59 2 4 2" xfId="12397" xr:uid="{00000000-0005-0000-0000-000023380000}"/>
    <cellStyle name="Standard 2 4 59 2 4 2 2" xfId="17587" xr:uid="{00000000-0005-0000-0000-000024380000}"/>
    <cellStyle name="Standard 2 4 59 2 4 2 2 2" xfId="27967" xr:uid="{00000000-0005-0000-0000-000025380000}"/>
    <cellStyle name="Standard 2 4 59 2 4 2 2 3" xfId="38347" xr:uid="{00000000-0005-0000-0000-000026380000}"/>
    <cellStyle name="Standard 2 4 59 2 4 2 3" xfId="22777" xr:uid="{00000000-0005-0000-0000-000027380000}"/>
    <cellStyle name="Standard 2 4 59 2 4 2 4" xfId="33157" xr:uid="{00000000-0005-0000-0000-000028380000}"/>
    <cellStyle name="Standard 2 4 59 2 4 3" xfId="14992" xr:uid="{00000000-0005-0000-0000-000029380000}"/>
    <cellStyle name="Standard 2 4 59 2 4 3 2" xfId="25372" xr:uid="{00000000-0005-0000-0000-00002A380000}"/>
    <cellStyle name="Standard 2 4 59 2 4 3 3" xfId="35752" xr:uid="{00000000-0005-0000-0000-00002B380000}"/>
    <cellStyle name="Standard 2 4 59 2 4 4" xfId="20182" xr:uid="{00000000-0005-0000-0000-00002C380000}"/>
    <cellStyle name="Standard 2 4 59 2 4 5" xfId="30562" xr:uid="{00000000-0005-0000-0000-00002D380000}"/>
    <cellStyle name="Standard 2 4 59 2 5" xfId="11599" xr:uid="{00000000-0005-0000-0000-00002E380000}"/>
    <cellStyle name="Standard 2 4 59 2 5 2" xfId="16789" xr:uid="{00000000-0005-0000-0000-00002F380000}"/>
    <cellStyle name="Standard 2 4 59 2 5 2 2" xfId="27169" xr:uid="{00000000-0005-0000-0000-000030380000}"/>
    <cellStyle name="Standard 2 4 59 2 5 2 3" xfId="37549" xr:uid="{00000000-0005-0000-0000-000031380000}"/>
    <cellStyle name="Standard 2 4 59 2 5 3" xfId="21979" xr:uid="{00000000-0005-0000-0000-000032380000}"/>
    <cellStyle name="Standard 2 4 59 2 5 4" xfId="32359" xr:uid="{00000000-0005-0000-0000-000033380000}"/>
    <cellStyle name="Standard 2 4 59 2 6" xfId="14194" xr:uid="{00000000-0005-0000-0000-000034380000}"/>
    <cellStyle name="Standard 2 4 59 2 6 2" xfId="24574" xr:uid="{00000000-0005-0000-0000-000035380000}"/>
    <cellStyle name="Standard 2 4 59 2 6 3" xfId="34954" xr:uid="{00000000-0005-0000-0000-000036380000}"/>
    <cellStyle name="Standard 2 4 59 2 7" xfId="19384" xr:uid="{00000000-0005-0000-0000-000037380000}"/>
    <cellStyle name="Standard 2 4 59 2 8" xfId="29764" xr:uid="{00000000-0005-0000-0000-000038380000}"/>
    <cellStyle name="Standard 2 4 59 3" xfId="6126" xr:uid="{00000000-0005-0000-0000-000039380000}"/>
    <cellStyle name="Standard 2 4 59 3 2" xfId="8775" xr:uid="{00000000-0005-0000-0000-00003A380000}"/>
    <cellStyle name="Standard 2 4 59 3 2 2" xfId="8776" xr:uid="{00000000-0005-0000-0000-00003B380000}"/>
    <cellStyle name="Standard 2 4 59 3 2 2 2" xfId="12403" xr:uid="{00000000-0005-0000-0000-00003C380000}"/>
    <cellStyle name="Standard 2 4 59 3 2 2 2 2" xfId="17593" xr:uid="{00000000-0005-0000-0000-00003D380000}"/>
    <cellStyle name="Standard 2 4 59 3 2 2 2 2 2" xfId="27973" xr:uid="{00000000-0005-0000-0000-00003E380000}"/>
    <cellStyle name="Standard 2 4 59 3 2 2 2 2 3" xfId="38353" xr:uid="{00000000-0005-0000-0000-00003F380000}"/>
    <cellStyle name="Standard 2 4 59 3 2 2 2 3" xfId="22783" xr:uid="{00000000-0005-0000-0000-000040380000}"/>
    <cellStyle name="Standard 2 4 59 3 2 2 2 4" xfId="33163" xr:uid="{00000000-0005-0000-0000-000041380000}"/>
    <cellStyle name="Standard 2 4 59 3 2 2 3" xfId="14998" xr:uid="{00000000-0005-0000-0000-000042380000}"/>
    <cellStyle name="Standard 2 4 59 3 2 2 3 2" xfId="25378" xr:uid="{00000000-0005-0000-0000-000043380000}"/>
    <cellStyle name="Standard 2 4 59 3 2 2 3 3" xfId="35758" xr:uid="{00000000-0005-0000-0000-000044380000}"/>
    <cellStyle name="Standard 2 4 59 3 2 2 4" xfId="20188" xr:uid="{00000000-0005-0000-0000-000045380000}"/>
    <cellStyle name="Standard 2 4 59 3 2 2 5" xfId="30568" xr:uid="{00000000-0005-0000-0000-000046380000}"/>
    <cellStyle name="Standard 2 4 59 3 2 3" xfId="12402" xr:uid="{00000000-0005-0000-0000-000047380000}"/>
    <cellStyle name="Standard 2 4 59 3 2 3 2" xfId="17592" xr:uid="{00000000-0005-0000-0000-000048380000}"/>
    <cellStyle name="Standard 2 4 59 3 2 3 2 2" xfId="27972" xr:uid="{00000000-0005-0000-0000-000049380000}"/>
    <cellStyle name="Standard 2 4 59 3 2 3 2 3" xfId="38352" xr:uid="{00000000-0005-0000-0000-00004A380000}"/>
    <cellStyle name="Standard 2 4 59 3 2 3 3" xfId="22782" xr:uid="{00000000-0005-0000-0000-00004B380000}"/>
    <cellStyle name="Standard 2 4 59 3 2 3 4" xfId="33162" xr:uid="{00000000-0005-0000-0000-00004C380000}"/>
    <cellStyle name="Standard 2 4 59 3 2 4" xfId="14997" xr:uid="{00000000-0005-0000-0000-00004D380000}"/>
    <cellStyle name="Standard 2 4 59 3 2 4 2" xfId="25377" xr:uid="{00000000-0005-0000-0000-00004E380000}"/>
    <cellStyle name="Standard 2 4 59 3 2 4 3" xfId="35757" xr:uid="{00000000-0005-0000-0000-00004F380000}"/>
    <cellStyle name="Standard 2 4 59 3 2 5" xfId="20187" xr:uid="{00000000-0005-0000-0000-000050380000}"/>
    <cellStyle name="Standard 2 4 59 3 2 6" xfId="30567" xr:uid="{00000000-0005-0000-0000-000051380000}"/>
    <cellStyle name="Standard 2 4 59 3 3" xfId="8777" xr:uid="{00000000-0005-0000-0000-000052380000}"/>
    <cellStyle name="Standard 2 4 59 3 3 2" xfId="12404" xr:uid="{00000000-0005-0000-0000-000053380000}"/>
    <cellStyle name="Standard 2 4 59 3 3 2 2" xfId="17594" xr:uid="{00000000-0005-0000-0000-000054380000}"/>
    <cellStyle name="Standard 2 4 59 3 3 2 2 2" xfId="27974" xr:uid="{00000000-0005-0000-0000-000055380000}"/>
    <cellStyle name="Standard 2 4 59 3 3 2 2 3" xfId="38354" xr:uid="{00000000-0005-0000-0000-000056380000}"/>
    <cellStyle name="Standard 2 4 59 3 3 2 3" xfId="22784" xr:uid="{00000000-0005-0000-0000-000057380000}"/>
    <cellStyle name="Standard 2 4 59 3 3 2 4" xfId="33164" xr:uid="{00000000-0005-0000-0000-000058380000}"/>
    <cellStyle name="Standard 2 4 59 3 3 3" xfId="14999" xr:uid="{00000000-0005-0000-0000-000059380000}"/>
    <cellStyle name="Standard 2 4 59 3 3 3 2" xfId="25379" xr:uid="{00000000-0005-0000-0000-00005A380000}"/>
    <cellStyle name="Standard 2 4 59 3 3 3 3" xfId="35759" xr:uid="{00000000-0005-0000-0000-00005B380000}"/>
    <cellStyle name="Standard 2 4 59 3 3 4" xfId="20189" xr:uid="{00000000-0005-0000-0000-00005C380000}"/>
    <cellStyle name="Standard 2 4 59 3 3 5" xfId="30569" xr:uid="{00000000-0005-0000-0000-00005D380000}"/>
    <cellStyle name="Standard 2 4 59 3 4" xfId="8774" xr:uid="{00000000-0005-0000-0000-00005E380000}"/>
    <cellStyle name="Standard 2 4 59 3 4 2" xfId="12401" xr:uid="{00000000-0005-0000-0000-00005F380000}"/>
    <cellStyle name="Standard 2 4 59 3 4 2 2" xfId="17591" xr:uid="{00000000-0005-0000-0000-000060380000}"/>
    <cellStyle name="Standard 2 4 59 3 4 2 2 2" xfId="27971" xr:uid="{00000000-0005-0000-0000-000061380000}"/>
    <cellStyle name="Standard 2 4 59 3 4 2 2 3" xfId="38351" xr:uid="{00000000-0005-0000-0000-000062380000}"/>
    <cellStyle name="Standard 2 4 59 3 4 2 3" xfId="22781" xr:uid="{00000000-0005-0000-0000-000063380000}"/>
    <cellStyle name="Standard 2 4 59 3 4 2 4" xfId="33161" xr:uid="{00000000-0005-0000-0000-000064380000}"/>
    <cellStyle name="Standard 2 4 59 3 4 3" xfId="14996" xr:uid="{00000000-0005-0000-0000-000065380000}"/>
    <cellStyle name="Standard 2 4 59 3 4 3 2" xfId="25376" xr:uid="{00000000-0005-0000-0000-000066380000}"/>
    <cellStyle name="Standard 2 4 59 3 4 3 3" xfId="35756" xr:uid="{00000000-0005-0000-0000-000067380000}"/>
    <cellStyle name="Standard 2 4 59 3 4 4" xfId="20186" xr:uid="{00000000-0005-0000-0000-000068380000}"/>
    <cellStyle name="Standard 2 4 59 3 4 5" xfId="30566" xr:uid="{00000000-0005-0000-0000-000069380000}"/>
    <cellStyle name="Standard 2 4 59 3 5" xfId="11756" xr:uid="{00000000-0005-0000-0000-00006A380000}"/>
    <cellStyle name="Standard 2 4 59 3 5 2" xfId="16946" xr:uid="{00000000-0005-0000-0000-00006B380000}"/>
    <cellStyle name="Standard 2 4 59 3 5 2 2" xfId="27326" xr:uid="{00000000-0005-0000-0000-00006C380000}"/>
    <cellStyle name="Standard 2 4 59 3 5 2 3" xfId="37706" xr:uid="{00000000-0005-0000-0000-00006D380000}"/>
    <cellStyle name="Standard 2 4 59 3 5 3" xfId="22136" xr:uid="{00000000-0005-0000-0000-00006E380000}"/>
    <cellStyle name="Standard 2 4 59 3 5 4" xfId="32516" xr:uid="{00000000-0005-0000-0000-00006F380000}"/>
    <cellStyle name="Standard 2 4 59 3 6" xfId="14351" xr:uid="{00000000-0005-0000-0000-000070380000}"/>
    <cellStyle name="Standard 2 4 59 3 6 2" xfId="24731" xr:uid="{00000000-0005-0000-0000-000071380000}"/>
    <cellStyle name="Standard 2 4 59 3 6 3" xfId="35111" xr:uid="{00000000-0005-0000-0000-000072380000}"/>
    <cellStyle name="Standard 2 4 59 3 7" xfId="19541" xr:uid="{00000000-0005-0000-0000-000073380000}"/>
    <cellStyle name="Standard 2 4 59 3 8" xfId="29921" xr:uid="{00000000-0005-0000-0000-000074380000}"/>
    <cellStyle name="Standard 2 4 59 4" xfId="8778" xr:uid="{00000000-0005-0000-0000-000075380000}"/>
    <cellStyle name="Standard 2 4 59 4 2" xfId="8779" xr:uid="{00000000-0005-0000-0000-000076380000}"/>
    <cellStyle name="Standard 2 4 59 4 2 2" xfId="12406" xr:uid="{00000000-0005-0000-0000-000077380000}"/>
    <cellStyle name="Standard 2 4 59 4 2 2 2" xfId="17596" xr:uid="{00000000-0005-0000-0000-000078380000}"/>
    <cellStyle name="Standard 2 4 59 4 2 2 2 2" xfId="27976" xr:uid="{00000000-0005-0000-0000-000079380000}"/>
    <cellStyle name="Standard 2 4 59 4 2 2 2 3" xfId="38356" xr:uid="{00000000-0005-0000-0000-00007A380000}"/>
    <cellStyle name="Standard 2 4 59 4 2 2 3" xfId="22786" xr:uid="{00000000-0005-0000-0000-00007B380000}"/>
    <cellStyle name="Standard 2 4 59 4 2 2 4" xfId="33166" xr:uid="{00000000-0005-0000-0000-00007C380000}"/>
    <cellStyle name="Standard 2 4 59 4 2 3" xfId="15001" xr:uid="{00000000-0005-0000-0000-00007D380000}"/>
    <cellStyle name="Standard 2 4 59 4 2 3 2" xfId="25381" xr:uid="{00000000-0005-0000-0000-00007E380000}"/>
    <cellStyle name="Standard 2 4 59 4 2 3 3" xfId="35761" xr:uid="{00000000-0005-0000-0000-00007F380000}"/>
    <cellStyle name="Standard 2 4 59 4 2 4" xfId="20191" xr:uid="{00000000-0005-0000-0000-000080380000}"/>
    <cellStyle name="Standard 2 4 59 4 2 5" xfId="30571" xr:uid="{00000000-0005-0000-0000-000081380000}"/>
    <cellStyle name="Standard 2 4 59 4 3" xfId="12405" xr:uid="{00000000-0005-0000-0000-000082380000}"/>
    <cellStyle name="Standard 2 4 59 4 3 2" xfId="17595" xr:uid="{00000000-0005-0000-0000-000083380000}"/>
    <cellStyle name="Standard 2 4 59 4 3 2 2" xfId="27975" xr:uid="{00000000-0005-0000-0000-000084380000}"/>
    <cellStyle name="Standard 2 4 59 4 3 2 3" xfId="38355" xr:uid="{00000000-0005-0000-0000-000085380000}"/>
    <cellStyle name="Standard 2 4 59 4 3 3" xfId="22785" xr:uid="{00000000-0005-0000-0000-000086380000}"/>
    <cellStyle name="Standard 2 4 59 4 3 4" xfId="33165" xr:uid="{00000000-0005-0000-0000-000087380000}"/>
    <cellStyle name="Standard 2 4 59 4 4" xfId="15000" xr:uid="{00000000-0005-0000-0000-000088380000}"/>
    <cellStyle name="Standard 2 4 59 4 4 2" xfId="25380" xr:uid="{00000000-0005-0000-0000-000089380000}"/>
    <cellStyle name="Standard 2 4 59 4 4 3" xfId="35760" xr:uid="{00000000-0005-0000-0000-00008A380000}"/>
    <cellStyle name="Standard 2 4 59 4 5" xfId="20190" xr:uid="{00000000-0005-0000-0000-00008B380000}"/>
    <cellStyle name="Standard 2 4 59 4 6" xfId="30570" xr:uid="{00000000-0005-0000-0000-00008C380000}"/>
    <cellStyle name="Standard 2 4 59 5" xfId="8780" xr:uid="{00000000-0005-0000-0000-00008D380000}"/>
    <cellStyle name="Standard 2 4 59 5 2" xfId="12407" xr:uid="{00000000-0005-0000-0000-00008E380000}"/>
    <cellStyle name="Standard 2 4 59 5 2 2" xfId="17597" xr:uid="{00000000-0005-0000-0000-00008F380000}"/>
    <cellStyle name="Standard 2 4 59 5 2 2 2" xfId="27977" xr:uid="{00000000-0005-0000-0000-000090380000}"/>
    <cellStyle name="Standard 2 4 59 5 2 2 3" xfId="38357" xr:uid="{00000000-0005-0000-0000-000091380000}"/>
    <cellStyle name="Standard 2 4 59 5 2 3" xfId="22787" xr:uid="{00000000-0005-0000-0000-000092380000}"/>
    <cellStyle name="Standard 2 4 59 5 2 4" xfId="33167" xr:uid="{00000000-0005-0000-0000-000093380000}"/>
    <cellStyle name="Standard 2 4 59 5 3" xfId="15002" xr:uid="{00000000-0005-0000-0000-000094380000}"/>
    <cellStyle name="Standard 2 4 59 5 3 2" xfId="25382" xr:uid="{00000000-0005-0000-0000-000095380000}"/>
    <cellStyle name="Standard 2 4 59 5 3 3" xfId="35762" xr:uid="{00000000-0005-0000-0000-000096380000}"/>
    <cellStyle name="Standard 2 4 59 5 4" xfId="20192" xr:uid="{00000000-0005-0000-0000-000097380000}"/>
    <cellStyle name="Standard 2 4 59 5 5" xfId="30572" xr:uid="{00000000-0005-0000-0000-000098380000}"/>
    <cellStyle name="Standard 2 4 59 6" xfId="8769" xr:uid="{00000000-0005-0000-0000-000099380000}"/>
    <cellStyle name="Standard 2 4 59 6 2" xfId="12396" xr:uid="{00000000-0005-0000-0000-00009A380000}"/>
    <cellStyle name="Standard 2 4 59 6 2 2" xfId="17586" xr:uid="{00000000-0005-0000-0000-00009B380000}"/>
    <cellStyle name="Standard 2 4 59 6 2 2 2" xfId="27966" xr:uid="{00000000-0005-0000-0000-00009C380000}"/>
    <cellStyle name="Standard 2 4 59 6 2 2 3" xfId="38346" xr:uid="{00000000-0005-0000-0000-00009D380000}"/>
    <cellStyle name="Standard 2 4 59 6 2 3" xfId="22776" xr:uid="{00000000-0005-0000-0000-00009E380000}"/>
    <cellStyle name="Standard 2 4 59 6 2 4" xfId="33156" xr:uid="{00000000-0005-0000-0000-00009F380000}"/>
    <cellStyle name="Standard 2 4 59 6 3" xfId="14991" xr:uid="{00000000-0005-0000-0000-0000A0380000}"/>
    <cellStyle name="Standard 2 4 59 6 3 2" xfId="25371" xr:uid="{00000000-0005-0000-0000-0000A1380000}"/>
    <cellStyle name="Standard 2 4 59 6 3 3" xfId="35751" xr:uid="{00000000-0005-0000-0000-0000A2380000}"/>
    <cellStyle name="Standard 2 4 59 6 4" xfId="20181" xr:uid="{00000000-0005-0000-0000-0000A3380000}"/>
    <cellStyle name="Standard 2 4 59 6 5" xfId="30561" xr:uid="{00000000-0005-0000-0000-0000A4380000}"/>
    <cellStyle name="Standard 2 4 59 7" xfId="11445" xr:uid="{00000000-0005-0000-0000-0000A5380000}"/>
    <cellStyle name="Standard 2 4 59 7 2" xfId="16635" xr:uid="{00000000-0005-0000-0000-0000A6380000}"/>
    <cellStyle name="Standard 2 4 59 7 2 2" xfId="27015" xr:uid="{00000000-0005-0000-0000-0000A7380000}"/>
    <cellStyle name="Standard 2 4 59 7 2 3" xfId="37395" xr:uid="{00000000-0005-0000-0000-0000A8380000}"/>
    <cellStyle name="Standard 2 4 59 7 3" xfId="21825" xr:uid="{00000000-0005-0000-0000-0000A9380000}"/>
    <cellStyle name="Standard 2 4 59 7 4" xfId="32205" xr:uid="{00000000-0005-0000-0000-0000AA380000}"/>
    <cellStyle name="Standard 2 4 59 8" xfId="14040" xr:uid="{00000000-0005-0000-0000-0000AB380000}"/>
    <cellStyle name="Standard 2 4 59 8 2" xfId="24420" xr:uid="{00000000-0005-0000-0000-0000AC380000}"/>
    <cellStyle name="Standard 2 4 59 8 3" xfId="34800" xr:uid="{00000000-0005-0000-0000-0000AD380000}"/>
    <cellStyle name="Standard 2 4 59 9" xfId="19230" xr:uid="{00000000-0005-0000-0000-0000AE380000}"/>
    <cellStyle name="Standard 2 4 6" xfId="2864" xr:uid="{00000000-0005-0000-0000-0000AF380000}"/>
    <cellStyle name="Standard 2 4 6 2" xfId="4475" xr:uid="{00000000-0005-0000-0000-0000B0380000}"/>
    <cellStyle name="Standard 2 4 6 3" xfId="6127" xr:uid="{00000000-0005-0000-0000-0000B1380000}"/>
    <cellStyle name="Standard 2 4 6 4" xfId="8782" xr:uid="{00000000-0005-0000-0000-0000B2380000}"/>
    <cellStyle name="Standard 2 4 6 5" xfId="8781" xr:uid="{00000000-0005-0000-0000-0000B3380000}"/>
    <cellStyle name="Standard 2 4 60" xfId="2865" xr:uid="{00000000-0005-0000-0000-0000B4380000}"/>
    <cellStyle name="Standard 2 4 60 2" xfId="4476" xr:uid="{00000000-0005-0000-0000-0000B5380000}"/>
    <cellStyle name="Standard 2 4 60 3" xfId="6128" xr:uid="{00000000-0005-0000-0000-0000B6380000}"/>
    <cellStyle name="Standard 2 4 60 4" xfId="8784" xr:uid="{00000000-0005-0000-0000-0000B7380000}"/>
    <cellStyle name="Standard 2 4 60 5" xfId="8783" xr:uid="{00000000-0005-0000-0000-0000B8380000}"/>
    <cellStyle name="Standard 2 4 61" xfId="2866" xr:uid="{00000000-0005-0000-0000-0000B9380000}"/>
    <cellStyle name="Standard 2 4 61 2" xfId="4477" xr:uid="{00000000-0005-0000-0000-0000BA380000}"/>
    <cellStyle name="Standard 2 4 61 3" xfId="6129" xr:uid="{00000000-0005-0000-0000-0000BB380000}"/>
    <cellStyle name="Standard 2 4 61 4" xfId="8786" xr:uid="{00000000-0005-0000-0000-0000BC380000}"/>
    <cellStyle name="Standard 2 4 61 5" xfId="8785" xr:uid="{00000000-0005-0000-0000-0000BD380000}"/>
    <cellStyle name="Standard 2 4 62" xfId="2867" xr:uid="{00000000-0005-0000-0000-0000BE380000}"/>
    <cellStyle name="Standard 2 4 62 2" xfId="4478" xr:uid="{00000000-0005-0000-0000-0000BF380000}"/>
    <cellStyle name="Standard 2 4 62 3" xfId="6130" xr:uid="{00000000-0005-0000-0000-0000C0380000}"/>
    <cellStyle name="Standard 2 4 63" xfId="2868" xr:uid="{00000000-0005-0000-0000-0000C1380000}"/>
    <cellStyle name="Standard 2 4 63 2" xfId="4479" xr:uid="{00000000-0005-0000-0000-0000C2380000}"/>
    <cellStyle name="Standard 2 4 63 3" xfId="6131" xr:uid="{00000000-0005-0000-0000-0000C3380000}"/>
    <cellStyle name="Standard 2 4 64" xfId="2869" xr:uid="{00000000-0005-0000-0000-0000C4380000}"/>
    <cellStyle name="Standard 2 4 64 2" xfId="4480" xr:uid="{00000000-0005-0000-0000-0000C5380000}"/>
    <cellStyle name="Standard 2 4 64 3" xfId="6132" xr:uid="{00000000-0005-0000-0000-0000C6380000}"/>
    <cellStyle name="Standard 2 4 65" xfId="2870" xr:uid="{00000000-0005-0000-0000-0000C7380000}"/>
    <cellStyle name="Standard 2 4 65 2" xfId="5173" xr:uid="{00000000-0005-0000-0000-0000C8380000}"/>
    <cellStyle name="Standard 2 4 65 3" xfId="6825" xr:uid="{00000000-0005-0000-0000-0000C9380000}"/>
    <cellStyle name="Standard 2 4 65 4" xfId="8788" xr:uid="{00000000-0005-0000-0000-0000CA380000}"/>
    <cellStyle name="Standard 2 4 65 5" xfId="8787" xr:uid="{00000000-0005-0000-0000-0000CB380000}"/>
    <cellStyle name="Standard 2 4 66" xfId="2871" xr:uid="{00000000-0005-0000-0000-0000CC380000}"/>
    <cellStyle name="Standard 2 4 66 2" xfId="5150" xr:uid="{00000000-0005-0000-0000-0000CD380000}"/>
    <cellStyle name="Standard 2 4 66 3" xfId="6802" xr:uid="{00000000-0005-0000-0000-0000CE380000}"/>
    <cellStyle name="Standard 2 4 66 4" xfId="8790" xr:uid="{00000000-0005-0000-0000-0000CF380000}"/>
    <cellStyle name="Standard 2 4 66 5" xfId="8789" xr:uid="{00000000-0005-0000-0000-0000D0380000}"/>
    <cellStyle name="Standard 2 4 67" xfId="2872" xr:uid="{00000000-0005-0000-0000-0000D1380000}"/>
    <cellStyle name="Standard 2 4 67 2" xfId="5172" xr:uid="{00000000-0005-0000-0000-0000D2380000}"/>
    <cellStyle name="Standard 2 4 67 3" xfId="6824" xr:uid="{00000000-0005-0000-0000-0000D3380000}"/>
    <cellStyle name="Standard 2 4 67 4" xfId="8792" xr:uid="{00000000-0005-0000-0000-0000D4380000}"/>
    <cellStyle name="Standard 2 4 67 5" xfId="8791" xr:uid="{00000000-0005-0000-0000-0000D5380000}"/>
    <cellStyle name="Standard 2 4 68" xfId="3571" xr:uid="{00000000-0005-0000-0000-0000D6380000}"/>
    <cellStyle name="Standard 2 4 69" xfId="5223" xr:uid="{00000000-0005-0000-0000-0000D7380000}"/>
    <cellStyle name="Standard 2 4 7" xfId="2873" xr:uid="{00000000-0005-0000-0000-0000D8380000}"/>
    <cellStyle name="Standard 2 4 7 2" xfId="4481" xr:uid="{00000000-0005-0000-0000-0000D9380000}"/>
    <cellStyle name="Standard 2 4 7 3" xfId="6133" xr:uid="{00000000-0005-0000-0000-0000DA380000}"/>
    <cellStyle name="Standard 2 4 7 4" xfId="8794" xr:uid="{00000000-0005-0000-0000-0000DB380000}"/>
    <cellStyle name="Standard 2 4 7 5" xfId="8793" xr:uid="{00000000-0005-0000-0000-0000DC380000}"/>
    <cellStyle name="Standard 2 4 70" xfId="8795" xr:uid="{00000000-0005-0000-0000-0000DD380000}"/>
    <cellStyle name="Standard 2 4 71" xfId="11132" xr:uid="{00000000-0005-0000-0000-0000DE380000}"/>
    <cellStyle name="Standard 2 4 71 2" xfId="13789" xr:uid="{00000000-0005-0000-0000-0000DF380000}"/>
    <cellStyle name="Standard 2 4 71 2 2" xfId="18979" xr:uid="{00000000-0005-0000-0000-0000E0380000}"/>
    <cellStyle name="Standard 2 4 71 2 2 2" xfId="29359" xr:uid="{00000000-0005-0000-0000-0000E1380000}"/>
    <cellStyle name="Standard 2 4 71 2 2 3" xfId="39739" xr:uid="{00000000-0005-0000-0000-0000E2380000}"/>
    <cellStyle name="Standard 2 4 71 2 3" xfId="24169" xr:uid="{00000000-0005-0000-0000-0000E3380000}"/>
    <cellStyle name="Standard 2 4 71 2 4" xfId="34549" xr:uid="{00000000-0005-0000-0000-0000E4380000}"/>
    <cellStyle name="Standard 2 4 71 3" xfId="16384" xr:uid="{00000000-0005-0000-0000-0000E5380000}"/>
    <cellStyle name="Standard 2 4 71 3 2" xfId="26764" xr:uid="{00000000-0005-0000-0000-0000E6380000}"/>
    <cellStyle name="Standard 2 4 71 3 3" xfId="37144" xr:uid="{00000000-0005-0000-0000-0000E7380000}"/>
    <cellStyle name="Standard 2 4 71 4" xfId="21574" xr:uid="{00000000-0005-0000-0000-0000E8380000}"/>
    <cellStyle name="Standard 2 4 71 5" xfId="31954" xr:uid="{00000000-0005-0000-0000-0000E9380000}"/>
    <cellStyle name="Standard 2 4 72" xfId="11263" xr:uid="{00000000-0005-0000-0000-0000EA380000}"/>
    <cellStyle name="Standard 2 4 72 2" xfId="13886" xr:uid="{00000000-0005-0000-0000-0000EB380000}"/>
    <cellStyle name="Standard 2 4 72 2 2" xfId="19076" xr:uid="{00000000-0005-0000-0000-0000EC380000}"/>
    <cellStyle name="Standard 2 4 72 2 2 2" xfId="29456" xr:uid="{00000000-0005-0000-0000-0000ED380000}"/>
    <cellStyle name="Standard 2 4 72 2 2 3" xfId="39836" xr:uid="{00000000-0005-0000-0000-0000EE380000}"/>
    <cellStyle name="Standard 2 4 72 2 3" xfId="24266" xr:uid="{00000000-0005-0000-0000-0000EF380000}"/>
    <cellStyle name="Standard 2 4 72 2 4" xfId="34646" xr:uid="{00000000-0005-0000-0000-0000F0380000}"/>
    <cellStyle name="Standard 2 4 72 3" xfId="16481" xr:uid="{00000000-0005-0000-0000-0000F1380000}"/>
    <cellStyle name="Standard 2 4 72 3 2" xfId="26861" xr:uid="{00000000-0005-0000-0000-0000F2380000}"/>
    <cellStyle name="Standard 2 4 72 3 3" xfId="37241" xr:uid="{00000000-0005-0000-0000-0000F3380000}"/>
    <cellStyle name="Standard 2 4 72 4" xfId="21671" xr:uid="{00000000-0005-0000-0000-0000F4380000}"/>
    <cellStyle name="Standard 2 4 72 5" xfId="32051" xr:uid="{00000000-0005-0000-0000-0000F5380000}"/>
    <cellStyle name="Standard 2 4 8" xfId="2874" xr:uid="{00000000-0005-0000-0000-0000F6380000}"/>
    <cellStyle name="Standard 2 4 8 2" xfId="4482" xr:uid="{00000000-0005-0000-0000-0000F7380000}"/>
    <cellStyle name="Standard 2 4 8 3" xfId="6134" xr:uid="{00000000-0005-0000-0000-0000F8380000}"/>
    <cellStyle name="Standard 2 4 8 4" xfId="8797" xr:uid="{00000000-0005-0000-0000-0000F9380000}"/>
    <cellStyle name="Standard 2 4 8 5" xfId="8796" xr:uid="{00000000-0005-0000-0000-0000FA380000}"/>
    <cellStyle name="Standard 2 4 9" xfId="2875" xr:uid="{00000000-0005-0000-0000-0000FB380000}"/>
    <cellStyle name="Standard 2 4 9 2" xfId="4483" xr:uid="{00000000-0005-0000-0000-0000FC380000}"/>
    <cellStyle name="Standard 2 4 9 3" xfId="6135" xr:uid="{00000000-0005-0000-0000-0000FD380000}"/>
    <cellStyle name="Standard 2 4 9 4" xfId="8799" xr:uid="{00000000-0005-0000-0000-0000FE380000}"/>
    <cellStyle name="Standard 2 4 9 5" xfId="8798" xr:uid="{00000000-0005-0000-0000-0000FF380000}"/>
    <cellStyle name="Standard 2 40" xfId="2876" xr:uid="{00000000-0005-0000-0000-000000390000}"/>
    <cellStyle name="Standard 2 40 2" xfId="4484" xr:uid="{00000000-0005-0000-0000-000001390000}"/>
    <cellStyle name="Standard 2 40 3" xfId="6136" xr:uid="{00000000-0005-0000-0000-000002390000}"/>
    <cellStyle name="Standard 2 40 4" xfId="8801" xr:uid="{00000000-0005-0000-0000-000003390000}"/>
    <cellStyle name="Standard 2 40 5" xfId="8800" xr:uid="{00000000-0005-0000-0000-000004390000}"/>
    <cellStyle name="Standard 2 41" xfId="2877" xr:uid="{00000000-0005-0000-0000-000005390000}"/>
    <cellStyle name="Standard 2 41 2" xfId="4485" xr:uid="{00000000-0005-0000-0000-000006390000}"/>
    <cellStyle name="Standard 2 41 3" xfId="6137" xr:uid="{00000000-0005-0000-0000-000007390000}"/>
    <cellStyle name="Standard 2 41 4" xfId="8803" xr:uid="{00000000-0005-0000-0000-000008390000}"/>
    <cellStyle name="Standard 2 41 5" xfId="8802" xr:uid="{00000000-0005-0000-0000-000009390000}"/>
    <cellStyle name="Standard 2 42" xfId="2878" xr:uid="{00000000-0005-0000-0000-00000A390000}"/>
    <cellStyle name="Standard 2 42 2" xfId="4486" xr:uid="{00000000-0005-0000-0000-00000B390000}"/>
    <cellStyle name="Standard 2 42 3" xfId="6138" xr:uid="{00000000-0005-0000-0000-00000C390000}"/>
    <cellStyle name="Standard 2 42 4" xfId="8805" xr:uid="{00000000-0005-0000-0000-00000D390000}"/>
    <cellStyle name="Standard 2 42 5" xfId="8804" xr:uid="{00000000-0005-0000-0000-00000E390000}"/>
    <cellStyle name="Standard 2 43" xfId="2879" xr:uid="{00000000-0005-0000-0000-00000F390000}"/>
    <cellStyle name="Standard 2 43 2" xfId="4487" xr:uid="{00000000-0005-0000-0000-000010390000}"/>
    <cellStyle name="Standard 2 43 3" xfId="6139" xr:uid="{00000000-0005-0000-0000-000011390000}"/>
    <cellStyle name="Standard 2 43 4" xfId="8807" xr:uid="{00000000-0005-0000-0000-000012390000}"/>
    <cellStyle name="Standard 2 43 5" xfId="8806" xr:uid="{00000000-0005-0000-0000-000013390000}"/>
    <cellStyle name="Standard 2 44" xfId="2880" xr:uid="{00000000-0005-0000-0000-000014390000}"/>
    <cellStyle name="Standard 2 44 2" xfId="4488" xr:uid="{00000000-0005-0000-0000-000015390000}"/>
    <cellStyle name="Standard 2 44 3" xfId="6140" xr:uid="{00000000-0005-0000-0000-000016390000}"/>
    <cellStyle name="Standard 2 44 4" xfId="8809" xr:uid="{00000000-0005-0000-0000-000017390000}"/>
    <cellStyle name="Standard 2 44 5" xfId="8808" xr:uid="{00000000-0005-0000-0000-000018390000}"/>
    <cellStyle name="Standard 2 45" xfId="2881" xr:uid="{00000000-0005-0000-0000-000019390000}"/>
    <cellStyle name="Standard 2 45 2" xfId="4489" xr:uid="{00000000-0005-0000-0000-00001A390000}"/>
    <cellStyle name="Standard 2 45 3" xfId="6141" xr:uid="{00000000-0005-0000-0000-00001B390000}"/>
    <cellStyle name="Standard 2 45 4" xfId="8811" xr:uid="{00000000-0005-0000-0000-00001C390000}"/>
    <cellStyle name="Standard 2 45 5" xfId="8810" xr:uid="{00000000-0005-0000-0000-00001D390000}"/>
    <cellStyle name="Standard 2 46" xfId="2882" xr:uid="{00000000-0005-0000-0000-00001E390000}"/>
    <cellStyle name="Standard 2 46 2" xfId="4490" xr:uid="{00000000-0005-0000-0000-00001F390000}"/>
    <cellStyle name="Standard 2 46 3" xfId="6142" xr:uid="{00000000-0005-0000-0000-000020390000}"/>
    <cellStyle name="Standard 2 46 4" xfId="8813" xr:uid="{00000000-0005-0000-0000-000021390000}"/>
    <cellStyle name="Standard 2 46 5" xfId="8812" xr:uid="{00000000-0005-0000-0000-000022390000}"/>
    <cellStyle name="Standard 2 47" xfId="2883" xr:uid="{00000000-0005-0000-0000-000023390000}"/>
    <cellStyle name="Standard 2 47 2" xfId="4491" xr:uid="{00000000-0005-0000-0000-000024390000}"/>
    <cellStyle name="Standard 2 47 3" xfId="6143" xr:uid="{00000000-0005-0000-0000-000025390000}"/>
    <cellStyle name="Standard 2 47 4" xfId="8815" xr:uid="{00000000-0005-0000-0000-000026390000}"/>
    <cellStyle name="Standard 2 47 5" xfId="8814" xr:uid="{00000000-0005-0000-0000-000027390000}"/>
    <cellStyle name="Standard 2 48" xfId="2884" xr:uid="{00000000-0005-0000-0000-000028390000}"/>
    <cellStyle name="Standard 2 48 2" xfId="4492" xr:uid="{00000000-0005-0000-0000-000029390000}"/>
    <cellStyle name="Standard 2 48 3" xfId="6144" xr:uid="{00000000-0005-0000-0000-00002A390000}"/>
    <cellStyle name="Standard 2 48 4" xfId="8817" xr:uid="{00000000-0005-0000-0000-00002B390000}"/>
    <cellStyle name="Standard 2 48 5" xfId="8816" xr:uid="{00000000-0005-0000-0000-00002C390000}"/>
    <cellStyle name="Standard 2 49" xfId="2885" xr:uid="{00000000-0005-0000-0000-00002D390000}"/>
    <cellStyle name="Standard 2 49 2" xfId="4493" xr:uid="{00000000-0005-0000-0000-00002E390000}"/>
    <cellStyle name="Standard 2 49 3" xfId="6145" xr:uid="{00000000-0005-0000-0000-00002F390000}"/>
    <cellStyle name="Standard 2 49 4" xfId="8819" xr:uid="{00000000-0005-0000-0000-000030390000}"/>
    <cellStyle name="Standard 2 49 5" xfId="8818" xr:uid="{00000000-0005-0000-0000-000031390000}"/>
    <cellStyle name="Standard 2 5" xfId="42" xr:uid="{00000000-0005-0000-0000-000032390000}"/>
    <cellStyle name="Standard 2 5 10" xfId="2886" xr:uid="{00000000-0005-0000-0000-000033390000}"/>
    <cellStyle name="Standard 2 5 10 2" xfId="4495" xr:uid="{00000000-0005-0000-0000-000034390000}"/>
    <cellStyle name="Standard 2 5 10 3" xfId="6147" xr:uid="{00000000-0005-0000-0000-000035390000}"/>
    <cellStyle name="Standard 2 5 10 4" xfId="8821" xr:uid="{00000000-0005-0000-0000-000036390000}"/>
    <cellStyle name="Standard 2 5 10 5" xfId="8820" xr:uid="{00000000-0005-0000-0000-000037390000}"/>
    <cellStyle name="Standard 2 5 11" xfId="2887" xr:uid="{00000000-0005-0000-0000-000038390000}"/>
    <cellStyle name="Standard 2 5 11 2" xfId="4496" xr:uid="{00000000-0005-0000-0000-000039390000}"/>
    <cellStyle name="Standard 2 5 11 3" xfId="6148" xr:uid="{00000000-0005-0000-0000-00003A390000}"/>
    <cellStyle name="Standard 2 5 11 4" xfId="8823" xr:uid="{00000000-0005-0000-0000-00003B390000}"/>
    <cellStyle name="Standard 2 5 11 5" xfId="8822" xr:uid="{00000000-0005-0000-0000-00003C390000}"/>
    <cellStyle name="Standard 2 5 12" xfId="2888" xr:uid="{00000000-0005-0000-0000-00003D390000}"/>
    <cellStyle name="Standard 2 5 12 2" xfId="4497" xr:uid="{00000000-0005-0000-0000-00003E390000}"/>
    <cellStyle name="Standard 2 5 12 3" xfId="6149" xr:uid="{00000000-0005-0000-0000-00003F390000}"/>
    <cellStyle name="Standard 2 5 12 4" xfId="8825" xr:uid="{00000000-0005-0000-0000-000040390000}"/>
    <cellStyle name="Standard 2 5 12 5" xfId="8824" xr:uid="{00000000-0005-0000-0000-000041390000}"/>
    <cellStyle name="Standard 2 5 13" xfId="2889" xr:uid="{00000000-0005-0000-0000-000042390000}"/>
    <cellStyle name="Standard 2 5 13 2" xfId="4498" xr:uid="{00000000-0005-0000-0000-000043390000}"/>
    <cellStyle name="Standard 2 5 13 3" xfId="6150" xr:uid="{00000000-0005-0000-0000-000044390000}"/>
    <cellStyle name="Standard 2 5 13 4" xfId="8827" xr:uid="{00000000-0005-0000-0000-000045390000}"/>
    <cellStyle name="Standard 2 5 13 5" xfId="8826" xr:uid="{00000000-0005-0000-0000-000046390000}"/>
    <cellStyle name="Standard 2 5 14" xfId="2890" xr:uid="{00000000-0005-0000-0000-000047390000}"/>
    <cellStyle name="Standard 2 5 14 2" xfId="4499" xr:uid="{00000000-0005-0000-0000-000048390000}"/>
    <cellStyle name="Standard 2 5 14 3" xfId="6151" xr:uid="{00000000-0005-0000-0000-000049390000}"/>
    <cellStyle name="Standard 2 5 14 4" xfId="8829" xr:uid="{00000000-0005-0000-0000-00004A390000}"/>
    <cellStyle name="Standard 2 5 14 5" xfId="8828" xr:uid="{00000000-0005-0000-0000-00004B390000}"/>
    <cellStyle name="Standard 2 5 15" xfId="2891" xr:uid="{00000000-0005-0000-0000-00004C390000}"/>
    <cellStyle name="Standard 2 5 15 2" xfId="4500" xr:uid="{00000000-0005-0000-0000-00004D390000}"/>
    <cellStyle name="Standard 2 5 15 3" xfId="6152" xr:uid="{00000000-0005-0000-0000-00004E390000}"/>
    <cellStyle name="Standard 2 5 15 4" xfId="8831" xr:uid="{00000000-0005-0000-0000-00004F390000}"/>
    <cellStyle name="Standard 2 5 15 5" xfId="8830" xr:uid="{00000000-0005-0000-0000-000050390000}"/>
    <cellStyle name="Standard 2 5 16" xfId="2892" xr:uid="{00000000-0005-0000-0000-000051390000}"/>
    <cellStyle name="Standard 2 5 16 2" xfId="4501" xr:uid="{00000000-0005-0000-0000-000052390000}"/>
    <cellStyle name="Standard 2 5 16 3" xfId="6153" xr:uid="{00000000-0005-0000-0000-000053390000}"/>
    <cellStyle name="Standard 2 5 16 4" xfId="8833" xr:uid="{00000000-0005-0000-0000-000054390000}"/>
    <cellStyle name="Standard 2 5 16 5" xfId="8832" xr:uid="{00000000-0005-0000-0000-000055390000}"/>
    <cellStyle name="Standard 2 5 17" xfId="2893" xr:uid="{00000000-0005-0000-0000-000056390000}"/>
    <cellStyle name="Standard 2 5 17 2" xfId="4502" xr:uid="{00000000-0005-0000-0000-000057390000}"/>
    <cellStyle name="Standard 2 5 17 3" xfId="6154" xr:uid="{00000000-0005-0000-0000-000058390000}"/>
    <cellStyle name="Standard 2 5 17 4" xfId="8835" xr:uid="{00000000-0005-0000-0000-000059390000}"/>
    <cellStyle name="Standard 2 5 17 5" xfId="8834" xr:uid="{00000000-0005-0000-0000-00005A390000}"/>
    <cellStyle name="Standard 2 5 18" xfId="2894" xr:uid="{00000000-0005-0000-0000-00005B390000}"/>
    <cellStyle name="Standard 2 5 18 2" xfId="4503" xr:uid="{00000000-0005-0000-0000-00005C390000}"/>
    <cellStyle name="Standard 2 5 18 3" xfId="6155" xr:uid="{00000000-0005-0000-0000-00005D390000}"/>
    <cellStyle name="Standard 2 5 18 4" xfId="8837" xr:uid="{00000000-0005-0000-0000-00005E390000}"/>
    <cellStyle name="Standard 2 5 18 5" xfId="8836" xr:uid="{00000000-0005-0000-0000-00005F390000}"/>
    <cellStyle name="Standard 2 5 19" xfId="2895" xr:uid="{00000000-0005-0000-0000-000060390000}"/>
    <cellStyle name="Standard 2 5 19 2" xfId="4504" xr:uid="{00000000-0005-0000-0000-000061390000}"/>
    <cellStyle name="Standard 2 5 19 3" xfId="6156" xr:uid="{00000000-0005-0000-0000-000062390000}"/>
    <cellStyle name="Standard 2 5 19 4" xfId="8839" xr:uid="{00000000-0005-0000-0000-000063390000}"/>
    <cellStyle name="Standard 2 5 19 5" xfId="8838" xr:uid="{00000000-0005-0000-0000-000064390000}"/>
    <cellStyle name="Standard 2 5 2" xfId="2896" xr:uid="{00000000-0005-0000-0000-000065390000}"/>
    <cellStyle name="Standard 2 5 2 2" xfId="4494" xr:uid="{00000000-0005-0000-0000-000066390000}"/>
    <cellStyle name="Standard 2 5 2 3" xfId="6146" xr:uid="{00000000-0005-0000-0000-000067390000}"/>
    <cellStyle name="Standard 2 5 2 4" xfId="8841" xr:uid="{00000000-0005-0000-0000-000068390000}"/>
    <cellStyle name="Standard 2 5 2 5" xfId="8840" xr:uid="{00000000-0005-0000-0000-000069390000}"/>
    <cellStyle name="Standard 2 5 20" xfId="2897" xr:uid="{00000000-0005-0000-0000-00006A390000}"/>
    <cellStyle name="Standard 2 5 20 2" xfId="4505" xr:uid="{00000000-0005-0000-0000-00006B390000}"/>
    <cellStyle name="Standard 2 5 20 3" xfId="6157" xr:uid="{00000000-0005-0000-0000-00006C390000}"/>
    <cellStyle name="Standard 2 5 20 4" xfId="8843" xr:uid="{00000000-0005-0000-0000-00006D390000}"/>
    <cellStyle name="Standard 2 5 20 5" xfId="8842" xr:uid="{00000000-0005-0000-0000-00006E390000}"/>
    <cellStyle name="Standard 2 5 21" xfId="2898" xr:uid="{00000000-0005-0000-0000-00006F390000}"/>
    <cellStyle name="Standard 2 5 21 2" xfId="4506" xr:uid="{00000000-0005-0000-0000-000070390000}"/>
    <cellStyle name="Standard 2 5 21 3" xfId="6158" xr:uid="{00000000-0005-0000-0000-000071390000}"/>
    <cellStyle name="Standard 2 5 21 4" xfId="8845" xr:uid="{00000000-0005-0000-0000-000072390000}"/>
    <cellStyle name="Standard 2 5 21 5" xfId="8844" xr:uid="{00000000-0005-0000-0000-000073390000}"/>
    <cellStyle name="Standard 2 5 22" xfId="2899" xr:uid="{00000000-0005-0000-0000-000074390000}"/>
    <cellStyle name="Standard 2 5 22 2" xfId="4507" xr:uid="{00000000-0005-0000-0000-000075390000}"/>
    <cellStyle name="Standard 2 5 22 3" xfId="6159" xr:uid="{00000000-0005-0000-0000-000076390000}"/>
    <cellStyle name="Standard 2 5 22 4" xfId="8847" xr:uid="{00000000-0005-0000-0000-000077390000}"/>
    <cellStyle name="Standard 2 5 22 5" xfId="8846" xr:uid="{00000000-0005-0000-0000-000078390000}"/>
    <cellStyle name="Standard 2 5 23" xfId="2900" xr:uid="{00000000-0005-0000-0000-000079390000}"/>
    <cellStyle name="Standard 2 5 23 2" xfId="4508" xr:uid="{00000000-0005-0000-0000-00007A390000}"/>
    <cellStyle name="Standard 2 5 23 3" xfId="6160" xr:uid="{00000000-0005-0000-0000-00007B390000}"/>
    <cellStyle name="Standard 2 5 23 4" xfId="8849" xr:uid="{00000000-0005-0000-0000-00007C390000}"/>
    <cellStyle name="Standard 2 5 23 5" xfId="8848" xr:uid="{00000000-0005-0000-0000-00007D390000}"/>
    <cellStyle name="Standard 2 5 24" xfId="2901" xr:uid="{00000000-0005-0000-0000-00007E390000}"/>
    <cellStyle name="Standard 2 5 24 2" xfId="4509" xr:uid="{00000000-0005-0000-0000-00007F390000}"/>
    <cellStyle name="Standard 2 5 24 3" xfId="6161" xr:uid="{00000000-0005-0000-0000-000080390000}"/>
    <cellStyle name="Standard 2 5 24 4" xfId="8851" xr:uid="{00000000-0005-0000-0000-000081390000}"/>
    <cellStyle name="Standard 2 5 24 5" xfId="8850" xr:uid="{00000000-0005-0000-0000-000082390000}"/>
    <cellStyle name="Standard 2 5 25" xfId="2902" xr:uid="{00000000-0005-0000-0000-000083390000}"/>
    <cellStyle name="Standard 2 5 25 2" xfId="4510" xr:uid="{00000000-0005-0000-0000-000084390000}"/>
    <cellStyle name="Standard 2 5 25 3" xfId="6162" xr:uid="{00000000-0005-0000-0000-000085390000}"/>
    <cellStyle name="Standard 2 5 25 4" xfId="8853" xr:uid="{00000000-0005-0000-0000-000086390000}"/>
    <cellStyle name="Standard 2 5 25 5" xfId="8852" xr:uid="{00000000-0005-0000-0000-000087390000}"/>
    <cellStyle name="Standard 2 5 26" xfId="2903" xr:uid="{00000000-0005-0000-0000-000088390000}"/>
    <cellStyle name="Standard 2 5 26 2" xfId="4511" xr:uid="{00000000-0005-0000-0000-000089390000}"/>
    <cellStyle name="Standard 2 5 26 3" xfId="6163" xr:uid="{00000000-0005-0000-0000-00008A390000}"/>
    <cellStyle name="Standard 2 5 26 4" xfId="8855" xr:uid="{00000000-0005-0000-0000-00008B390000}"/>
    <cellStyle name="Standard 2 5 26 5" xfId="8854" xr:uid="{00000000-0005-0000-0000-00008C390000}"/>
    <cellStyle name="Standard 2 5 27" xfId="2904" xr:uid="{00000000-0005-0000-0000-00008D390000}"/>
    <cellStyle name="Standard 2 5 27 2" xfId="4512" xr:uid="{00000000-0005-0000-0000-00008E390000}"/>
    <cellStyle name="Standard 2 5 27 3" xfId="6164" xr:uid="{00000000-0005-0000-0000-00008F390000}"/>
    <cellStyle name="Standard 2 5 27 4" xfId="8857" xr:uid="{00000000-0005-0000-0000-000090390000}"/>
    <cellStyle name="Standard 2 5 27 5" xfId="8856" xr:uid="{00000000-0005-0000-0000-000091390000}"/>
    <cellStyle name="Standard 2 5 28" xfId="2905" xr:uid="{00000000-0005-0000-0000-000092390000}"/>
    <cellStyle name="Standard 2 5 28 2" xfId="4513" xr:uid="{00000000-0005-0000-0000-000093390000}"/>
    <cellStyle name="Standard 2 5 28 3" xfId="6165" xr:uid="{00000000-0005-0000-0000-000094390000}"/>
    <cellStyle name="Standard 2 5 28 4" xfId="8859" xr:uid="{00000000-0005-0000-0000-000095390000}"/>
    <cellStyle name="Standard 2 5 28 5" xfId="8858" xr:uid="{00000000-0005-0000-0000-000096390000}"/>
    <cellStyle name="Standard 2 5 29" xfId="2906" xr:uid="{00000000-0005-0000-0000-000097390000}"/>
    <cellStyle name="Standard 2 5 29 2" xfId="4514" xr:uid="{00000000-0005-0000-0000-000098390000}"/>
    <cellStyle name="Standard 2 5 29 3" xfId="6166" xr:uid="{00000000-0005-0000-0000-000099390000}"/>
    <cellStyle name="Standard 2 5 29 4" xfId="8861" xr:uid="{00000000-0005-0000-0000-00009A390000}"/>
    <cellStyle name="Standard 2 5 29 5" xfId="8860" xr:uid="{00000000-0005-0000-0000-00009B390000}"/>
    <cellStyle name="Standard 2 5 3" xfId="2907" xr:uid="{00000000-0005-0000-0000-00009C390000}"/>
    <cellStyle name="Standard 2 5 3 2" xfId="4515" xr:uid="{00000000-0005-0000-0000-00009D390000}"/>
    <cellStyle name="Standard 2 5 3 3" xfId="6167" xr:uid="{00000000-0005-0000-0000-00009E390000}"/>
    <cellStyle name="Standard 2 5 3 4" xfId="8863" xr:uid="{00000000-0005-0000-0000-00009F390000}"/>
    <cellStyle name="Standard 2 5 3 5" xfId="8862" xr:uid="{00000000-0005-0000-0000-0000A0390000}"/>
    <cellStyle name="Standard 2 5 30" xfId="2908" xr:uid="{00000000-0005-0000-0000-0000A1390000}"/>
    <cellStyle name="Standard 2 5 30 2" xfId="4516" xr:uid="{00000000-0005-0000-0000-0000A2390000}"/>
    <cellStyle name="Standard 2 5 30 3" xfId="6168" xr:uid="{00000000-0005-0000-0000-0000A3390000}"/>
    <cellStyle name="Standard 2 5 30 4" xfId="8865" xr:uid="{00000000-0005-0000-0000-0000A4390000}"/>
    <cellStyle name="Standard 2 5 30 5" xfId="8864" xr:uid="{00000000-0005-0000-0000-0000A5390000}"/>
    <cellStyle name="Standard 2 5 31" xfId="2909" xr:uid="{00000000-0005-0000-0000-0000A6390000}"/>
    <cellStyle name="Standard 2 5 31 2" xfId="4517" xr:uid="{00000000-0005-0000-0000-0000A7390000}"/>
    <cellStyle name="Standard 2 5 31 3" xfId="6169" xr:uid="{00000000-0005-0000-0000-0000A8390000}"/>
    <cellStyle name="Standard 2 5 31 4" xfId="8867" xr:uid="{00000000-0005-0000-0000-0000A9390000}"/>
    <cellStyle name="Standard 2 5 31 5" xfId="8866" xr:uid="{00000000-0005-0000-0000-0000AA390000}"/>
    <cellStyle name="Standard 2 5 32" xfId="2910" xr:uid="{00000000-0005-0000-0000-0000AB390000}"/>
    <cellStyle name="Standard 2 5 32 2" xfId="4518" xr:uid="{00000000-0005-0000-0000-0000AC390000}"/>
    <cellStyle name="Standard 2 5 32 3" xfId="6170" xr:uid="{00000000-0005-0000-0000-0000AD390000}"/>
    <cellStyle name="Standard 2 5 32 4" xfId="8869" xr:uid="{00000000-0005-0000-0000-0000AE390000}"/>
    <cellStyle name="Standard 2 5 32 5" xfId="8868" xr:uid="{00000000-0005-0000-0000-0000AF390000}"/>
    <cellStyle name="Standard 2 5 33" xfId="2911" xr:uid="{00000000-0005-0000-0000-0000B0390000}"/>
    <cellStyle name="Standard 2 5 33 2" xfId="4519" xr:uid="{00000000-0005-0000-0000-0000B1390000}"/>
    <cellStyle name="Standard 2 5 33 3" xfId="6171" xr:uid="{00000000-0005-0000-0000-0000B2390000}"/>
    <cellStyle name="Standard 2 5 33 4" xfId="8871" xr:uid="{00000000-0005-0000-0000-0000B3390000}"/>
    <cellStyle name="Standard 2 5 33 5" xfId="8870" xr:uid="{00000000-0005-0000-0000-0000B4390000}"/>
    <cellStyle name="Standard 2 5 34" xfId="2912" xr:uid="{00000000-0005-0000-0000-0000B5390000}"/>
    <cellStyle name="Standard 2 5 34 2" xfId="4520" xr:uid="{00000000-0005-0000-0000-0000B6390000}"/>
    <cellStyle name="Standard 2 5 34 3" xfId="6172" xr:uid="{00000000-0005-0000-0000-0000B7390000}"/>
    <cellStyle name="Standard 2 5 34 4" xfId="8873" xr:uid="{00000000-0005-0000-0000-0000B8390000}"/>
    <cellStyle name="Standard 2 5 34 5" xfId="8872" xr:uid="{00000000-0005-0000-0000-0000B9390000}"/>
    <cellStyle name="Standard 2 5 35" xfId="2913" xr:uid="{00000000-0005-0000-0000-0000BA390000}"/>
    <cellStyle name="Standard 2 5 35 2" xfId="4521" xr:uid="{00000000-0005-0000-0000-0000BB390000}"/>
    <cellStyle name="Standard 2 5 35 3" xfId="6173" xr:uid="{00000000-0005-0000-0000-0000BC390000}"/>
    <cellStyle name="Standard 2 5 35 4" xfId="8875" xr:uid="{00000000-0005-0000-0000-0000BD390000}"/>
    <cellStyle name="Standard 2 5 35 5" xfId="8874" xr:uid="{00000000-0005-0000-0000-0000BE390000}"/>
    <cellStyle name="Standard 2 5 36" xfId="2914" xr:uid="{00000000-0005-0000-0000-0000BF390000}"/>
    <cellStyle name="Standard 2 5 36 2" xfId="4522" xr:uid="{00000000-0005-0000-0000-0000C0390000}"/>
    <cellStyle name="Standard 2 5 36 3" xfId="6174" xr:uid="{00000000-0005-0000-0000-0000C1390000}"/>
    <cellStyle name="Standard 2 5 36 4" xfId="8877" xr:uid="{00000000-0005-0000-0000-0000C2390000}"/>
    <cellStyle name="Standard 2 5 36 5" xfId="8876" xr:uid="{00000000-0005-0000-0000-0000C3390000}"/>
    <cellStyle name="Standard 2 5 37" xfId="2915" xr:uid="{00000000-0005-0000-0000-0000C4390000}"/>
    <cellStyle name="Standard 2 5 37 2" xfId="4523" xr:uid="{00000000-0005-0000-0000-0000C5390000}"/>
    <cellStyle name="Standard 2 5 37 3" xfId="6175" xr:uid="{00000000-0005-0000-0000-0000C6390000}"/>
    <cellStyle name="Standard 2 5 37 4" xfId="8879" xr:uid="{00000000-0005-0000-0000-0000C7390000}"/>
    <cellStyle name="Standard 2 5 37 5" xfId="8878" xr:uid="{00000000-0005-0000-0000-0000C8390000}"/>
    <cellStyle name="Standard 2 5 38" xfId="2916" xr:uid="{00000000-0005-0000-0000-0000C9390000}"/>
    <cellStyle name="Standard 2 5 38 2" xfId="4524" xr:uid="{00000000-0005-0000-0000-0000CA390000}"/>
    <cellStyle name="Standard 2 5 38 3" xfId="6176" xr:uid="{00000000-0005-0000-0000-0000CB390000}"/>
    <cellStyle name="Standard 2 5 38 4" xfId="8881" xr:uid="{00000000-0005-0000-0000-0000CC390000}"/>
    <cellStyle name="Standard 2 5 38 5" xfId="8880" xr:uid="{00000000-0005-0000-0000-0000CD390000}"/>
    <cellStyle name="Standard 2 5 39" xfId="2917" xr:uid="{00000000-0005-0000-0000-0000CE390000}"/>
    <cellStyle name="Standard 2 5 39 2" xfId="4525" xr:uid="{00000000-0005-0000-0000-0000CF390000}"/>
    <cellStyle name="Standard 2 5 39 3" xfId="6177" xr:uid="{00000000-0005-0000-0000-0000D0390000}"/>
    <cellStyle name="Standard 2 5 39 4" xfId="8883" xr:uid="{00000000-0005-0000-0000-0000D1390000}"/>
    <cellStyle name="Standard 2 5 39 5" xfId="8882" xr:uid="{00000000-0005-0000-0000-0000D2390000}"/>
    <cellStyle name="Standard 2 5 4" xfId="2918" xr:uid="{00000000-0005-0000-0000-0000D3390000}"/>
    <cellStyle name="Standard 2 5 4 2" xfId="4526" xr:uid="{00000000-0005-0000-0000-0000D4390000}"/>
    <cellStyle name="Standard 2 5 4 3" xfId="6178" xr:uid="{00000000-0005-0000-0000-0000D5390000}"/>
    <cellStyle name="Standard 2 5 4 4" xfId="8885" xr:uid="{00000000-0005-0000-0000-0000D6390000}"/>
    <cellStyle name="Standard 2 5 4 5" xfId="8884" xr:uid="{00000000-0005-0000-0000-0000D7390000}"/>
    <cellStyle name="Standard 2 5 40" xfId="2919" xr:uid="{00000000-0005-0000-0000-0000D8390000}"/>
    <cellStyle name="Standard 2 5 40 2" xfId="4527" xr:uid="{00000000-0005-0000-0000-0000D9390000}"/>
    <cellStyle name="Standard 2 5 40 3" xfId="6179" xr:uid="{00000000-0005-0000-0000-0000DA390000}"/>
    <cellStyle name="Standard 2 5 40 4" xfId="8887" xr:uid="{00000000-0005-0000-0000-0000DB390000}"/>
    <cellStyle name="Standard 2 5 40 5" xfId="8886" xr:uid="{00000000-0005-0000-0000-0000DC390000}"/>
    <cellStyle name="Standard 2 5 41" xfId="2920" xr:uid="{00000000-0005-0000-0000-0000DD390000}"/>
    <cellStyle name="Standard 2 5 41 2" xfId="4528" xr:uid="{00000000-0005-0000-0000-0000DE390000}"/>
    <cellStyle name="Standard 2 5 41 3" xfId="6180" xr:uid="{00000000-0005-0000-0000-0000DF390000}"/>
    <cellStyle name="Standard 2 5 41 4" xfId="8889" xr:uid="{00000000-0005-0000-0000-0000E0390000}"/>
    <cellStyle name="Standard 2 5 41 5" xfId="8888" xr:uid="{00000000-0005-0000-0000-0000E1390000}"/>
    <cellStyle name="Standard 2 5 42" xfId="2921" xr:uid="{00000000-0005-0000-0000-0000E2390000}"/>
    <cellStyle name="Standard 2 5 42 2" xfId="4529" xr:uid="{00000000-0005-0000-0000-0000E3390000}"/>
    <cellStyle name="Standard 2 5 42 3" xfId="6181" xr:uid="{00000000-0005-0000-0000-0000E4390000}"/>
    <cellStyle name="Standard 2 5 42 4" xfId="8891" xr:uid="{00000000-0005-0000-0000-0000E5390000}"/>
    <cellStyle name="Standard 2 5 42 5" xfId="8890" xr:uid="{00000000-0005-0000-0000-0000E6390000}"/>
    <cellStyle name="Standard 2 5 43" xfId="2922" xr:uid="{00000000-0005-0000-0000-0000E7390000}"/>
    <cellStyle name="Standard 2 5 43 2" xfId="4530" xr:uid="{00000000-0005-0000-0000-0000E8390000}"/>
    <cellStyle name="Standard 2 5 43 3" xfId="6182" xr:uid="{00000000-0005-0000-0000-0000E9390000}"/>
    <cellStyle name="Standard 2 5 43 4" xfId="8893" xr:uid="{00000000-0005-0000-0000-0000EA390000}"/>
    <cellStyle name="Standard 2 5 43 5" xfId="8892" xr:uid="{00000000-0005-0000-0000-0000EB390000}"/>
    <cellStyle name="Standard 2 5 44" xfId="2923" xr:uid="{00000000-0005-0000-0000-0000EC390000}"/>
    <cellStyle name="Standard 2 5 44 2" xfId="4531" xr:uid="{00000000-0005-0000-0000-0000ED390000}"/>
    <cellStyle name="Standard 2 5 44 3" xfId="6183" xr:uid="{00000000-0005-0000-0000-0000EE390000}"/>
    <cellStyle name="Standard 2 5 44 4" xfId="8895" xr:uid="{00000000-0005-0000-0000-0000EF390000}"/>
    <cellStyle name="Standard 2 5 44 5" xfId="8894" xr:uid="{00000000-0005-0000-0000-0000F0390000}"/>
    <cellStyle name="Standard 2 5 45" xfId="2924" xr:uid="{00000000-0005-0000-0000-0000F1390000}"/>
    <cellStyle name="Standard 2 5 45 2" xfId="4532" xr:uid="{00000000-0005-0000-0000-0000F2390000}"/>
    <cellStyle name="Standard 2 5 45 3" xfId="6184" xr:uid="{00000000-0005-0000-0000-0000F3390000}"/>
    <cellStyle name="Standard 2 5 45 4" xfId="8897" xr:uid="{00000000-0005-0000-0000-0000F4390000}"/>
    <cellStyle name="Standard 2 5 45 5" xfId="8896" xr:uid="{00000000-0005-0000-0000-0000F5390000}"/>
    <cellStyle name="Standard 2 5 46" xfId="2925" xr:uid="{00000000-0005-0000-0000-0000F6390000}"/>
    <cellStyle name="Standard 2 5 46 2" xfId="4533" xr:uid="{00000000-0005-0000-0000-0000F7390000}"/>
    <cellStyle name="Standard 2 5 46 3" xfId="6185" xr:uid="{00000000-0005-0000-0000-0000F8390000}"/>
    <cellStyle name="Standard 2 5 46 4" xfId="8899" xr:uid="{00000000-0005-0000-0000-0000F9390000}"/>
    <cellStyle name="Standard 2 5 46 5" xfId="8898" xr:uid="{00000000-0005-0000-0000-0000FA390000}"/>
    <cellStyle name="Standard 2 5 47" xfId="2926" xr:uid="{00000000-0005-0000-0000-0000FB390000}"/>
    <cellStyle name="Standard 2 5 47 2" xfId="4534" xr:uid="{00000000-0005-0000-0000-0000FC390000}"/>
    <cellStyle name="Standard 2 5 47 3" xfId="6186" xr:uid="{00000000-0005-0000-0000-0000FD390000}"/>
    <cellStyle name="Standard 2 5 47 4" xfId="8901" xr:uid="{00000000-0005-0000-0000-0000FE390000}"/>
    <cellStyle name="Standard 2 5 47 5" xfId="8900" xr:uid="{00000000-0005-0000-0000-0000FF390000}"/>
    <cellStyle name="Standard 2 5 48" xfId="2927" xr:uid="{00000000-0005-0000-0000-0000003A0000}"/>
    <cellStyle name="Standard 2 5 48 2" xfId="4535" xr:uid="{00000000-0005-0000-0000-0000013A0000}"/>
    <cellStyle name="Standard 2 5 48 3" xfId="6187" xr:uid="{00000000-0005-0000-0000-0000023A0000}"/>
    <cellStyle name="Standard 2 5 48 4" xfId="8903" xr:uid="{00000000-0005-0000-0000-0000033A0000}"/>
    <cellStyle name="Standard 2 5 48 5" xfId="8902" xr:uid="{00000000-0005-0000-0000-0000043A0000}"/>
    <cellStyle name="Standard 2 5 49" xfId="2928" xr:uid="{00000000-0005-0000-0000-0000053A0000}"/>
    <cellStyle name="Standard 2 5 49 2" xfId="4536" xr:uid="{00000000-0005-0000-0000-0000063A0000}"/>
    <cellStyle name="Standard 2 5 49 3" xfId="6188" xr:uid="{00000000-0005-0000-0000-0000073A0000}"/>
    <cellStyle name="Standard 2 5 49 4" xfId="8905" xr:uid="{00000000-0005-0000-0000-0000083A0000}"/>
    <cellStyle name="Standard 2 5 49 5" xfId="8904" xr:uid="{00000000-0005-0000-0000-0000093A0000}"/>
    <cellStyle name="Standard 2 5 5" xfId="2929" xr:uid="{00000000-0005-0000-0000-00000A3A0000}"/>
    <cellStyle name="Standard 2 5 5 2" xfId="4537" xr:uid="{00000000-0005-0000-0000-00000B3A0000}"/>
    <cellStyle name="Standard 2 5 5 3" xfId="6189" xr:uid="{00000000-0005-0000-0000-00000C3A0000}"/>
    <cellStyle name="Standard 2 5 5 4" xfId="8907" xr:uid="{00000000-0005-0000-0000-00000D3A0000}"/>
    <cellStyle name="Standard 2 5 5 5" xfId="8906" xr:uid="{00000000-0005-0000-0000-00000E3A0000}"/>
    <cellStyle name="Standard 2 5 50" xfId="2930" xr:uid="{00000000-0005-0000-0000-00000F3A0000}"/>
    <cellStyle name="Standard 2 5 50 2" xfId="4538" xr:uid="{00000000-0005-0000-0000-0000103A0000}"/>
    <cellStyle name="Standard 2 5 50 3" xfId="6190" xr:uid="{00000000-0005-0000-0000-0000113A0000}"/>
    <cellStyle name="Standard 2 5 50 4" xfId="8909" xr:uid="{00000000-0005-0000-0000-0000123A0000}"/>
    <cellStyle name="Standard 2 5 50 5" xfId="8908" xr:uid="{00000000-0005-0000-0000-0000133A0000}"/>
    <cellStyle name="Standard 2 5 51" xfId="2931" xr:uid="{00000000-0005-0000-0000-0000143A0000}"/>
    <cellStyle name="Standard 2 5 51 2" xfId="4539" xr:uid="{00000000-0005-0000-0000-0000153A0000}"/>
    <cellStyle name="Standard 2 5 51 3" xfId="6191" xr:uid="{00000000-0005-0000-0000-0000163A0000}"/>
    <cellStyle name="Standard 2 5 51 4" xfId="8911" xr:uid="{00000000-0005-0000-0000-0000173A0000}"/>
    <cellStyle name="Standard 2 5 51 5" xfId="8910" xr:uid="{00000000-0005-0000-0000-0000183A0000}"/>
    <cellStyle name="Standard 2 5 52" xfId="2932" xr:uid="{00000000-0005-0000-0000-0000193A0000}"/>
    <cellStyle name="Standard 2 5 52 2" xfId="4540" xr:uid="{00000000-0005-0000-0000-00001A3A0000}"/>
    <cellStyle name="Standard 2 5 52 3" xfId="6192" xr:uid="{00000000-0005-0000-0000-00001B3A0000}"/>
    <cellStyle name="Standard 2 5 52 4" xfId="8913" xr:uid="{00000000-0005-0000-0000-00001C3A0000}"/>
    <cellStyle name="Standard 2 5 52 5" xfId="8912" xr:uid="{00000000-0005-0000-0000-00001D3A0000}"/>
    <cellStyle name="Standard 2 5 53" xfId="2933" xr:uid="{00000000-0005-0000-0000-00001E3A0000}"/>
    <cellStyle name="Standard 2 5 53 2" xfId="4541" xr:uid="{00000000-0005-0000-0000-00001F3A0000}"/>
    <cellStyle name="Standard 2 5 53 3" xfId="6193" xr:uid="{00000000-0005-0000-0000-0000203A0000}"/>
    <cellStyle name="Standard 2 5 53 4" xfId="8915" xr:uid="{00000000-0005-0000-0000-0000213A0000}"/>
    <cellStyle name="Standard 2 5 53 5" xfId="8914" xr:uid="{00000000-0005-0000-0000-0000223A0000}"/>
    <cellStyle name="Standard 2 5 54" xfId="2934" xr:uid="{00000000-0005-0000-0000-0000233A0000}"/>
    <cellStyle name="Standard 2 5 54 2" xfId="4542" xr:uid="{00000000-0005-0000-0000-0000243A0000}"/>
    <cellStyle name="Standard 2 5 54 3" xfId="6194" xr:uid="{00000000-0005-0000-0000-0000253A0000}"/>
    <cellStyle name="Standard 2 5 54 4" xfId="8917" xr:uid="{00000000-0005-0000-0000-0000263A0000}"/>
    <cellStyle name="Standard 2 5 54 5" xfId="8916" xr:uid="{00000000-0005-0000-0000-0000273A0000}"/>
    <cellStyle name="Standard 2 5 55" xfId="2935" xr:uid="{00000000-0005-0000-0000-0000283A0000}"/>
    <cellStyle name="Standard 2 5 55 2" xfId="4543" xr:uid="{00000000-0005-0000-0000-0000293A0000}"/>
    <cellStyle name="Standard 2 5 55 3" xfId="6195" xr:uid="{00000000-0005-0000-0000-00002A3A0000}"/>
    <cellStyle name="Standard 2 5 55 4" xfId="8919" xr:uid="{00000000-0005-0000-0000-00002B3A0000}"/>
    <cellStyle name="Standard 2 5 55 5" xfId="8918" xr:uid="{00000000-0005-0000-0000-00002C3A0000}"/>
    <cellStyle name="Standard 2 5 56" xfId="2936" xr:uid="{00000000-0005-0000-0000-00002D3A0000}"/>
    <cellStyle name="Standard 2 5 56 2" xfId="4544" xr:uid="{00000000-0005-0000-0000-00002E3A0000}"/>
    <cellStyle name="Standard 2 5 56 3" xfId="6196" xr:uid="{00000000-0005-0000-0000-00002F3A0000}"/>
    <cellStyle name="Standard 2 5 56 4" xfId="8921" xr:uid="{00000000-0005-0000-0000-0000303A0000}"/>
    <cellStyle name="Standard 2 5 56 5" xfId="8920" xr:uid="{00000000-0005-0000-0000-0000313A0000}"/>
    <cellStyle name="Standard 2 5 57" xfId="2937" xr:uid="{00000000-0005-0000-0000-0000323A0000}"/>
    <cellStyle name="Standard 2 5 57 2" xfId="4545" xr:uid="{00000000-0005-0000-0000-0000333A0000}"/>
    <cellStyle name="Standard 2 5 57 3" xfId="6197" xr:uid="{00000000-0005-0000-0000-0000343A0000}"/>
    <cellStyle name="Standard 2 5 57 4" xfId="8923" xr:uid="{00000000-0005-0000-0000-0000353A0000}"/>
    <cellStyle name="Standard 2 5 57 5" xfId="8922" xr:uid="{00000000-0005-0000-0000-0000363A0000}"/>
    <cellStyle name="Standard 2 5 58" xfId="2938" xr:uid="{00000000-0005-0000-0000-0000373A0000}"/>
    <cellStyle name="Standard 2 5 58 2" xfId="4546" xr:uid="{00000000-0005-0000-0000-0000383A0000}"/>
    <cellStyle name="Standard 2 5 58 3" xfId="6198" xr:uid="{00000000-0005-0000-0000-0000393A0000}"/>
    <cellStyle name="Standard 2 5 59" xfId="2939" xr:uid="{00000000-0005-0000-0000-00003A3A0000}"/>
    <cellStyle name="Standard 2 5 59 2" xfId="4547" xr:uid="{00000000-0005-0000-0000-00003B3A0000}"/>
    <cellStyle name="Standard 2 5 59 3" xfId="6199" xr:uid="{00000000-0005-0000-0000-00003C3A0000}"/>
    <cellStyle name="Standard 2 5 6" xfId="2940" xr:uid="{00000000-0005-0000-0000-00003D3A0000}"/>
    <cellStyle name="Standard 2 5 6 2" xfId="4548" xr:uid="{00000000-0005-0000-0000-00003E3A0000}"/>
    <cellStyle name="Standard 2 5 6 3" xfId="6200" xr:uid="{00000000-0005-0000-0000-00003F3A0000}"/>
    <cellStyle name="Standard 2 5 6 4" xfId="8925" xr:uid="{00000000-0005-0000-0000-0000403A0000}"/>
    <cellStyle name="Standard 2 5 6 5" xfId="8924" xr:uid="{00000000-0005-0000-0000-0000413A0000}"/>
    <cellStyle name="Standard 2 5 60" xfId="2941" xr:uid="{00000000-0005-0000-0000-0000423A0000}"/>
    <cellStyle name="Standard 2 5 60 2" xfId="4549" xr:uid="{00000000-0005-0000-0000-0000433A0000}"/>
    <cellStyle name="Standard 2 5 60 3" xfId="6201" xr:uid="{00000000-0005-0000-0000-0000443A0000}"/>
    <cellStyle name="Standard 2 5 61" xfId="2942" xr:uid="{00000000-0005-0000-0000-0000453A0000}"/>
    <cellStyle name="Standard 2 5 61 2" xfId="5175" xr:uid="{00000000-0005-0000-0000-0000463A0000}"/>
    <cellStyle name="Standard 2 5 61 3" xfId="6827" xr:uid="{00000000-0005-0000-0000-0000473A0000}"/>
    <cellStyle name="Standard 2 5 61 4" xfId="8927" xr:uid="{00000000-0005-0000-0000-0000483A0000}"/>
    <cellStyle name="Standard 2 5 61 5" xfId="8926" xr:uid="{00000000-0005-0000-0000-0000493A0000}"/>
    <cellStyle name="Standard 2 5 62" xfId="2943" xr:uid="{00000000-0005-0000-0000-00004A3A0000}"/>
    <cellStyle name="Standard 2 5 62 2" xfId="5149" xr:uid="{00000000-0005-0000-0000-00004B3A0000}"/>
    <cellStyle name="Standard 2 5 62 3" xfId="6801" xr:uid="{00000000-0005-0000-0000-00004C3A0000}"/>
    <cellStyle name="Standard 2 5 62 4" xfId="8929" xr:uid="{00000000-0005-0000-0000-00004D3A0000}"/>
    <cellStyle name="Standard 2 5 62 5" xfId="8928" xr:uid="{00000000-0005-0000-0000-00004E3A0000}"/>
    <cellStyle name="Standard 2 5 63" xfId="2944" xr:uid="{00000000-0005-0000-0000-00004F3A0000}"/>
    <cellStyle name="Standard 2 5 63 2" xfId="5174" xr:uid="{00000000-0005-0000-0000-0000503A0000}"/>
    <cellStyle name="Standard 2 5 63 3" xfId="6826" xr:uid="{00000000-0005-0000-0000-0000513A0000}"/>
    <cellStyle name="Standard 2 5 63 4" xfId="8931" xr:uid="{00000000-0005-0000-0000-0000523A0000}"/>
    <cellStyle name="Standard 2 5 63 5" xfId="8930" xr:uid="{00000000-0005-0000-0000-0000533A0000}"/>
    <cellStyle name="Standard 2 5 64" xfId="3572" xr:uid="{00000000-0005-0000-0000-0000543A0000}"/>
    <cellStyle name="Standard 2 5 65" xfId="5224" xr:uid="{00000000-0005-0000-0000-0000553A0000}"/>
    <cellStyle name="Standard 2 5 66" xfId="8932" xr:uid="{00000000-0005-0000-0000-0000563A0000}"/>
    <cellStyle name="Standard 2 5 7" xfId="2945" xr:uid="{00000000-0005-0000-0000-0000573A0000}"/>
    <cellStyle name="Standard 2 5 7 2" xfId="4550" xr:uid="{00000000-0005-0000-0000-0000583A0000}"/>
    <cellStyle name="Standard 2 5 7 3" xfId="6202" xr:uid="{00000000-0005-0000-0000-0000593A0000}"/>
    <cellStyle name="Standard 2 5 7 4" xfId="8934" xr:uid="{00000000-0005-0000-0000-00005A3A0000}"/>
    <cellStyle name="Standard 2 5 7 5" xfId="8933" xr:uid="{00000000-0005-0000-0000-00005B3A0000}"/>
    <cellStyle name="Standard 2 5 8" xfId="2946" xr:uid="{00000000-0005-0000-0000-00005C3A0000}"/>
    <cellStyle name="Standard 2 5 8 2" xfId="4551" xr:uid="{00000000-0005-0000-0000-00005D3A0000}"/>
    <cellStyle name="Standard 2 5 8 3" xfId="6203" xr:uid="{00000000-0005-0000-0000-00005E3A0000}"/>
    <cellStyle name="Standard 2 5 8 4" xfId="8936" xr:uid="{00000000-0005-0000-0000-00005F3A0000}"/>
    <cellStyle name="Standard 2 5 8 5" xfId="8935" xr:uid="{00000000-0005-0000-0000-0000603A0000}"/>
    <cellStyle name="Standard 2 5 9" xfId="2947" xr:uid="{00000000-0005-0000-0000-0000613A0000}"/>
    <cellStyle name="Standard 2 5 9 2" xfId="4552" xr:uid="{00000000-0005-0000-0000-0000623A0000}"/>
    <cellStyle name="Standard 2 5 9 3" xfId="6204" xr:uid="{00000000-0005-0000-0000-0000633A0000}"/>
    <cellStyle name="Standard 2 5 9 4" xfId="8938" xr:uid="{00000000-0005-0000-0000-0000643A0000}"/>
    <cellStyle name="Standard 2 5 9 5" xfId="8937" xr:uid="{00000000-0005-0000-0000-0000653A0000}"/>
    <cellStyle name="Standard 2 50" xfId="2948" xr:uid="{00000000-0005-0000-0000-0000663A0000}"/>
    <cellStyle name="Standard 2 50 2" xfId="4553" xr:uid="{00000000-0005-0000-0000-0000673A0000}"/>
    <cellStyle name="Standard 2 50 3" xfId="6205" xr:uid="{00000000-0005-0000-0000-0000683A0000}"/>
    <cellStyle name="Standard 2 50 4" xfId="8940" xr:uid="{00000000-0005-0000-0000-0000693A0000}"/>
    <cellStyle name="Standard 2 50 5" xfId="8939" xr:uid="{00000000-0005-0000-0000-00006A3A0000}"/>
    <cellStyle name="Standard 2 51" xfId="2949" xr:uid="{00000000-0005-0000-0000-00006B3A0000}"/>
    <cellStyle name="Standard 2 51 2" xfId="4554" xr:uid="{00000000-0005-0000-0000-00006C3A0000}"/>
    <cellStyle name="Standard 2 51 3" xfId="6206" xr:uid="{00000000-0005-0000-0000-00006D3A0000}"/>
    <cellStyle name="Standard 2 51 4" xfId="8942" xr:uid="{00000000-0005-0000-0000-00006E3A0000}"/>
    <cellStyle name="Standard 2 51 5" xfId="8941" xr:uid="{00000000-0005-0000-0000-00006F3A0000}"/>
    <cellStyle name="Standard 2 52" xfId="2950" xr:uid="{00000000-0005-0000-0000-0000703A0000}"/>
    <cellStyle name="Standard 2 52 2" xfId="4555" xr:uid="{00000000-0005-0000-0000-0000713A0000}"/>
    <cellStyle name="Standard 2 52 3" xfId="6207" xr:uid="{00000000-0005-0000-0000-0000723A0000}"/>
    <cellStyle name="Standard 2 52 4" xfId="8944" xr:uid="{00000000-0005-0000-0000-0000733A0000}"/>
    <cellStyle name="Standard 2 52 5" xfId="8943" xr:uid="{00000000-0005-0000-0000-0000743A0000}"/>
    <cellStyle name="Standard 2 53" xfId="2951" xr:uid="{00000000-0005-0000-0000-0000753A0000}"/>
    <cellStyle name="Standard 2 53 2" xfId="4556" xr:uid="{00000000-0005-0000-0000-0000763A0000}"/>
    <cellStyle name="Standard 2 53 3" xfId="6208" xr:uid="{00000000-0005-0000-0000-0000773A0000}"/>
    <cellStyle name="Standard 2 53 4" xfId="8946" xr:uid="{00000000-0005-0000-0000-0000783A0000}"/>
    <cellStyle name="Standard 2 53 5" xfId="8945" xr:uid="{00000000-0005-0000-0000-0000793A0000}"/>
    <cellStyle name="Standard 2 54" xfId="2952" xr:uid="{00000000-0005-0000-0000-00007A3A0000}"/>
    <cellStyle name="Standard 2 54 2" xfId="4557" xr:uid="{00000000-0005-0000-0000-00007B3A0000}"/>
    <cellStyle name="Standard 2 54 3" xfId="6209" xr:uid="{00000000-0005-0000-0000-00007C3A0000}"/>
    <cellStyle name="Standard 2 54 4" xfId="8948" xr:uid="{00000000-0005-0000-0000-00007D3A0000}"/>
    <cellStyle name="Standard 2 54 5" xfId="8947" xr:uid="{00000000-0005-0000-0000-00007E3A0000}"/>
    <cellStyle name="Standard 2 55" xfId="2953" xr:uid="{00000000-0005-0000-0000-00007F3A0000}"/>
    <cellStyle name="Standard 2 55 2" xfId="4558" xr:uid="{00000000-0005-0000-0000-0000803A0000}"/>
    <cellStyle name="Standard 2 55 3" xfId="6210" xr:uid="{00000000-0005-0000-0000-0000813A0000}"/>
    <cellStyle name="Standard 2 55 4" xfId="8950" xr:uid="{00000000-0005-0000-0000-0000823A0000}"/>
    <cellStyle name="Standard 2 55 5" xfId="8949" xr:uid="{00000000-0005-0000-0000-0000833A0000}"/>
    <cellStyle name="Standard 2 56" xfId="2954" xr:uid="{00000000-0005-0000-0000-0000843A0000}"/>
    <cellStyle name="Standard 2 56 2" xfId="4559" xr:uid="{00000000-0005-0000-0000-0000853A0000}"/>
    <cellStyle name="Standard 2 56 3" xfId="6211" xr:uid="{00000000-0005-0000-0000-0000863A0000}"/>
    <cellStyle name="Standard 2 56 4" xfId="8952" xr:uid="{00000000-0005-0000-0000-0000873A0000}"/>
    <cellStyle name="Standard 2 56 5" xfId="8951" xr:uid="{00000000-0005-0000-0000-0000883A0000}"/>
    <cellStyle name="Standard 2 57" xfId="2955" xr:uid="{00000000-0005-0000-0000-0000893A0000}"/>
    <cellStyle name="Standard 2 57 2" xfId="4560" xr:uid="{00000000-0005-0000-0000-00008A3A0000}"/>
    <cellStyle name="Standard 2 57 3" xfId="6212" xr:uid="{00000000-0005-0000-0000-00008B3A0000}"/>
    <cellStyle name="Standard 2 57 4" xfId="8954" xr:uid="{00000000-0005-0000-0000-00008C3A0000}"/>
    <cellStyle name="Standard 2 57 5" xfId="8953" xr:uid="{00000000-0005-0000-0000-00008D3A0000}"/>
    <cellStyle name="Standard 2 58" xfId="2956" xr:uid="{00000000-0005-0000-0000-00008E3A0000}"/>
    <cellStyle name="Standard 2 58 2" xfId="4561" xr:uid="{00000000-0005-0000-0000-00008F3A0000}"/>
    <cellStyle name="Standard 2 58 3" xfId="6213" xr:uid="{00000000-0005-0000-0000-0000903A0000}"/>
    <cellStyle name="Standard 2 58 4" xfId="8956" xr:uid="{00000000-0005-0000-0000-0000913A0000}"/>
    <cellStyle name="Standard 2 58 5" xfId="8955" xr:uid="{00000000-0005-0000-0000-0000923A0000}"/>
    <cellStyle name="Standard 2 59" xfId="2957" xr:uid="{00000000-0005-0000-0000-0000933A0000}"/>
    <cellStyle name="Standard 2 59 2" xfId="4562" xr:uid="{00000000-0005-0000-0000-0000943A0000}"/>
    <cellStyle name="Standard 2 59 3" xfId="6214" xr:uid="{00000000-0005-0000-0000-0000953A0000}"/>
    <cellStyle name="Standard 2 59 4" xfId="8958" xr:uid="{00000000-0005-0000-0000-0000963A0000}"/>
    <cellStyle name="Standard 2 59 5" xfId="8957" xr:uid="{00000000-0005-0000-0000-0000973A0000}"/>
    <cellStyle name="Standard 2 6" xfId="43" xr:uid="{00000000-0005-0000-0000-0000983A0000}"/>
    <cellStyle name="Standard 2 6 10" xfId="2958" xr:uid="{00000000-0005-0000-0000-0000993A0000}"/>
    <cellStyle name="Standard 2 6 10 2" xfId="4564" xr:uid="{00000000-0005-0000-0000-00009A3A0000}"/>
    <cellStyle name="Standard 2 6 10 3" xfId="6216" xr:uid="{00000000-0005-0000-0000-00009B3A0000}"/>
    <cellStyle name="Standard 2 6 10 4" xfId="8960" xr:uid="{00000000-0005-0000-0000-00009C3A0000}"/>
    <cellStyle name="Standard 2 6 10 5" xfId="8959" xr:uid="{00000000-0005-0000-0000-00009D3A0000}"/>
    <cellStyle name="Standard 2 6 11" xfId="2959" xr:uid="{00000000-0005-0000-0000-00009E3A0000}"/>
    <cellStyle name="Standard 2 6 11 2" xfId="4565" xr:uid="{00000000-0005-0000-0000-00009F3A0000}"/>
    <cellStyle name="Standard 2 6 11 3" xfId="6217" xr:uid="{00000000-0005-0000-0000-0000A03A0000}"/>
    <cellStyle name="Standard 2 6 11 4" xfId="8962" xr:uid="{00000000-0005-0000-0000-0000A13A0000}"/>
    <cellStyle name="Standard 2 6 11 5" xfId="8961" xr:uid="{00000000-0005-0000-0000-0000A23A0000}"/>
    <cellStyle name="Standard 2 6 12" xfId="2960" xr:uid="{00000000-0005-0000-0000-0000A33A0000}"/>
    <cellStyle name="Standard 2 6 12 2" xfId="4566" xr:uid="{00000000-0005-0000-0000-0000A43A0000}"/>
    <cellStyle name="Standard 2 6 12 3" xfId="6218" xr:uid="{00000000-0005-0000-0000-0000A53A0000}"/>
    <cellStyle name="Standard 2 6 12 4" xfId="8964" xr:uid="{00000000-0005-0000-0000-0000A63A0000}"/>
    <cellStyle name="Standard 2 6 12 5" xfId="8963" xr:uid="{00000000-0005-0000-0000-0000A73A0000}"/>
    <cellStyle name="Standard 2 6 13" xfId="2961" xr:uid="{00000000-0005-0000-0000-0000A83A0000}"/>
    <cellStyle name="Standard 2 6 13 2" xfId="4567" xr:uid="{00000000-0005-0000-0000-0000A93A0000}"/>
    <cellStyle name="Standard 2 6 13 3" xfId="6219" xr:uid="{00000000-0005-0000-0000-0000AA3A0000}"/>
    <cellStyle name="Standard 2 6 13 4" xfId="8966" xr:uid="{00000000-0005-0000-0000-0000AB3A0000}"/>
    <cellStyle name="Standard 2 6 13 5" xfId="8965" xr:uid="{00000000-0005-0000-0000-0000AC3A0000}"/>
    <cellStyle name="Standard 2 6 14" xfId="2962" xr:uid="{00000000-0005-0000-0000-0000AD3A0000}"/>
    <cellStyle name="Standard 2 6 14 2" xfId="4568" xr:uid="{00000000-0005-0000-0000-0000AE3A0000}"/>
    <cellStyle name="Standard 2 6 14 3" xfId="6220" xr:uid="{00000000-0005-0000-0000-0000AF3A0000}"/>
    <cellStyle name="Standard 2 6 14 4" xfId="8968" xr:uid="{00000000-0005-0000-0000-0000B03A0000}"/>
    <cellStyle name="Standard 2 6 14 5" xfId="8967" xr:uid="{00000000-0005-0000-0000-0000B13A0000}"/>
    <cellStyle name="Standard 2 6 15" xfId="2963" xr:uid="{00000000-0005-0000-0000-0000B23A0000}"/>
    <cellStyle name="Standard 2 6 15 2" xfId="4569" xr:uid="{00000000-0005-0000-0000-0000B33A0000}"/>
    <cellStyle name="Standard 2 6 15 3" xfId="6221" xr:uid="{00000000-0005-0000-0000-0000B43A0000}"/>
    <cellStyle name="Standard 2 6 15 4" xfId="8970" xr:uid="{00000000-0005-0000-0000-0000B53A0000}"/>
    <cellStyle name="Standard 2 6 15 5" xfId="8969" xr:uid="{00000000-0005-0000-0000-0000B63A0000}"/>
    <cellStyle name="Standard 2 6 16" xfId="2964" xr:uid="{00000000-0005-0000-0000-0000B73A0000}"/>
    <cellStyle name="Standard 2 6 16 2" xfId="4570" xr:uid="{00000000-0005-0000-0000-0000B83A0000}"/>
    <cellStyle name="Standard 2 6 16 3" xfId="6222" xr:uid="{00000000-0005-0000-0000-0000B93A0000}"/>
    <cellStyle name="Standard 2 6 16 4" xfId="8972" xr:uid="{00000000-0005-0000-0000-0000BA3A0000}"/>
    <cellStyle name="Standard 2 6 16 5" xfId="8971" xr:uid="{00000000-0005-0000-0000-0000BB3A0000}"/>
    <cellStyle name="Standard 2 6 17" xfId="2965" xr:uid="{00000000-0005-0000-0000-0000BC3A0000}"/>
    <cellStyle name="Standard 2 6 17 2" xfId="4571" xr:uid="{00000000-0005-0000-0000-0000BD3A0000}"/>
    <cellStyle name="Standard 2 6 17 3" xfId="6223" xr:uid="{00000000-0005-0000-0000-0000BE3A0000}"/>
    <cellStyle name="Standard 2 6 17 4" xfId="8974" xr:uid="{00000000-0005-0000-0000-0000BF3A0000}"/>
    <cellStyle name="Standard 2 6 17 5" xfId="8973" xr:uid="{00000000-0005-0000-0000-0000C03A0000}"/>
    <cellStyle name="Standard 2 6 18" xfId="2966" xr:uid="{00000000-0005-0000-0000-0000C13A0000}"/>
    <cellStyle name="Standard 2 6 18 2" xfId="4572" xr:uid="{00000000-0005-0000-0000-0000C23A0000}"/>
    <cellStyle name="Standard 2 6 18 3" xfId="6224" xr:uid="{00000000-0005-0000-0000-0000C33A0000}"/>
    <cellStyle name="Standard 2 6 18 4" xfId="8976" xr:uid="{00000000-0005-0000-0000-0000C43A0000}"/>
    <cellStyle name="Standard 2 6 18 5" xfId="8975" xr:uid="{00000000-0005-0000-0000-0000C53A0000}"/>
    <cellStyle name="Standard 2 6 19" xfId="2967" xr:uid="{00000000-0005-0000-0000-0000C63A0000}"/>
    <cellStyle name="Standard 2 6 19 2" xfId="4573" xr:uid="{00000000-0005-0000-0000-0000C73A0000}"/>
    <cellStyle name="Standard 2 6 19 3" xfId="6225" xr:uid="{00000000-0005-0000-0000-0000C83A0000}"/>
    <cellStyle name="Standard 2 6 19 4" xfId="8978" xr:uid="{00000000-0005-0000-0000-0000C93A0000}"/>
    <cellStyle name="Standard 2 6 19 5" xfId="8977" xr:uid="{00000000-0005-0000-0000-0000CA3A0000}"/>
    <cellStyle name="Standard 2 6 2" xfId="2968" xr:uid="{00000000-0005-0000-0000-0000CB3A0000}"/>
    <cellStyle name="Standard 2 6 2 2" xfId="4563" xr:uid="{00000000-0005-0000-0000-0000CC3A0000}"/>
    <cellStyle name="Standard 2 6 2 3" xfId="6215" xr:uid="{00000000-0005-0000-0000-0000CD3A0000}"/>
    <cellStyle name="Standard 2 6 2 4" xfId="8980" xr:uid="{00000000-0005-0000-0000-0000CE3A0000}"/>
    <cellStyle name="Standard 2 6 2 5" xfId="8979" xr:uid="{00000000-0005-0000-0000-0000CF3A0000}"/>
    <cellStyle name="Standard 2 6 20" xfId="2969" xr:uid="{00000000-0005-0000-0000-0000D03A0000}"/>
    <cellStyle name="Standard 2 6 20 2" xfId="4574" xr:uid="{00000000-0005-0000-0000-0000D13A0000}"/>
    <cellStyle name="Standard 2 6 20 3" xfId="6226" xr:uid="{00000000-0005-0000-0000-0000D23A0000}"/>
    <cellStyle name="Standard 2 6 20 4" xfId="8982" xr:uid="{00000000-0005-0000-0000-0000D33A0000}"/>
    <cellStyle name="Standard 2 6 20 5" xfId="8981" xr:uid="{00000000-0005-0000-0000-0000D43A0000}"/>
    <cellStyle name="Standard 2 6 21" xfId="2970" xr:uid="{00000000-0005-0000-0000-0000D53A0000}"/>
    <cellStyle name="Standard 2 6 21 2" xfId="4575" xr:uid="{00000000-0005-0000-0000-0000D63A0000}"/>
    <cellStyle name="Standard 2 6 21 3" xfId="6227" xr:uid="{00000000-0005-0000-0000-0000D73A0000}"/>
    <cellStyle name="Standard 2 6 21 4" xfId="8984" xr:uid="{00000000-0005-0000-0000-0000D83A0000}"/>
    <cellStyle name="Standard 2 6 21 5" xfId="8983" xr:uid="{00000000-0005-0000-0000-0000D93A0000}"/>
    <cellStyle name="Standard 2 6 22" xfId="2971" xr:uid="{00000000-0005-0000-0000-0000DA3A0000}"/>
    <cellStyle name="Standard 2 6 22 2" xfId="4576" xr:uid="{00000000-0005-0000-0000-0000DB3A0000}"/>
    <cellStyle name="Standard 2 6 22 3" xfId="6228" xr:uid="{00000000-0005-0000-0000-0000DC3A0000}"/>
    <cellStyle name="Standard 2 6 22 4" xfId="8986" xr:uid="{00000000-0005-0000-0000-0000DD3A0000}"/>
    <cellStyle name="Standard 2 6 22 5" xfId="8985" xr:uid="{00000000-0005-0000-0000-0000DE3A0000}"/>
    <cellStyle name="Standard 2 6 23" xfId="2972" xr:uid="{00000000-0005-0000-0000-0000DF3A0000}"/>
    <cellStyle name="Standard 2 6 23 2" xfId="4577" xr:uid="{00000000-0005-0000-0000-0000E03A0000}"/>
    <cellStyle name="Standard 2 6 23 3" xfId="6229" xr:uid="{00000000-0005-0000-0000-0000E13A0000}"/>
    <cellStyle name="Standard 2 6 23 4" xfId="8988" xr:uid="{00000000-0005-0000-0000-0000E23A0000}"/>
    <cellStyle name="Standard 2 6 23 5" xfId="8987" xr:uid="{00000000-0005-0000-0000-0000E33A0000}"/>
    <cellStyle name="Standard 2 6 24" xfId="2973" xr:uid="{00000000-0005-0000-0000-0000E43A0000}"/>
    <cellStyle name="Standard 2 6 24 2" xfId="4578" xr:uid="{00000000-0005-0000-0000-0000E53A0000}"/>
    <cellStyle name="Standard 2 6 24 3" xfId="6230" xr:uid="{00000000-0005-0000-0000-0000E63A0000}"/>
    <cellStyle name="Standard 2 6 24 4" xfId="8990" xr:uid="{00000000-0005-0000-0000-0000E73A0000}"/>
    <cellStyle name="Standard 2 6 24 5" xfId="8989" xr:uid="{00000000-0005-0000-0000-0000E83A0000}"/>
    <cellStyle name="Standard 2 6 25" xfId="2974" xr:uid="{00000000-0005-0000-0000-0000E93A0000}"/>
    <cellStyle name="Standard 2 6 25 2" xfId="4579" xr:uid="{00000000-0005-0000-0000-0000EA3A0000}"/>
    <cellStyle name="Standard 2 6 25 3" xfId="6231" xr:uid="{00000000-0005-0000-0000-0000EB3A0000}"/>
    <cellStyle name="Standard 2 6 25 4" xfId="8992" xr:uid="{00000000-0005-0000-0000-0000EC3A0000}"/>
    <cellStyle name="Standard 2 6 25 5" xfId="8991" xr:uid="{00000000-0005-0000-0000-0000ED3A0000}"/>
    <cellStyle name="Standard 2 6 26" xfId="2975" xr:uid="{00000000-0005-0000-0000-0000EE3A0000}"/>
    <cellStyle name="Standard 2 6 26 2" xfId="4580" xr:uid="{00000000-0005-0000-0000-0000EF3A0000}"/>
    <cellStyle name="Standard 2 6 26 3" xfId="6232" xr:uid="{00000000-0005-0000-0000-0000F03A0000}"/>
    <cellStyle name="Standard 2 6 26 4" xfId="8994" xr:uid="{00000000-0005-0000-0000-0000F13A0000}"/>
    <cellStyle name="Standard 2 6 26 5" xfId="8993" xr:uid="{00000000-0005-0000-0000-0000F23A0000}"/>
    <cellStyle name="Standard 2 6 27" xfId="2976" xr:uid="{00000000-0005-0000-0000-0000F33A0000}"/>
    <cellStyle name="Standard 2 6 27 2" xfId="4581" xr:uid="{00000000-0005-0000-0000-0000F43A0000}"/>
    <cellStyle name="Standard 2 6 27 3" xfId="6233" xr:uid="{00000000-0005-0000-0000-0000F53A0000}"/>
    <cellStyle name="Standard 2 6 27 4" xfId="8996" xr:uid="{00000000-0005-0000-0000-0000F63A0000}"/>
    <cellStyle name="Standard 2 6 27 5" xfId="8995" xr:uid="{00000000-0005-0000-0000-0000F73A0000}"/>
    <cellStyle name="Standard 2 6 28" xfId="2977" xr:uid="{00000000-0005-0000-0000-0000F83A0000}"/>
    <cellStyle name="Standard 2 6 28 2" xfId="4582" xr:uid="{00000000-0005-0000-0000-0000F93A0000}"/>
    <cellStyle name="Standard 2 6 28 3" xfId="6234" xr:uid="{00000000-0005-0000-0000-0000FA3A0000}"/>
    <cellStyle name="Standard 2 6 28 4" xfId="8998" xr:uid="{00000000-0005-0000-0000-0000FB3A0000}"/>
    <cellStyle name="Standard 2 6 28 5" xfId="8997" xr:uid="{00000000-0005-0000-0000-0000FC3A0000}"/>
    <cellStyle name="Standard 2 6 29" xfId="2978" xr:uid="{00000000-0005-0000-0000-0000FD3A0000}"/>
    <cellStyle name="Standard 2 6 29 2" xfId="4583" xr:uid="{00000000-0005-0000-0000-0000FE3A0000}"/>
    <cellStyle name="Standard 2 6 29 3" xfId="6235" xr:uid="{00000000-0005-0000-0000-0000FF3A0000}"/>
    <cellStyle name="Standard 2 6 29 4" xfId="9000" xr:uid="{00000000-0005-0000-0000-0000003B0000}"/>
    <cellStyle name="Standard 2 6 29 5" xfId="8999" xr:uid="{00000000-0005-0000-0000-0000013B0000}"/>
    <cellStyle name="Standard 2 6 3" xfId="2979" xr:uid="{00000000-0005-0000-0000-0000023B0000}"/>
    <cellStyle name="Standard 2 6 3 2" xfId="4584" xr:uid="{00000000-0005-0000-0000-0000033B0000}"/>
    <cellStyle name="Standard 2 6 3 3" xfId="6236" xr:uid="{00000000-0005-0000-0000-0000043B0000}"/>
    <cellStyle name="Standard 2 6 3 4" xfId="9002" xr:uid="{00000000-0005-0000-0000-0000053B0000}"/>
    <cellStyle name="Standard 2 6 3 5" xfId="9001" xr:uid="{00000000-0005-0000-0000-0000063B0000}"/>
    <cellStyle name="Standard 2 6 30" xfId="2980" xr:uid="{00000000-0005-0000-0000-0000073B0000}"/>
    <cellStyle name="Standard 2 6 30 2" xfId="4585" xr:uid="{00000000-0005-0000-0000-0000083B0000}"/>
    <cellStyle name="Standard 2 6 30 3" xfId="6237" xr:uid="{00000000-0005-0000-0000-0000093B0000}"/>
    <cellStyle name="Standard 2 6 30 4" xfId="9004" xr:uid="{00000000-0005-0000-0000-00000A3B0000}"/>
    <cellStyle name="Standard 2 6 30 5" xfId="9003" xr:uid="{00000000-0005-0000-0000-00000B3B0000}"/>
    <cellStyle name="Standard 2 6 31" xfId="2981" xr:uid="{00000000-0005-0000-0000-00000C3B0000}"/>
    <cellStyle name="Standard 2 6 31 2" xfId="4586" xr:uid="{00000000-0005-0000-0000-00000D3B0000}"/>
    <cellStyle name="Standard 2 6 31 3" xfId="6238" xr:uid="{00000000-0005-0000-0000-00000E3B0000}"/>
    <cellStyle name="Standard 2 6 31 4" xfId="9006" xr:uid="{00000000-0005-0000-0000-00000F3B0000}"/>
    <cellStyle name="Standard 2 6 31 5" xfId="9005" xr:uid="{00000000-0005-0000-0000-0000103B0000}"/>
    <cellStyle name="Standard 2 6 32" xfId="2982" xr:uid="{00000000-0005-0000-0000-0000113B0000}"/>
    <cellStyle name="Standard 2 6 32 2" xfId="4587" xr:uid="{00000000-0005-0000-0000-0000123B0000}"/>
    <cellStyle name="Standard 2 6 32 3" xfId="6239" xr:uid="{00000000-0005-0000-0000-0000133B0000}"/>
    <cellStyle name="Standard 2 6 32 4" xfId="9008" xr:uid="{00000000-0005-0000-0000-0000143B0000}"/>
    <cellStyle name="Standard 2 6 32 5" xfId="9007" xr:uid="{00000000-0005-0000-0000-0000153B0000}"/>
    <cellStyle name="Standard 2 6 33" xfId="2983" xr:uid="{00000000-0005-0000-0000-0000163B0000}"/>
    <cellStyle name="Standard 2 6 33 2" xfId="4588" xr:uid="{00000000-0005-0000-0000-0000173B0000}"/>
    <cellStyle name="Standard 2 6 33 3" xfId="6240" xr:uid="{00000000-0005-0000-0000-0000183B0000}"/>
    <cellStyle name="Standard 2 6 33 4" xfId="9010" xr:uid="{00000000-0005-0000-0000-0000193B0000}"/>
    <cellStyle name="Standard 2 6 33 5" xfId="9009" xr:uid="{00000000-0005-0000-0000-00001A3B0000}"/>
    <cellStyle name="Standard 2 6 34" xfId="2984" xr:uid="{00000000-0005-0000-0000-00001B3B0000}"/>
    <cellStyle name="Standard 2 6 34 2" xfId="4589" xr:uid="{00000000-0005-0000-0000-00001C3B0000}"/>
    <cellStyle name="Standard 2 6 34 3" xfId="6241" xr:uid="{00000000-0005-0000-0000-00001D3B0000}"/>
    <cellStyle name="Standard 2 6 34 4" xfId="9012" xr:uid="{00000000-0005-0000-0000-00001E3B0000}"/>
    <cellStyle name="Standard 2 6 34 5" xfId="9011" xr:uid="{00000000-0005-0000-0000-00001F3B0000}"/>
    <cellStyle name="Standard 2 6 35" xfId="2985" xr:uid="{00000000-0005-0000-0000-0000203B0000}"/>
    <cellStyle name="Standard 2 6 35 2" xfId="4590" xr:uid="{00000000-0005-0000-0000-0000213B0000}"/>
    <cellStyle name="Standard 2 6 35 3" xfId="6242" xr:uid="{00000000-0005-0000-0000-0000223B0000}"/>
    <cellStyle name="Standard 2 6 35 4" xfId="9014" xr:uid="{00000000-0005-0000-0000-0000233B0000}"/>
    <cellStyle name="Standard 2 6 35 5" xfId="9013" xr:uid="{00000000-0005-0000-0000-0000243B0000}"/>
    <cellStyle name="Standard 2 6 36" xfId="2986" xr:uid="{00000000-0005-0000-0000-0000253B0000}"/>
    <cellStyle name="Standard 2 6 36 2" xfId="4591" xr:uid="{00000000-0005-0000-0000-0000263B0000}"/>
    <cellStyle name="Standard 2 6 36 3" xfId="6243" xr:uid="{00000000-0005-0000-0000-0000273B0000}"/>
    <cellStyle name="Standard 2 6 36 4" xfId="9016" xr:uid="{00000000-0005-0000-0000-0000283B0000}"/>
    <cellStyle name="Standard 2 6 36 5" xfId="9015" xr:uid="{00000000-0005-0000-0000-0000293B0000}"/>
    <cellStyle name="Standard 2 6 37" xfId="2987" xr:uid="{00000000-0005-0000-0000-00002A3B0000}"/>
    <cellStyle name="Standard 2 6 37 2" xfId="4592" xr:uid="{00000000-0005-0000-0000-00002B3B0000}"/>
    <cellStyle name="Standard 2 6 37 3" xfId="6244" xr:uid="{00000000-0005-0000-0000-00002C3B0000}"/>
    <cellStyle name="Standard 2 6 37 4" xfId="9018" xr:uid="{00000000-0005-0000-0000-00002D3B0000}"/>
    <cellStyle name="Standard 2 6 37 5" xfId="9017" xr:uid="{00000000-0005-0000-0000-00002E3B0000}"/>
    <cellStyle name="Standard 2 6 38" xfId="2988" xr:uid="{00000000-0005-0000-0000-00002F3B0000}"/>
    <cellStyle name="Standard 2 6 38 2" xfId="4593" xr:uid="{00000000-0005-0000-0000-0000303B0000}"/>
    <cellStyle name="Standard 2 6 38 3" xfId="6245" xr:uid="{00000000-0005-0000-0000-0000313B0000}"/>
    <cellStyle name="Standard 2 6 38 4" xfId="9020" xr:uid="{00000000-0005-0000-0000-0000323B0000}"/>
    <cellStyle name="Standard 2 6 38 5" xfId="9019" xr:uid="{00000000-0005-0000-0000-0000333B0000}"/>
    <cellStyle name="Standard 2 6 39" xfId="2989" xr:uid="{00000000-0005-0000-0000-0000343B0000}"/>
    <cellStyle name="Standard 2 6 39 2" xfId="4594" xr:uid="{00000000-0005-0000-0000-0000353B0000}"/>
    <cellStyle name="Standard 2 6 39 3" xfId="6246" xr:uid="{00000000-0005-0000-0000-0000363B0000}"/>
    <cellStyle name="Standard 2 6 39 4" xfId="9022" xr:uid="{00000000-0005-0000-0000-0000373B0000}"/>
    <cellStyle name="Standard 2 6 39 5" xfId="9021" xr:uid="{00000000-0005-0000-0000-0000383B0000}"/>
    <cellStyle name="Standard 2 6 4" xfId="2990" xr:uid="{00000000-0005-0000-0000-0000393B0000}"/>
    <cellStyle name="Standard 2 6 4 2" xfId="4595" xr:uid="{00000000-0005-0000-0000-00003A3B0000}"/>
    <cellStyle name="Standard 2 6 4 3" xfId="6247" xr:uid="{00000000-0005-0000-0000-00003B3B0000}"/>
    <cellStyle name="Standard 2 6 4 4" xfId="9024" xr:uid="{00000000-0005-0000-0000-00003C3B0000}"/>
    <cellStyle name="Standard 2 6 4 5" xfId="9023" xr:uid="{00000000-0005-0000-0000-00003D3B0000}"/>
    <cellStyle name="Standard 2 6 40" xfId="2991" xr:uid="{00000000-0005-0000-0000-00003E3B0000}"/>
    <cellStyle name="Standard 2 6 40 2" xfId="4596" xr:uid="{00000000-0005-0000-0000-00003F3B0000}"/>
    <cellStyle name="Standard 2 6 40 3" xfId="6248" xr:uid="{00000000-0005-0000-0000-0000403B0000}"/>
    <cellStyle name="Standard 2 6 40 4" xfId="9026" xr:uid="{00000000-0005-0000-0000-0000413B0000}"/>
    <cellStyle name="Standard 2 6 40 5" xfId="9025" xr:uid="{00000000-0005-0000-0000-0000423B0000}"/>
    <cellStyle name="Standard 2 6 41" xfId="2992" xr:uid="{00000000-0005-0000-0000-0000433B0000}"/>
    <cellStyle name="Standard 2 6 41 2" xfId="4597" xr:uid="{00000000-0005-0000-0000-0000443B0000}"/>
    <cellStyle name="Standard 2 6 41 3" xfId="6249" xr:uid="{00000000-0005-0000-0000-0000453B0000}"/>
    <cellStyle name="Standard 2 6 41 4" xfId="9028" xr:uid="{00000000-0005-0000-0000-0000463B0000}"/>
    <cellStyle name="Standard 2 6 41 5" xfId="9027" xr:uid="{00000000-0005-0000-0000-0000473B0000}"/>
    <cellStyle name="Standard 2 6 42" xfId="2993" xr:uid="{00000000-0005-0000-0000-0000483B0000}"/>
    <cellStyle name="Standard 2 6 42 2" xfId="4598" xr:uid="{00000000-0005-0000-0000-0000493B0000}"/>
    <cellStyle name="Standard 2 6 42 3" xfId="6250" xr:uid="{00000000-0005-0000-0000-00004A3B0000}"/>
    <cellStyle name="Standard 2 6 42 4" xfId="9030" xr:uid="{00000000-0005-0000-0000-00004B3B0000}"/>
    <cellStyle name="Standard 2 6 42 5" xfId="9029" xr:uid="{00000000-0005-0000-0000-00004C3B0000}"/>
    <cellStyle name="Standard 2 6 43" xfId="2994" xr:uid="{00000000-0005-0000-0000-00004D3B0000}"/>
    <cellStyle name="Standard 2 6 43 2" xfId="4599" xr:uid="{00000000-0005-0000-0000-00004E3B0000}"/>
    <cellStyle name="Standard 2 6 43 3" xfId="6251" xr:uid="{00000000-0005-0000-0000-00004F3B0000}"/>
    <cellStyle name="Standard 2 6 43 4" xfId="9032" xr:uid="{00000000-0005-0000-0000-0000503B0000}"/>
    <cellStyle name="Standard 2 6 43 5" xfId="9031" xr:uid="{00000000-0005-0000-0000-0000513B0000}"/>
    <cellStyle name="Standard 2 6 44" xfId="2995" xr:uid="{00000000-0005-0000-0000-0000523B0000}"/>
    <cellStyle name="Standard 2 6 44 2" xfId="4600" xr:uid="{00000000-0005-0000-0000-0000533B0000}"/>
    <cellStyle name="Standard 2 6 44 3" xfId="6252" xr:uid="{00000000-0005-0000-0000-0000543B0000}"/>
    <cellStyle name="Standard 2 6 44 4" xfId="9034" xr:uid="{00000000-0005-0000-0000-0000553B0000}"/>
    <cellStyle name="Standard 2 6 44 5" xfId="9033" xr:uid="{00000000-0005-0000-0000-0000563B0000}"/>
    <cellStyle name="Standard 2 6 45" xfId="2996" xr:uid="{00000000-0005-0000-0000-0000573B0000}"/>
    <cellStyle name="Standard 2 6 45 2" xfId="4601" xr:uid="{00000000-0005-0000-0000-0000583B0000}"/>
    <cellStyle name="Standard 2 6 45 3" xfId="6253" xr:uid="{00000000-0005-0000-0000-0000593B0000}"/>
    <cellStyle name="Standard 2 6 45 4" xfId="9036" xr:uid="{00000000-0005-0000-0000-00005A3B0000}"/>
    <cellStyle name="Standard 2 6 45 5" xfId="9035" xr:uid="{00000000-0005-0000-0000-00005B3B0000}"/>
    <cellStyle name="Standard 2 6 46" xfId="2997" xr:uid="{00000000-0005-0000-0000-00005C3B0000}"/>
    <cellStyle name="Standard 2 6 46 2" xfId="4602" xr:uid="{00000000-0005-0000-0000-00005D3B0000}"/>
    <cellStyle name="Standard 2 6 46 3" xfId="6254" xr:uid="{00000000-0005-0000-0000-00005E3B0000}"/>
    <cellStyle name="Standard 2 6 46 4" xfId="9038" xr:uid="{00000000-0005-0000-0000-00005F3B0000}"/>
    <cellStyle name="Standard 2 6 46 5" xfId="9037" xr:uid="{00000000-0005-0000-0000-0000603B0000}"/>
    <cellStyle name="Standard 2 6 47" xfId="2998" xr:uid="{00000000-0005-0000-0000-0000613B0000}"/>
    <cellStyle name="Standard 2 6 47 2" xfId="4603" xr:uid="{00000000-0005-0000-0000-0000623B0000}"/>
    <cellStyle name="Standard 2 6 47 3" xfId="6255" xr:uid="{00000000-0005-0000-0000-0000633B0000}"/>
    <cellStyle name="Standard 2 6 47 4" xfId="9040" xr:uid="{00000000-0005-0000-0000-0000643B0000}"/>
    <cellStyle name="Standard 2 6 47 5" xfId="9039" xr:uid="{00000000-0005-0000-0000-0000653B0000}"/>
    <cellStyle name="Standard 2 6 48" xfId="2999" xr:uid="{00000000-0005-0000-0000-0000663B0000}"/>
    <cellStyle name="Standard 2 6 48 2" xfId="4604" xr:uid="{00000000-0005-0000-0000-0000673B0000}"/>
    <cellStyle name="Standard 2 6 48 3" xfId="6256" xr:uid="{00000000-0005-0000-0000-0000683B0000}"/>
    <cellStyle name="Standard 2 6 48 4" xfId="9042" xr:uid="{00000000-0005-0000-0000-0000693B0000}"/>
    <cellStyle name="Standard 2 6 48 5" xfId="9041" xr:uid="{00000000-0005-0000-0000-00006A3B0000}"/>
    <cellStyle name="Standard 2 6 49" xfId="3000" xr:uid="{00000000-0005-0000-0000-00006B3B0000}"/>
    <cellStyle name="Standard 2 6 49 2" xfId="4605" xr:uid="{00000000-0005-0000-0000-00006C3B0000}"/>
    <cellStyle name="Standard 2 6 49 3" xfId="6257" xr:uid="{00000000-0005-0000-0000-00006D3B0000}"/>
    <cellStyle name="Standard 2 6 49 4" xfId="9044" xr:uid="{00000000-0005-0000-0000-00006E3B0000}"/>
    <cellStyle name="Standard 2 6 49 5" xfId="9043" xr:uid="{00000000-0005-0000-0000-00006F3B0000}"/>
    <cellStyle name="Standard 2 6 5" xfId="3001" xr:uid="{00000000-0005-0000-0000-0000703B0000}"/>
    <cellStyle name="Standard 2 6 5 2" xfId="4606" xr:uid="{00000000-0005-0000-0000-0000713B0000}"/>
    <cellStyle name="Standard 2 6 5 3" xfId="6258" xr:uid="{00000000-0005-0000-0000-0000723B0000}"/>
    <cellStyle name="Standard 2 6 5 4" xfId="9046" xr:uid="{00000000-0005-0000-0000-0000733B0000}"/>
    <cellStyle name="Standard 2 6 5 5" xfId="9045" xr:uid="{00000000-0005-0000-0000-0000743B0000}"/>
    <cellStyle name="Standard 2 6 50" xfId="3002" xr:uid="{00000000-0005-0000-0000-0000753B0000}"/>
    <cellStyle name="Standard 2 6 50 2" xfId="4607" xr:uid="{00000000-0005-0000-0000-0000763B0000}"/>
    <cellStyle name="Standard 2 6 50 3" xfId="6259" xr:uid="{00000000-0005-0000-0000-0000773B0000}"/>
    <cellStyle name="Standard 2 6 50 4" xfId="9048" xr:uid="{00000000-0005-0000-0000-0000783B0000}"/>
    <cellStyle name="Standard 2 6 50 5" xfId="9047" xr:uid="{00000000-0005-0000-0000-0000793B0000}"/>
    <cellStyle name="Standard 2 6 51" xfId="3003" xr:uid="{00000000-0005-0000-0000-00007A3B0000}"/>
    <cellStyle name="Standard 2 6 51 2" xfId="4608" xr:uid="{00000000-0005-0000-0000-00007B3B0000}"/>
    <cellStyle name="Standard 2 6 51 3" xfId="6260" xr:uid="{00000000-0005-0000-0000-00007C3B0000}"/>
    <cellStyle name="Standard 2 6 51 4" xfId="9050" xr:uid="{00000000-0005-0000-0000-00007D3B0000}"/>
    <cellStyle name="Standard 2 6 51 5" xfId="9049" xr:uid="{00000000-0005-0000-0000-00007E3B0000}"/>
    <cellStyle name="Standard 2 6 52" xfId="3004" xr:uid="{00000000-0005-0000-0000-00007F3B0000}"/>
    <cellStyle name="Standard 2 6 52 2" xfId="4609" xr:uid="{00000000-0005-0000-0000-0000803B0000}"/>
    <cellStyle name="Standard 2 6 52 3" xfId="6261" xr:uid="{00000000-0005-0000-0000-0000813B0000}"/>
    <cellStyle name="Standard 2 6 52 4" xfId="9052" xr:uid="{00000000-0005-0000-0000-0000823B0000}"/>
    <cellStyle name="Standard 2 6 52 5" xfId="9051" xr:uid="{00000000-0005-0000-0000-0000833B0000}"/>
    <cellStyle name="Standard 2 6 53" xfId="3005" xr:uid="{00000000-0005-0000-0000-0000843B0000}"/>
    <cellStyle name="Standard 2 6 53 2" xfId="4610" xr:uid="{00000000-0005-0000-0000-0000853B0000}"/>
    <cellStyle name="Standard 2 6 53 3" xfId="6262" xr:uid="{00000000-0005-0000-0000-0000863B0000}"/>
    <cellStyle name="Standard 2 6 53 4" xfId="9054" xr:uid="{00000000-0005-0000-0000-0000873B0000}"/>
    <cellStyle name="Standard 2 6 53 5" xfId="9053" xr:uid="{00000000-0005-0000-0000-0000883B0000}"/>
    <cellStyle name="Standard 2 6 54" xfId="3006" xr:uid="{00000000-0005-0000-0000-0000893B0000}"/>
    <cellStyle name="Standard 2 6 54 2" xfId="4611" xr:uid="{00000000-0005-0000-0000-00008A3B0000}"/>
    <cellStyle name="Standard 2 6 54 3" xfId="6263" xr:uid="{00000000-0005-0000-0000-00008B3B0000}"/>
    <cellStyle name="Standard 2 6 54 4" xfId="9056" xr:uid="{00000000-0005-0000-0000-00008C3B0000}"/>
    <cellStyle name="Standard 2 6 54 5" xfId="9055" xr:uid="{00000000-0005-0000-0000-00008D3B0000}"/>
    <cellStyle name="Standard 2 6 55" xfId="3007" xr:uid="{00000000-0005-0000-0000-00008E3B0000}"/>
    <cellStyle name="Standard 2 6 55 2" xfId="4612" xr:uid="{00000000-0005-0000-0000-00008F3B0000}"/>
    <cellStyle name="Standard 2 6 55 3" xfId="6264" xr:uid="{00000000-0005-0000-0000-0000903B0000}"/>
    <cellStyle name="Standard 2 6 55 4" xfId="9058" xr:uid="{00000000-0005-0000-0000-0000913B0000}"/>
    <cellStyle name="Standard 2 6 55 5" xfId="9057" xr:uid="{00000000-0005-0000-0000-0000923B0000}"/>
    <cellStyle name="Standard 2 6 56" xfId="3008" xr:uid="{00000000-0005-0000-0000-0000933B0000}"/>
    <cellStyle name="Standard 2 6 56 2" xfId="4613" xr:uid="{00000000-0005-0000-0000-0000943B0000}"/>
    <cellStyle name="Standard 2 6 56 3" xfId="6265" xr:uid="{00000000-0005-0000-0000-0000953B0000}"/>
    <cellStyle name="Standard 2 6 56 4" xfId="9060" xr:uid="{00000000-0005-0000-0000-0000963B0000}"/>
    <cellStyle name="Standard 2 6 56 5" xfId="9059" xr:uid="{00000000-0005-0000-0000-0000973B0000}"/>
    <cellStyle name="Standard 2 6 57" xfId="3009" xr:uid="{00000000-0005-0000-0000-0000983B0000}"/>
    <cellStyle name="Standard 2 6 57 2" xfId="4614" xr:uid="{00000000-0005-0000-0000-0000993B0000}"/>
    <cellStyle name="Standard 2 6 57 3" xfId="6266" xr:uid="{00000000-0005-0000-0000-00009A3B0000}"/>
    <cellStyle name="Standard 2 6 57 4" xfId="9062" xr:uid="{00000000-0005-0000-0000-00009B3B0000}"/>
    <cellStyle name="Standard 2 6 57 5" xfId="9061" xr:uid="{00000000-0005-0000-0000-00009C3B0000}"/>
    <cellStyle name="Standard 2 6 58" xfId="3010" xr:uid="{00000000-0005-0000-0000-00009D3B0000}"/>
    <cellStyle name="Standard 2 6 58 2" xfId="4615" xr:uid="{00000000-0005-0000-0000-00009E3B0000}"/>
    <cellStyle name="Standard 2 6 58 3" xfId="6267" xr:uid="{00000000-0005-0000-0000-00009F3B0000}"/>
    <cellStyle name="Standard 2 6 59" xfId="3011" xr:uid="{00000000-0005-0000-0000-0000A03B0000}"/>
    <cellStyle name="Standard 2 6 59 2" xfId="4616" xr:uid="{00000000-0005-0000-0000-0000A13B0000}"/>
    <cellStyle name="Standard 2 6 59 3" xfId="6268" xr:uid="{00000000-0005-0000-0000-0000A23B0000}"/>
    <cellStyle name="Standard 2 6 6" xfId="3012" xr:uid="{00000000-0005-0000-0000-0000A33B0000}"/>
    <cellStyle name="Standard 2 6 6 2" xfId="4617" xr:uid="{00000000-0005-0000-0000-0000A43B0000}"/>
    <cellStyle name="Standard 2 6 6 3" xfId="6269" xr:uid="{00000000-0005-0000-0000-0000A53B0000}"/>
    <cellStyle name="Standard 2 6 6 4" xfId="9064" xr:uid="{00000000-0005-0000-0000-0000A63B0000}"/>
    <cellStyle name="Standard 2 6 6 5" xfId="9063" xr:uid="{00000000-0005-0000-0000-0000A73B0000}"/>
    <cellStyle name="Standard 2 6 60" xfId="3013" xr:uid="{00000000-0005-0000-0000-0000A83B0000}"/>
    <cellStyle name="Standard 2 6 60 2" xfId="4618" xr:uid="{00000000-0005-0000-0000-0000A93B0000}"/>
    <cellStyle name="Standard 2 6 60 3" xfId="6270" xr:uid="{00000000-0005-0000-0000-0000AA3B0000}"/>
    <cellStyle name="Standard 2 6 61" xfId="3014" xr:uid="{00000000-0005-0000-0000-0000AB3B0000}"/>
    <cellStyle name="Standard 2 6 61 2" xfId="5177" xr:uid="{00000000-0005-0000-0000-0000AC3B0000}"/>
    <cellStyle name="Standard 2 6 61 3" xfId="6829" xr:uid="{00000000-0005-0000-0000-0000AD3B0000}"/>
    <cellStyle name="Standard 2 6 61 4" xfId="9066" xr:uid="{00000000-0005-0000-0000-0000AE3B0000}"/>
    <cellStyle name="Standard 2 6 61 5" xfId="9065" xr:uid="{00000000-0005-0000-0000-0000AF3B0000}"/>
    <cellStyle name="Standard 2 6 62" xfId="3015" xr:uid="{00000000-0005-0000-0000-0000B03B0000}"/>
    <cellStyle name="Standard 2 6 62 2" xfId="5148" xr:uid="{00000000-0005-0000-0000-0000B13B0000}"/>
    <cellStyle name="Standard 2 6 62 3" xfId="6800" xr:uid="{00000000-0005-0000-0000-0000B23B0000}"/>
    <cellStyle name="Standard 2 6 62 4" xfId="9068" xr:uid="{00000000-0005-0000-0000-0000B33B0000}"/>
    <cellStyle name="Standard 2 6 62 5" xfId="9067" xr:uid="{00000000-0005-0000-0000-0000B43B0000}"/>
    <cellStyle name="Standard 2 6 63" xfId="3016" xr:uid="{00000000-0005-0000-0000-0000B53B0000}"/>
    <cellStyle name="Standard 2 6 63 2" xfId="5176" xr:uid="{00000000-0005-0000-0000-0000B63B0000}"/>
    <cellStyle name="Standard 2 6 63 3" xfId="6828" xr:uid="{00000000-0005-0000-0000-0000B73B0000}"/>
    <cellStyle name="Standard 2 6 63 4" xfId="9070" xr:uid="{00000000-0005-0000-0000-0000B83B0000}"/>
    <cellStyle name="Standard 2 6 63 5" xfId="9069" xr:uid="{00000000-0005-0000-0000-0000B93B0000}"/>
    <cellStyle name="Standard 2 6 64" xfId="3573" xr:uid="{00000000-0005-0000-0000-0000BA3B0000}"/>
    <cellStyle name="Standard 2 6 65" xfId="5225" xr:uid="{00000000-0005-0000-0000-0000BB3B0000}"/>
    <cellStyle name="Standard 2 6 66" xfId="9071" xr:uid="{00000000-0005-0000-0000-0000BC3B0000}"/>
    <cellStyle name="Standard 2 6 7" xfId="3017" xr:uid="{00000000-0005-0000-0000-0000BD3B0000}"/>
    <cellStyle name="Standard 2 6 7 2" xfId="4619" xr:uid="{00000000-0005-0000-0000-0000BE3B0000}"/>
    <cellStyle name="Standard 2 6 7 3" xfId="6271" xr:uid="{00000000-0005-0000-0000-0000BF3B0000}"/>
    <cellStyle name="Standard 2 6 7 4" xfId="9073" xr:uid="{00000000-0005-0000-0000-0000C03B0000}"/>
    <cellStyle name="Standard 2 6 7 5" xfId="9072" xr:uid="{00000000-0005-0000-0000-0000C13B0000}"/>
    <cellStyle name="Standard 2 6 8" xfId="3018" xr:uid="{00000000-0005-0000-0000-0000C23B0000}"/>
    <cellStyle name="Standard 2 6 8 2" xfId="4620" xr:uid="{00000000-0005-0000-0000-0000C33B0000}"/>
    <cellStyle name="Standard 2 6 8 3" xfId="6272" xr:uid="{00000000-0005-0000-0000-0000C43B0000}"/>
    <cellStyle name="Standard 2 6 8 4" xfId="9075" xr:uid="{00000000-0005-0000-0000-0000C53B0000}"/>
    <cellStyle name="Standard 2 6 8 5" xfId="9074" xr:uid="{00000000-0005-0000-0000-0000C63B0000}"/>
    <cellStyle name="Standard 2 6 9" xfId="3019" xr:uid="{00000000-0005-0000-0000-0000C73B0000}"/>
    <cellStyle name="Standard 2 6 9 2" xfId="4621" xr:uid="{00000000-0005-0000-0000-0000C83B0000}"/>
    <cellStyle name="Standard 2 6 9 3" xfId="6273" xr:uid="{00000000-0005-0000-0000-0000C93B0000}"/>
    <cellStyle name="Standard 2 6 9 4" xfId="9077" xr:uid="{00000000-0005-0000-0000-0000CA3B0000}"/>
    <cellStyle name="Standard 2 6 9 5" xfId="9076" xr:uid="{00000000-0005-0000-0000-0000CB3B0000}"/>
    <cellStyle name="Standard 2 60" xfId="3020" xr:uid="{00000000-0005-0000-0000-0000CC3B0000}"/>
    <cellStyle name="Standard 2 60 2" xfId="4622" xr:uid="{00000000-0005-0000-0000-0000CD3B0000}"/>
    <cellStyle name="Standard 2 60 3" xfId="6274" xr:uid="{00000000-0005-0000-0000-0000CE3B0000}"/>
    <cellStyle name="Standard 2 60 4" xfId="9079" xr:uid="{00000000-0005-0000-0000-0000CF3B0000}"/>
    <cellStyle name="Standard 2 60 5" xfId="9078" xr:uid="{00000000-0005-0000-0000-0000D03B0000}"/>
    <cellStyle name="Standard 2 61" xfId="3021" xr:uid="{00000000-0005-0000-0000-0000D13B0000}"/>
    <cellStyle name="Standard 2 61 2" xfId="4623" xr:uid="{00000000-0005-0000-0000-0000D23B0000}"/>
    <cellStyle name="Standard 2 61 3" xfId="6275" xr:uid="{00000000-0005-0000-0000-0000D33B0000}"/>
    <cellStyle name="Standard 2 61 4" xfId="9081" xr:uid="{00000000-0005-0000-0000-0000D43B0000}"/>
    <cellStyle name="Standard 2 61 5" xfId="9080" xr:uid="{00000000-0005-0000-0000-0000D53B0000}"/>
    <cellStyle name="Standard 2 62" xfId="3022" xr:uid="{00000000-0005-0000-0000-0000D63B0000}"/>
    <cellStyle name="Standard 2 62 2" xfId="4624" xr:uid="{00000000-0005-0000-0000-0000D73B0000}"/>
    <cellStyle name="Standard 2 62 3" xfId="6276" xr:uid="{00000000-0005-0000-0000-0000D83B0000}"/>
    <cellStyle name="Standard 2 62 4" xfId="9083" xr:uid="{00000000-0005-0000-0000-0000D93B0000}"/>
    <cellStyle name="Standard 2 62 5" xfId="9082" xr:uid="{00000000-0005-0000-0000-0000DA3B0000}"/>
    <cellStyle name="Standard 2 63" xfId="3023" xr:uid="{00000000-0005-0000-0000-0000DB3B0000}"/>
    <cellStyle name="Standard 2 63 2" xfId="4625" xr:uid="{00000000-0005-0000-0000-0000DC3B0000}"/>
    <cellStyle name="Standard 2 63 3" xfId="6277" xr:uid="{00000000-0005-0000-0000-0000DD3B0000}"/>
    <cellStyle name="Standard 2 63 4" xfId="9085" xr:uid="{00000000-0005-0000-0000-0000DE3B0000}"/>
    <cellStyle name="Standard 2 63 5" xfId="9084" xr:uid="{00000000-0005-0000-0000-0000DF3B0000}"/>
    <cellStyle name="Standard 2 64" xfId="3024" xr:uid="{00000000-0005-0000-0000-0000E03B0000}"/>
    <cellStyle name="Standard 2 64 2" xfId="4626" xr:uid="{00000000-0005-0000-0000-0000E13B0000}"/>
    <cellStyle name="Standard 2 64 3" xfId="6278" xr:uid="{00000000-0005-0000-0000-0000E23B0000}"/>
    <cellStyle name="Standard 2 64 4" xfId="9087" xr:uid="{00000000-0005-0000-0000-0000E33B0000}"/>
    <cellStyle name="Standard 2 64 5" xfId="9086" xr:uid="{00000000-0005-0000-0000-0000E43B0000}"/>
    <cellStyle name="Standard 2 65" xfId="3025" xr:uid="{00000000-0005-0000-0000-0000E53B0000}"/>
    <cellStyle name="Standard 2 65 2" xfId="4627" xr:uid="{00000000-0005-0000-0000-0000E63B0000}"/>
    <cellStyle name="Standard 2 65 3" xfId="6279" xr:uid="{00000000-0005-0000-0000-0000E73B0000}"/>
    <cellStyle name="Standard 2 65 4" xfId="9089" xr:uid="{00000000-0005-0000-0000-0000E83B0000}"/>
    <cellStyle name="Standard 2 65 5" xfId="9088" xr:uid="{00000000-0005-0000-0000-0000E93B0000}"/>
    <cellStyle name="Standard 2 66" xfId="3026" xr:uid="{00000000-0005-0000-0000-0000EA3B0000}"/>
    <cellStyle name="Standard 2 66 2" xfId="4628" xr:uid="{00000000-0005-0000-0000-0000EB3B0000}"/>
    <cellStyle name="Standard 2 66 3" xfId="6280" xr:uid="{00000000-0005-0000-0000-0000EC3B0000}"/>
    <cellStyle name="Standard 2 66 4" xfId="9091" xr:uid="{00000000-0005-0000-0000-0000ED3B0000}"/>
    <cellStyle name="Standard 2 66 5" xfId="9090" xr:uid="{00000000-0005-0000-0000-0000EE3B0000}"/>
    <cellStyle name="Standard 2 67" xfId="3027" xr:uid="{00000000-0005-0000-0000-0000EF3B0000}"/>
    <cellStyle name="Standard 2 67 2" xfId="4629" xr:uid="{00000000-0005-0000-0000-0000F03B0000}"/>
    <cellStyle name="Standard 2 67 3" xfId="6281" xr:uid="{00000000-0005-0000-0000-0000F13B0000}"/>
    <cellStyle name="Standard 2 67 4" xfId="9093" xr:uid="{00000000-0005-0000-0000-0000F23B0000}"/>
    <cellStyle name="Standard 2 67 5" xfId="9092" xr:uid="{00000000-0005-0000-0000-0000F33B0000}"/>
    <cellStyle name="Standard 2 68" xfId="3028" xr:uid="{00000000-0005-0000-0000-0000F43B0000}"/>
    <cellStyle name="Standard 2 68 2" xfId="4630" xr:uid="{00000000-0005-0000-0000-0000F53B0000}"/>
    <cellStyle name="Standard 2 68 3" xfId="6282" xr:uid="{00000000-0005-0000-0000-0000F63B0000}"/>
    <cellStyle name="Standard 2 68 4" xfId="9095" xr:uid="{00000000-0005-0000-0000-0000F73B0000}"/>
    <cellStyle name="Standard 2 68 5" xfId="9094" xr:uid="{00000000-0005-0000-0000-0000F83B0000}"/>
    <cellStyle name="Standard 2 69" xfId="3029" xr:uid="{00000000-0005-0000-0000-0000F93B0000}"/>
    <cellStyle name="Standard 2 69 2" xfId="4631" xr:uid="{00000000-0005-0000-0000-0000FA3B0000}"/>
    <cellStyle name="Standard 2 69 3" xfId="6283" xr:uid="{00000000-0005-0000-0000-0000FB3B0000}"/>
    <cellStyle name="Standard 2 69 4" xfId="9097" xr:uid="{00000000-0005-0000-0000-0000FC3B0000}"/>
    <cellStyle name="Standard 2 69 5" xfId="9096" xr:uid="{00000000-0005-0000-0000-0000FD3B0000}"/>
    <cellStyle name="Standard 2 7" xfId="44" xr:uid="{00000000-0005-0000-0000-0000FE3B0000}"/>
    <cellStyle name="Standard 2 7 10" xfId="3030" xr:uid="{00000000-0005-0000-0000-0000FF3B0000}"/>
    <cellStyle name="Standard 2 7 10 2" xfId="4633" xr:uid="{00000000-0005-0000-0000-0000003C0000}"/>
    <cellStyle name="Standard 2 7 10 3" xfId="6285" xr:uid="{00000000-0005-0000-0000-0000013C0000}"/>
    <cellStyle name="Standard 2 7 10 4" xfId="9099" xr:uid="{00000000-0005-0000-0000-0000023C0000}"/>
    <cellStyle name="Standard 2 7 10 5" xfId="9098" xr:uid="{00000000-0005-0000-0000-0000033C0000}"/>
    <cellStyle name="Standard 2 7 11" xfId="3031" xr:uid="{00000000-0005-0000-0000-0000043C0000}"/>
    <cellStyle name="Standard 2 7 11 2" xfId="4634" xr:uid="{00000000-0005-0000-0000-0000053C0000}"/>
    <cellStyle name="Standard 2 7 11 3" xfId="6286" xr:uid="{00000000-0005-0000-0000-0000063C0000}"/>
    <cellStyle name="Standard 2 7 11 4" xfId="9101" xr:uid="{00000000-0005-0000-0000-0000073C0000}"/>
    <cellStyle name="Standard 2 7 11 5" xfId="9100" xr:uid="{00000000-0005-0000-0000-0000083C0000}"/>
    <cellStyle name="Standard 2 7 12" xfId="3032" xr:uid="{00000000-0005-0000-0000-0000093C0000}"/>
    <cellStyle name="Standard 2 7 12 2" xfId="4635" xr:uid="{00000000-0005-0000-0000-00000A3C0000}"/>
    <cellStyle name="Standard 2 7 12 3" xfId="6287" xr:uid="{00000000-0005-0000-0000-00000B3C0000}"/>
    <cellStyle name="Standard 2 7 12 4" xfId="9103" xr:uid="{00000000-0005-0000-0000-00000C3C0000}"/>
    <cellStyle name="Standard 2 7 12 5" xfId="9102" xr:uid="{00000000-0005-0000-0000-00000D3C0000}"/>
    <cellStyle name="Standard 2 7 13" xfId="3033" xr:uid="{00000000-0005-0000-0000-00000E3C0000}"/>
    <cellStyle name="Standard 2 7 13 2" xfId="4636" xr:uid="{00000000-0005-0000-0000-00000F3C0000}"/>
    <cellStyle name="Standard 2 7 13 3" xfId="6288" xr:uid="{00000000-0005-0000-0000-0000103C0000}"/>
    <cellStyle name="Standard 2 7 13 4" xfId="9105" xr:uid="{00000000-0005-0000-0000-0000113C0000}"/>
    <cellStyle name="Standard 2 7 13 5" xfId="9104" xr:uid="{00000000-0005-0000-0000-0000123C0000}"/>
    <cellStyle name="Standard 2 7 14" xfId="3034" xr:uid="{00000000-0005-0000-0000-0000133C0000}"/>
    <cellStyle name="Standard 2 7 14 2" xfId="4637" xr:uid="{00000000-0005-0000-0000-0000143C0000}"/>
    <cellStyle name="Standard 2 7 14 3" xfId="6289" xr:uid="{00000000-0005-0000-0000-0000153C0000}"/>
    <cellStyle name="Standard 2 7 14 4" xfId="9107" xr:uid="{00000000-0005-0000-0000-0000163C0000}"/>
    <cellStyle name="Standard 2 7 14 5" xfId="9106" xr:uid="{00000000-0005-0000-0000-0000173C0000}"/>
    <cellStyle name="Standard 2 7 15" xfId="3035" xr:uid="{00000000-0005-0000-0000-0000183C0000}"/>
    <cellStyle name="Standard 2 7 15 2" xfId="4638" xr:uid="{00000000-0005-0000-0000-0000193C0000}"/>
    <cellStyle name="Standard 2 7 15 3" xfId="6290" xr:uid="{00000000-0005-0000-0000-00001A3C0000}"/>
    <cellStyle name="Standard 2 7 15 4" xfId="9109" xr:uid="{00000000-0005-0000-0000-00001B3C0000}"/>
    <cellStyle name="Standard 2 7 15 5" xfId="9108" xr:uid="{00000000-0005-0000-0000-00001C3C0000}"/>
    <cellStyle name="Standard 2 7 16" xfId="3036" xr:uid="{00000000-0005-0000-0000-00001D3C0000}"/>
    <cellStyle name="Standard 2 7 16 2" xfId="4639" xr:uid="{00000000-0005-0000-0000-00001E3C0000}"/>
    <cellStyle name="Standard 2 7 16 3" xfId="6291" xr:uid="{00000000-0005-0000-0000-00001F3C0000}"/>
    <cellStyle name="Standard 2 7 16 4" xfId="9111" xr:uid="{00000000-0005-0000-0000-0000203C0000}"/>
    <cellStyle name="Standard 2 7 16 5" xfId="9110" xr:uid="{00000000-0005-0000-0000-0000213C0000}"/>
    <cellStyle name="Standard 2 7 17" xfId="3037" xr:uid="{00000000-0005-0000-0000-0000223C0000}"/>
    <cellStyle name="Standard 2 7 17 2" xfId="4640" xr:uid="{00000000-0005-0000-0000-0000233C0000}"/>
    <cellStyle name="Standard 2 7 17 3" xfId="6292" xr:uid="{00000000-0005-0000-0000-0000243C0000}"/>
    <cellStyle name="Standard 2 7 17 4" xfId="9113" xr:uid="{00000000-0005-0000-0000-0000253C0000}"/>
    <cellStyle name="Standard 2 7 17 5" xfId="9112" xr:uid="{00000000-0005-0000-0000-0000263C0000}"/>
    <cellStyle name="Standard 2 7 18" xfId="3038" xr:uid="{00000000-0005-0000-0000-0000273C0000}"/>
    <cellStyle name="Standard 2 7 18 2" xfId="4641" xr:uid="{00000000-0005-0000-0000-0000283C0000}"/>
    <cellStyle name="Standard 2 7 18 3" xfId="6293" xr:uid="{00000000-0005-0000-0000-0000293C0000}"/>
    <cellStyle name="Standard 2 7 18 4" xfId="9115" xr:uid="{00000000-0005-0000-0000-00002A3C0000}"/>
    <cellStyle name="Standard 2 7 18 5" xfId="9114" xr:uid="{00000000-0005-0000-0000-00002B3C0000}"/>
    <cellStyle name="Standard 2 7 19" xfId="3039" xr:uid="{00000000-0005-0000-0000-00002C3C0000}"/>
    <cellStyle name="Standard 2 7 19 2" xfId="4642" xr:uid="{00000000-0005-0000-0000-00002D3C0000}"/>
    <cellStyle name="Standard 2 7 19 3" xfId="6294" xr:uid="{00000000-0005-0000-0000-00002E3C0000}"/>
    <cellStyle name="Standard 2 7 19 4" xfId="9117" xr:uid="{00000000-0005-0000-0000-00002F3C0000}"/>
    <cellStyle name="Standard 2 7 19 5" xfId="9116" xr:uid="{00000000-0005-0000-0000-0000303C0000}"/>
    <cellStyle name="Standard 2 7 2" xfId="3040" xr:uid="{00000000-0005-0000-0000-0000313C0000}"/>
    <cellStyle name="Standard 2 7 2 2" xfId="4632" xr:uid="{00000000-0005-0000-0000-0000323C0000}"/>
    <cellStyle name="Standard 2 7 2 3" xfId="6284" xr:uid="{00000000-0005-0000-0000-0000333C0000}"/>
    <cellStyle name="Standard 2 7 2 4" xfId="9119" xr:uid="{00000000-0005-0000-0000-0000343C0000}"/>
    <cellStyle name="Standard 2 7 2 5" xfId="9118" xr:uid="{00000000-0005-0000-0000-0000353C0000}"/>
    <cellStyle name="Standard 2 7 20" xfId="3041" xr:uid="{00000000-0005-0000-0000-0000363C0000}"/>
    <cellStyle name="Standard 2 7 20 2" xfId="4644" xr:uid="{00000000-0005-0000-0000-0000373C0000}"/>
    <cellStyle name="Standard 2 7 20 3" xfId="6296" xr:uid="{00000000-0005-0000-0000-0000383C0000}"/>
    <cellStyle name="Standard 2 7 20 4" xfId="9121" xr:uid="{00000000-0005-0000-0000-0000393C0000}"/>
    <cellStyle name="Standard 2 7 20 5" xfId="9120" xr:uid="{00000000-0005-0000-0000-00003A3C0000}"/>
    <cellStyle name="Standard 2 7 21" xfId="3042" xr:uid="{00000000-0005-0000-0000-00003B3C0000}"/>
    <cellStyle name="Standard 2 7 21 2" xfId="4645" xr:uid="{00000000-0005-0000-0000-00003C3C0000}"/>
    <cellStyle name="Standard 2 7 21 3" xfId="6297" xr:uid="{00000000-0005-0000-0000-00003D3C0000}"/>
    <cellStyle name="Standard 2 7 21 4" xfId="9123" xr:uid="{00000000-0005-0000-0000-00003E3C0000}"/>
    <cellStyle name="Standard 2 7 21 5" xfId="9122" xr:uid="{00000000-0005-0000-0000-00003F3C0000}"/>
    <cellStyle name="Standard 2 7 22" xfId="3043" xr:uid="{00000000-0005-0000-0000-0000403C0000}"/>
    <cellStyle name="Standard 2 7 22 2" xfId="4646" xr:uid="{00000000-0005-0000-0000-0000413C0000}"/>
    <cellStyle name="Standard 2 7 22 3" xfId="6298" xr:uid="{00000000-0005-0000-0000-0000423C0000}"/>
    <cellStyle name="Standard 2 7 22 4" xfId="9125" xr:uid="{00000000-0005-0000-0000-0000433C0000}"/>
    <cellStyle name="Standard 2 7 22 5" xfId="9124" xr:uid="{00000000-0005-0000-0000-0000443C0000}"/>
    <cellStyle name="Standard 2 7 23" xfId="3044" xr:uid="{00000000-0005-0000-0000-0000453C0000}"/>
    <cellStyle name="Standard 2 7 23 2" xfId="4647" xr:uid="{00000000-0005-0000-0000-0000463C0000}"/>
    <cellStyle name="Standard 2 7 23 3" xfId="6299" xr:uid="{00000000-0005-0000-0000-0000473C0000}"/>
    <cellStyle name="Standard 2 7 23 4" xfId="9127" xr:uid="{00000000-0005-0000-0000-0000483C0000}"/>
    <cellStyle name="Standard 2 7 23 5" xfId="9126" xr:uid="{00000000-0005-0000-0000-0000493C0000}"/>
    <cellStyle name="Standard 2 7 24" xfId="3045" xr:uid="{00000000-0005-0000-0000-00004A3C0000}"/>
    <cellStyle name="Standard 2 7 24 2" xfId="4648" xr:uid="{00000000-0005-0000-0000-00004B3C0000}"/>
    <cellStyle name="Standard 2 7 24 3" xfId="6300" xr:uid="{00000000-0005-0000-0000-00004C3C0000}"/>
    <cellStyle name="Standard 2 7 24 4" xfId="9129" xr:uid="{00000000-0005-0000-0000-00004D3C0000}"/>
    <cellStyle name="Standard 2 7 24 5" xfId="9128" xr:uid="{00000000-0005-0000-0000-00004E3C0000}"/>
    <cellStyle name="Standard 2 7 25" xfId="3046" xr:uid="{00000000-0005-0000-0000-00004F3C0000}"/>
    <cellStyle name="Standard 2 7 25 2" xfId="4649" xr:uid="{00000000-0005-0000-0000-0000503C0000}"/>
    <cellStyle name="Standard 2 7 25 3" xfId="6301" xr:uid="{00000000-0005-0000-0000-0000513C0000}"/>
    <cellStyle name="Standard 2 7 25 4" xfId="9131" xr:uid="{00000000-0005-0000-0000-0000523C0000}"/>
    <cellStyle name="Standard 2 7 25 5" xfId="9130" xr:uid="{00000000-0005-0000-0000-0000533C0000}"/>
    <cellStyle name="Standard 2 7 26" xfId="3047" xr:uid="{00000000-0005-0000-0000-0000543C0000}"/>
    <cellStyle name="Standard 2 7 26 2" xfId="4650" xr:uid="{00000000-0005-0000-0000-0000553C0000}"/>
    <cellStyle name="Standard 2 7 26 3" xfId="6302" xr:uid="{00000000-0005-0000-0000-0000563C0000}"/>
    <cellStyle name="Standard 2 7 26 4" xfId="9133" xr:uid="{00000000-0005-0000-0000-0000573C0000}"/>
    <cellStyle name="Standard 2 7 26 5" xfId="9132" xr:uid="{00000000-0005-0000-0000-0000583C0000}"/>
    <cellStyle name="Standard 2 7 27" xfId="3048" xr:uid="{00000000-0005-0000-0000-0000593C0000}"/>
    <cellStyle name="Standard 2 7 27 2" xfId="4651" xr:uid="{00000000-0005-0000-0000-00005A3C0000}"/>
    <cellStyle name="Standard 2 7 27 3" xfId="6303" xr:uid="{00000000-0005-0000-0000-00005B3C0000}"/>
    <cellStyle name="Standard 2 7 27 4" xfId="9135" xr:uid="{00000000-0005-0000-0000-00005C3C0000}"/>
    <cellStyle name="Standard 2 7 27 5" xfId="9134" xr:uid="{00000000-0005-0000-0000-00005D3C0000}"/>
    <cellStyle name="Standard 2 7 28" xfId="3049" xr:uid="{00000000-0005-0000-0000-00005E3C0000}"/>
    <cellStyle name="Standard 2 7 28 2" xfId="4652" xr:uid="{00000000-0005-0000-0000-00005F3C0000}"/>
    <cellStyle name="Standard 2 7 28 3" xfId="6304" xr:uid="{00000000-0005-0000-0000-0000603C0000}"/>
    <cellStyle name="Standard 2 7 28 4" xfId="9137" xr:uid="{00000000-0005-0000-0000-0000613C0000}"/>
    <cellStyle name="Standard 2 7 28 5" xfId="9136" xr:uid="{00000000-0005-0000-0000-0000623C0000}"/>
    <cellStyle name="Standard 2 7 29" xfId="3050" xr:uid="{00000000-0005-0000-0000-0000633C0000}"/>
    <cellStyle name="Standard 2 7 29 2" xfId="4653" xr:uid="{00000000-0005-0000-0000-0000643C0000}"/>
    <cellStyle name="Standard 2 7 29 3" xfId="6305" xr:uid="{00000000-0005-0000-0000-0000653C0000}"/>
    <cellStyle name="Standard 2 7 29 4" xfId="9139" xr:uid="{00000000-0005-0000-0000-0000663C0000}"/>
    <cellStyle name="Standard 2 7 29 5" xfId="9138" xr:uid="{00000000-0005-0000-0000-0000673C0000}"/>
    <cellStyle name="Standard 2 7 3" xfId="3051" xr:uid="{00000000-0005-0000-0000-0000683C0000}"/>
    <cellStyle name="Standard 2 7 3 2" xfId="4654" xr:uid="{00000000-0005-0000-0000-0000693C0000}"/>
    <cellStyle name="Standard 2 7 3 3" xfId="6306" xr:uid="{00000000-0005-0000-0000-00006A3C0000}"/>
    <cellStyle name="Standard 2 7 3 4" xfId="9141" xr:uid="{00000000-0005-0000-0000-00006B3C0000}"/>
    <cellStyle name="Standard 2 7 3 5" xfId="9140" xr:uid="{00000000-0005-0000-0000-00006C3C0000}"/>
    <cellStyle name="Standard 2 7 30" xfId="3052" xr:uid="{00000000-0005-0000-0000-00006D3C0000}"/>
    <cellStyle name="Standard 2 7 30 2" xfId="4655" xr:uid="{00000000-0005-0000-0000-00006E3C0000}"/>
    <cellStyle name="Standard 2 7 30 3" xfId="6307" xr:uid="{00000000-0005-0000-0000-00006F3C0000}"/>
    <cellStyle name="Standard 2 7 30 4" xfId="9143" xr:uid="{00000000-0005-0000-0000-0000703C0000}"/>
    <cellStyle name="Standard 2 7 30 5" xfId="9142" xr:uid="{00000000-0005-0000-0000-0000713C0000}"/>
    <cellStyle name="Standard 2 7 31" xfId="3053" xr:uid="{00000000-0005-0000-0000-0000723C0000}"/>
    <cellStyle name="Standard 2 7 31 2" xfId="4656" xr:uid="{00000000-0005-0000-0000-0000733C0000}"/>
    <cellStyle name="Standard 2 7 31 3" xfId="6308" xr:uid="{00000000-0005-0000-0000-0000743C0000}"/>
    <cellStyle name="Standard 2 7 31 4" xfId="9145" xr:uid="{00000000-0005-0000-0000-0000753C0000}"/>
    <cellStyle name="Standard 2 7 31 5" xfId="9144" xr:uid="{00000000-0005-0000-0000-0000763C0000}"/>
    <cellStyle name="Standard 2 7 32" xfId="3054" xr:uid="{00000000-0005-0000-0000-0000773C0000}"/>
    <cellStyle name="Standard 2 7 32 2" xfId="4657" xr:uid="{00000000-0005-0000-0000-0000783C0000}"/>
    <cellStyle name="Standard 2 7 32 3" xfId="6309" xr:uid="{00000000-0005-0000-0000-0000793C0000}"/>
    <cellStyle name="Standard 2 7 32 4" xfId="9147" xr:uid="{00000000-0005-0000-0000-00007A3C0000}"/>
    <cellStyle name="Standard 2 7 32 5" xfId="9146" xr:uid="{00000000-0005-0000-0000-00007B3C0000}"/>
    <cellStyle name="Standard 2 7 33" xfId="3055" xr:uid="{00000000-0005-0000-0000-00007C3C0000}"/>
    <cellStyle name="Standard 2 7 33 2" xfId="4658" xr:uid="{00000000-0005-0000-0000-00007D3C0000}"/>
    <cellStyle name="Standard 2 7 33 3" xfId="6310" xr:uid="{00000000-0005-0000-0000-00007E3C0000}"/>
    <cellStyle name="Standard 2 7 33 4" xfId="9149" xr:uid="{00000000-0005-0000-0000-00007F3C0000}"/>
    <cellStyle name="Standard 2 7 33 5" xfId="9148" xr:uid="{00000000-0005-0000-0000-0000803C0000}"/>
    <cellStyle name="Standard 2 7 34" xfId="3056" xr:uid="{00000000-0005-0000-0000-0000813C0000}"/>
    <cellStyle name="Standard 2 7 34 2" xfId="4659" xr:uid="{00000000-0005-0000-0000-0000823C0000}"/>
    <cellStyle name="Standard 2 7 34 3" xfId="6311" xr:uid="{00000000-0005-0000-0000-0000833C0000}"/>
    <cellStyle name="Standard 2 7 34 4" xfId="9151" xr:uid="{00000000-0005-0000-0000-0000843C0000}"/>
    <cellStyle name="Standard 2 7 34 5" xfId="9150" xr:uid="{00000000-0005-0000-0000-0000853C0000}"/>
    <cellStyle name="Standard 2 7 35" xfId="3057" xr:uid="{00000000-0005-0000-0000-0000863C0000}"/>
    <cellStyle name="Standard 2 7 35 2" xfId="4660" xr:uid="{00000000-0005-0000-0000-0000873C0000}"/>
    <cellStyle name="Standard 2 7 35 3" xfId="6312" xr:uid="{00000000-0005-0000-0000-0000883C0000}"/>
    <cellStyle name="Standard 2 7 35 4" xfId="9153" xr:uid="{00000000-0005-0000-0000-0000893C0000}"/>
    <cellStyle name="Standard 2 7 35 5" xfId="9152" xr:uid="{00000000-0005-0000-0000-00008A3C0000}"/>
    <cellStyle name="Standard 2 7 36" xfId="3058" xr:uid="{00000000-0005-0000-0000-00008B3C0000}"/>
    <cellStyle name="Standard 2 7 36 2" xfId="4661" xr:uid="{00000000-0005-0000-0000-00008C3C0000}"/>
    <cellStyle name="Standard 2 7 36 3" xfId="6313" xr:uid="{00000000-0005-0000-0000-00008D3C0000}"/>
    <cellStyle name="Standard 2 7 36 4" xfId="9155" xr:uid="{00000000-0005-0000-0000-00008E3C0000}"/>
    <cellStyle name="Standard 2 7 36 5" xfId="9154" xr:uid="{00000000-0005-0000-0000-00008F3C0000}"/>
    <cellStyle name="Standard 2 7 37" xfId="3059" xr:uid="{00000000-0005-0000-0000-0000903C0000}"/>
    <cellStyle name="Standard 2 7 37 2" xfId="4662" xr:uid="{00000000-0005-0000-0000-0000913C0000}"/>
    <cellStyle name="Standard 2 7 37 3" xfId="6314" xr:uid="{00000000-0005-0000-0000-0000923C0000}"/>
    <cellStyle name="Standard 2 7 37 4" xfId="9157" xr:uid="{00000000-0005-0000-0000-0000933C0000}"/>
    <cellStyle name="Standard 2 7 37 5" xfId="9156" xr:uid="{00000000-0005-0000-0000-0000943C0000}"/>
    <cellStyle name="Standard 2 7 38" xfId="3060" xr:uid="{00000000-0005-0000-0000-0000953C0000}"/>
    <cellStyle name="Standard 2 7 38 2" xfId="4663" xr:uid="{00000000-0005-0000-0000-0000963C0000}"/>
    <cellStyle name="Standard 2 7 38 3" xfId="6315" xr:uid="{00000000-0005-0000-0000-0000973C0000}"/>
    <cellStyle name="Standard 2 7 38 4" xfId="9159" xr:uid="{00000000-0005-0000-0000-0000983C0000}"/>
    <cellStyle name="Standard 2 7 38 5" xfId="9158" xr:uid="{00000000-0005-0000-0000-0000993C0000}"/>
    <cellStyle name="Standard 2 7 39" xfId="3061" xr:uid="{00000000-0005-0000-0000-00009A3C0000}"/>
    <cellStyle name="Standard 2 7 39 2" xfId="4664" xr:uid="{00000000-0005-0000-0000-00009B3C0000}"/>
    <cellStyle name="Standard 2 7 39 3" xfId="6316" xr:uid="{00000000-0005-0000-0000-00009C3C0000}"/>
    <cellStyle name="Standard 2 7 39 4" xfId="9161" xr:uid="{00000000-0005-0000-0000-00009D3C0000}"/>
    <cellStyle name="Standard 2 7 39 5" xfId="9160" xr:uid="{00000000-0005-0000-0000-00009E3C0000}"/>
    <cellStyle name="Standard 2 7 4" xfId="3062" xr:uid="{00000000-0005-0000-0000-00009F3C0000}"/>
    <cellStyle name="Standard 2 7 4 2" xfId="4665" xr:uid="{00000000-0005-0000-0000-0000A03C0000}"/>
    <cellStyle name="Standard 2 7 4 3" xfId="6317" xr:uid="{00000000-0005-0000-0000-0000A13C0000}"/>
    <cellStyle name="Standard 2 7 4 4" xfId="9163" xr:uid="{00000000-0005-0000-0000-0000A23C0000}"/>
    <cellStyle name="Standard 2 7 4 5" xfId="9162" xr:uid="{00000000-0005-0000-0000-0000A33C0000}"/>
    <cellStyle name="Standard 2 7 40" xfId="3063" xr:uid="{00000000-0005-0000-0000-0000A43C0000}"/>
    <cellStyle name="Standard 2 7 40 2" xfId="4666" xr:uid="{00000000-0005-0000-0000-0000A53C0000}"/>
    <cellStyle name="Standard 2 7 40 3" xfId="6318" xr:uid="{00000000-0005-0000-0000-0000A63C0000}"/>
    <cellStyle name="Standard 2 7 40 4" xfId="9165" xr:uid="{00000000-0005-0000-0000-0000A73C0000}"/>
    <cellStyle name="Standard 2 7 40 5" xfId="9164" xr:uid="{00000000-0005-0000-0000-0000A83C0000}"/>
    <cellStyle name="Standard 2 7 41" xfId="3064" xr:uid="{00000000-0005-0000-0000-0000A93C0000}"/>
    <cellStyle name="Standard 2 7 41 2" xfId="4667" xr:uid="{00000000-0005-0000-0000-0000AA3C0000}"/>
    <cellStyle name="Standard 2 7 41 3" xfId="6319" xr:uid="{00000000-0005-0000-0000-0000AB3C0000}"/>
    <cellStyle name="Standard 2 7 41 4" xfId="9167" xr:uid="{00000000-0005-0000-0000-0000AC3C0000}"/>
    <cellStyle name="Standard 2 7 41 5" xfId="9166" xr:uid="{00000000-0005-0000-0000-0000AD3C0000}"/>
    <cellStyle name="Standard 2 7 42" xfId="3065" xr:uid="{00000000-0005-0000-0000-0000AE3C0000}"/>
    <cellStyle name="Standard 2 7 42 2" xfId="4668" xr:uid="{00000000-0005-0000-0000-0000AF3C0000}"/>
    <cellStyle name="Standard 2 7 42 3" xfId="6320" xr:uid="{00000000-0005-0000-0000-0000B03C0000}"/>
    <cellStyle name="Standard 2 7 42 4" xfId="9169" xr:uid="{00000000-0005-0000-0000-0000B13C0000}"/>
    <cellStyle name="Standard 2 7 42 5" xfId="9168" xr:uid="{00000000-0005-0000-0000-0000B23C0000}"/>
    <cellStyle name="Standard 2 7 43" xfId="3066" xr:uid="{00000000-0005-0000-0000-0000B33C0000}"/>
    <cellStyle name="Standard 2 7 43 2" xfId="4669" xr:uid="{00000000-0005-0000-0000-0000B43C0000}"/>
    <cellStyle name="Standard 2 7 43 3" xfId="6321" xr:uid="{00000000-0005-0000-0000-0000B53C0000}"/>
    <cellStyle name="Standard 2 7 43 4" xfId="9171" xr:uid="{00000000-0005-0000-0000-0000B63C0000}"/>
    <cellStyle name="Standard 2 7 43 5" xfId="9170" xr:uid="{00000000-0005-0000-0000-0000B73C0000}"/>
    <cellStyle name="Standard 2 7 44" xfId="3067" xr:uid="{00000000-0005-0000-0000-0000B83C0000}"/>
    <cellStyle name="Standard 2 7 44 2" xfId="4670" xr:uid="{00000000-0005-0000-0000-0000B93C0000}"/>
    <cellStyle name="Standard 2 7 44 3" xfId="6322" xr:uid="{00000000-0005-0000-0000-0000BA3C0000}"/>
    <cellStyle name="Standard 2 7 44 4" xfId="9173" xr:uid="{00000000-0005-0000-0000-0000BB3C0000}"/>
    <cellStyle name="Standard 2 7 44 5" xfId="9172" xr:uid="{00000000-0005-0000-0000-0000BC3C0000}"/>
    <cellStyle name="Standard 2 7 45" xfId="3068" xr:uid="{00000000-0005-0000-0000-0000BD3C0000}"/>
    <cellStyle name="Standard 2 7 45 2" xfId="4671" xr:uid="{00000000-0005-0000-0000-0000BE3C0000}"/>
    <cellStyle name="Standard 2 7 45 3" xfId="6323" xr:uid="{00000000-0005-0000-0000-0000BF3C0000}"/>
    <cellStyle name="Standard 2 7 45 4" xfId="9175" xr:uid="{00000000-0005-0000-0000-0000C03C0000}"/>
    <cellStyle name="Standard 2 7 45 5" xfId="9174" xr:uid="{00000000-0005-0000-0000-0000C13C0000}"/>
    <cellStyle name="Standard 2 7 46" xfId="3069" xr:uid="{00000000-0005-0000-0000-0000C23C0000}"/>
    <cellStyle name="Standard 2 7 46 2" xfId="4672" xr:uid="{00000000-0005-0000-0000-0000C33C0000}"/>
    <cellStyle name="Standard 2 7 46 3" xfId="6324" xr:uid="{00000000-0005-0000-0000-0000C43C0000}"/>
    <cellStyle name="Standard 2 7 46 4" xfId="9177" xr:uid="{00000000-0005-0000-0000-0000C53C0000}"/>
    <cellStyle name="Standard 2 7 46 5" xfId="9176" xr:uid="{00000000-0005-0000-0000-0000C63C0000}"/>
    <cellStyle name="Standard 2 7 47" xfId="3070" xr:uid="{00000000-0005-0000-0000-0000C73C0000}"/>
    <cellStyle name="Standard 2 7 47 2" xfId="4673" xr:uid="{00000000-0005-0000-0000-0000C83C0000}"/>
    <cellStyle name="Standard 2 7 47 3" xfId="6325" xr:uid="{00000000-0005-0000-0000-0000C93C0000}"/>
    <cellStyle name="Standard 2 7 47 4" xfId="9179" xr:uid="{00000000-0005-0000-0000-0000CA3C0000}"/>
    <cellStyle name="Standard 2 7 47 5" xfId="9178" xr:uid="{00000000-0005-0000-0000-0000CB3C0000}"/>
    <cellStyle name="Standard 2 7 48" xfId="3071" xr:uid="{00000000-0005-0000-0000-0000CC3C0000}"/>
    <cellStyle name="Standard 2 7 48 2" xfId="4674" xr:uid="{00000000-0005-0000-0000-0000CD3C0000}"/>
    <cellStyle name="Standard 2 7 48 3" xfId="6326" xr:uid="{00000000-0005-0000-0000-0000CE3C0000}"/>
    <cellStyle name="Standard 2 7 48 4" xfId="9181" xr:uid="{00000000-0005-0000-0000-0000CF3C0000}"/>
    <cellStyle name="Standard 2 7 48 5" xfId="9180" xr:uid="{00000000-0005-0000-0000-0000D03C0000}"/>
    <cellStyle name="Standard 2 7 49" xfId="3072" xr:uid="{00000000-0005-0000-0000-0000D13C0000}"/>
    <cellStyle name="Standard 2 7 49 2" xfId="4675" xr:uid="{00000000-0005-0000-0000-0000D23C0000}"/>
    <cellStyle name="Standard 2 7 49 3" xfId="6327" xr:uid="{00000000-0005-0000-0000-0000D33C0000}"/>
    <cellStyle name="Standard 2 7 49 4" xfId="9183" xr:uid="{00000000-0005-0000-0000-0000D43C0000}"/>
    <cellStyle name="Standard 2 7 49 5" xfId="9182" xr:uid="{00000000-0005-0000-0000-0000D53C0000}"/>
    <cellStyle name="Standard 2 7 5" xfId="3073" xr:uid="{00000000-0005-0000-0000-0000D63C0000}"/>
    <cellStyle name="Standard 2 7 5 2" xfId="4676" xr:uid="{00000000-0005-0000-0000-0000D73C0000}"/>
    <cellStyle name="Standard 2 7 5 3" xfId="6328" xr:uid="{00000000-0005-0000-0000-0000D83C0000}"/>
    <cellStyle name="Standard 2 7 5 4" xfId="9185" xr:uid="{00000000-0005-0000-0000-0000D93C0000}"/>
    <cellStyle name="Standard 2 7 5 5" xfId="9184" xr:uid="{00000000-0005-0000-0000-0000DA3C0000}"/>
    <cellStyle name="Standard 2 7 50" xfId="3074" xr:uid="{00000000-0005-0000-0000-0000DB3C0000}"/>
    <cellStyle name="Standard 2 7 50 2" xfId="4677" xr:uid="{00000000-0005-0000-0000-0000DC3C0000}"/>
    <cellStyle name="Standard 2 7 50 3" xfId="6329" xr:uid="{00000000-0005-0000-0000-0000DD3C0000}"/>
    <cellStyle name="Standard 2 7 50 4" xfId="9187" xr:uid="{00000000-0005-0000-0000-0000DE3C0000}"/>
    <cellStyle name="Standard 2 7 50 5" xfId="9186" xr:uid="{00000000-0005-0000-0000-0000DF3C0000}"/>
    <cellStyle name="Standard 2 7 51" xfId="3075" xr:uid="{00000000-0005-0000-0000-0000E03C0000}"/>
    <cellStyle name="Standard 2 7 51 2" xfId="4678" xr:uid="{00000000-0005-0000-0000-0000E13C0000}"/>
    <cellStyle name="Standard 2 7 51 3" xfId="6330" xr:uid="{00000000-0005-0000-0000-0000E23C0000}"/>
    <cellStyle name="Standard 2 7 51 4" xfId="9189" xr:uid="{00000000-0005-0000-0000-0000E33C0000}"/>
    <cellStyle name="Standard 2 7 51 5" xfId="9188" xr:uid="{00000000-0005-0000-0000-0000E43C0000}"/>
    <cellStyle name="Standard 2 7 52" xfId="3076" xr:uid="{00000000-0005-0000-0000-0000E53C0000}"/>
    <cellStyle name="Standard 2 7 52 2" xfId="4679" xr:uid="{00000000-0005-0000-0000-0000E63C0000}"/>
    <cellStyle name="Standard 2 7 52 3" xfId="6331" xr:uid="{00000000-0005-0000-0000-0000E73C0000}"/>
    <cellStyle name="Standard 2 7 52 4" xfId="9191" xr:uid="{00000000-0005-0000-0000-0000E83C0000}"/>
    <cellStyle name="Standard 2 7 52 5" xfId="9190" xr:uid="{00000000-0005-0000-0000-0000E93C0000}"/>
    <cellStyle name="Standard 2 7 53" xfId="3077" xr:uid="{00000000-0005-0000-0000-0000EA3C0000}"/>
    <cellStyle name="Standard 2 7 53 2" xfId="4680" xr:uid="{00000000-0005-0000-0000-0000EB3C0000}"/>
    <cellStyle name="Standard 2 7 53 3" xfId="6332" xr:uid="{00000000-0005-0000-0000-0000EC3C0000}"/>
    <cellStyle name="Standard 2 7 53 4" xfId="9193" xr:uid="{00000000-0005-0000-0000-0000ED3C0000}"/>
    <cellStyle name="Standard 2 7 53 5" xfId="9192" xr:uid="{00000000-0005-0000-0000-0000EE3C0000}"/>
    <cellStyle name="Standard 2 7 54" xfId="3078" xr:uid="{00000000-0005-0000-0000-0000EF3C0000}"/>
    <cellStyle name="Standard 2 7 54 2" xfId="4681" xr:uid="{00000000-0005-0000-0000-0000F03C0000}"/>
    <cellStyle name="Standard 2 7 54 3" xfId="6333" xr:uid="{00000000-0005-0000-0000-0000F13C0000}"/>
    <cellStyle name="Standard 2 7 54 4" xfId="9195" xr:uid="{00000000-0005-0000-0000-0000F23C0000}"/>
    <cellStyle name="Standard 2 7 54 5" xfId="9194" xr:uid="{00000000-0005-0000-0000-0000F33C0000}"/>
    <cellStyle name="Standard 2 7 55" xfId="3079" xr:uid="{00000000-0005-0000-0000-0000F43C0000}"/>
    <cellStyle name="Standard 2 7 55 2" xfId="4682" xr:uid="{00000000-0005-0000-0000-0000F53C0000}"/>
    <cellStyle name="Standard 2 7 55 3" xfId="6334" xr:uid="{00000000-0005-0000-0000-0000F63C0000}"/>
    <cellStyle name="Standard 2 7 55 4" xfId="9197" xr:uid="{00000000-0005-0000-0000-0000F73C0000}"/>
    <cellStyle name="Standard 2 7 55 5" xfId="9196" xr:uid="{00000000-0005-0000-0000-0000F83C0000}"/>
    <cellStyle name="Standard 2 7 56" xfId="3080" xr:uid="{00000000-0005-0000-0000-0000F93C0000}"/>
    <cellStyle name="Standard 2 7 56 2" xfId="4683" xr:uid="{00000000-0005-0000-0000-0000FA3C0000}"/>
    <cellStyle name="Standard 2 7 56 3" xfId="6335" xr:uid="{00000000-0005-0000-0000-0000FB3C0000}"/>
    <cellStyle name="Standard 2 7 56 4" xfId="9199" xr:uid="{00000000-0005-0000-0000-0000FC3C0000}"/>
    <cellStyle name="Standard 2 7 56 5" xfId="9198" xr:uid="{00000000-0005-0000-0000-0000FD3C0000}"/>
    <cellStyle name="Standard 2 7 57" xfId="3081" xr:uid="{00000000-0005-0000-0000-0000FE3C0000}"/>
    <cellStyle name="Standard 2 7 57 2" xfId="4684" xr:uid="{00000000-0005-0000-0000-0000FF3C0000}"/>
    <cellStyle name="Standard 2 7 57 3" xfId="6336" xr:uid="{00000000-0005-0000-0000-0000003D0000}"/>
    <cellStyle name="Standard 2 7 57 4" xfId="9201" xr:uid="{00000000-0005-0000-0000-0000013D0000}"/>
    <cellStyle name="Standard 2 7 57 5" xfId="9200" xr:uid="{00000000-0005-0000-0000-0000023D0000}"/>
    <cellStyle name="Standard 2 7 58" xfId="3082" xr:uid="{00000000-0005-0000-0000-0000033D0000}"/>
    <cellStyle name="Standard 2 7 58 2" xfId="4685" xr:uid="{00000000-0005-0000-0000-0000043D0000}"/>
    <cellStyle name="Standard 2 7 58 3" xfId="6337" xr:uid="{00000000-0005-0000-0000-0000053D0000}"/>
    <cellStyle name="Standard 2 7 59" xfId="3083" xr:uid="{00000000-0005-0000-0000-0000063D0000}"/>
    <cellStyle name="Standard 2 7 59 2" xfId="4686" xr:uid="{00000000-0005-0000-0000-0000073D0000}"/>
    <cellStyle name="Standard 2 7 59 3" xfId="6338" xr:uid="{00000000-0005-0000-0000-0000083D0000}"/>
    <cellStyle name="Standard 2 7 6" xfId="3084" xr:uid="{00000000-0005-0000-0000-0000093D0000}"/>
    <cellStyle name="Standard 2 7 6 2" xfId="4687" xr:uid="{00000000-0005-0000-0000-00000A3D0000}"/>
    <cellStyle name="Standard 2 7 6 3" xfId="6339" xr:uid="{00000000-0005-0000-0000-00000B3D0000}"/>
    <cellStyle name="Standard 2 7 6 4" xfId="9203" xr:uid="{00000000-0005-0000-0000-00000C3D0000}"/>
    <cellStyle name="Standard 2 7 6 5" xfId="9202" xr:uid="{00000000-0005-0000-0000-00000D3D0000}"/>
    <cellStyle name="Standard 2 7 60" xfId="3085" xr:uid="{00000000-0005-0000-0000-00000E3D0000}"/>
    <cellStyle name="Standard 2 7 60 2" xfId="4688" xr:uid="{00000000-0005-0000-0000-00000F3D0000}"/>
    <cellStyle name="Standard 2 7 60 3" xfId="6340" xr:uid="{00000000-0005-0000-0000-0000103D0000}"/>
    <cellStyle name="Standard 2 7 61" xfId="3086" xr:uid="{00000000-0005-0000-0000-0000113D0000}"/>
    <cellStyle name="Standard 2 7 61 2" xfId="5179" xr:uid="{00000000-0005-0000-0000-0000123D0000}"/>
    <cellStyle name="Standard 2 7 61 3" xfId="6831" xr:uid="{00000000-0005-0000-0000-0000133D0000}"/>
    <cellStyle name="Standard 2 7 61 4" xfId="9205" xr:uid="{00000000-0005-0000-0000-0000143D0000}"/>
    <cellStyle name="Standard 2 7 61 5" xfId="9204" xr:uid="{00000000-0005-0000-0000-0000153D0000}"/>
    <cellStyle name="Standard 2 7 62" xfId="3087" xr:uid="{00000000-0005-0000-0000-0000163D0000}"/>
    <cellStyle name="Standard 2 7 62 2" xfId="5147" xr:uid="{00000000-0005-0000-0000-0000173D0000}"/>
    <cellStyle name="Standard 2 7 62 3" xfId="6799" xr:uid="{00000000-0005-0000-0000-0000183D0000}"/>
    <cellStyle name="Standard 2 7 62 4" xfId="9207" xr:uid="{00000000-0005-0000-0000-0000193D0000}"/>
    <cellStyle name="Standard 2 7 62 5" xfId="9206" xr:uid="{00000000-0005-0000-0000-00001A3D0000}"/>
    <cellStyle name="Standard 2 7 63" xfId="3088" xr:uid="{00000000-0005-0000-0000-00001B3D0000}"/>
    <cellStyle name="Standard 2 7 63 2" xfId="5178" xr:uid="{00000000-0005-0000-0000-00001C3D0000}"/>
    <cellStyle name="Standard 2 7 63 3" xfId="6830" xr:uid="{00000000-0005-0000-0000-00001D3D0000}"/>
    <cellStyle name="Standard 2 7 63 4" xfId="9209" xr:uid="{00000000-0005-0000-0000-00001E3D0000}"/>
    <cellStyle name="Standard 2 7 63 5" xfId="9208" xr:uid="{00000000-0005-0000-0000-00001F3D0000}"/>
    <cellStyle name="Standard 2 7 64" xfId="3574" xr:uid="{00000000-0005-0000-0000-0000203D0000}"/>
    <cellStyle name="Standard 2 7 65" xfId="5226" xr:uid="{00000000-0005-0000-0000-0000213D0000}"/>
    <cellStyle name="Standard 2 7 66" xfId="9210" xr:uid="{00000000-0005-0000-0000-0000223D0000}"/>
    <cellStyle name="Standard 2 7 7" xfId="3089" xr:uid="{00000000-0005-0000-0000-0000233D0000}"/>
    <cellStyle name="Standard 2 7 7 2" xfId="4689" xr:uid="{00000000-0005-0000-0000-0000243D0000}"/>
    <cellStyle name="Standard 2 7 7 3" xfId="6341" xr:uid="{00000000-0005-0000-0000-0000253D0000}"/>
    <cellStyle name="Standard 2 7 7 4" xfId="9212" xr:uid="{00000000-0005-0000-0000-0000263D0000}"/>
    <cellStyle name="Standard 2 7 7 5" xfId="9211" xr:uid="{00000000-0005-0000-0000-0000273D0000}"/>
    <cellStyle name="Standard 2 7 8" xfId="3090" xr:uid="{00000000-0005-0000-0000-0000283D0000}"/>
    <cellStyle name="Standard 2 7 8 2" xfId="4690" xr:uid="{00000000-0005-0000-0000-0000293D0000}"/>
    <cellStyle name="Standard 2 7 8 3" xfId="6342" xr:uid="{00000000-0005-0000-0000-00002A3D0000}"/>
    <cellStyle name="Standard 2 7 8 4" xfId="9214" xr:uid="{00000000-0005-0000-0000-00002B3D0000}"/>
    <cellStyle name="Standard 2 7 8 5" xfId="9213" xr:uid="{00000000-0005-0000-0000-00002C3D0000}"/>
    <cellStyle name="Standard 2 7 9" xfId="3091" xr:uid="{00000000-0005-0000-0000-00002D3D0000}"/>
    <cellStyle name="Standard 2 7 9 2" xfId="4691" xr:uid="{00000000-0005-0000-0000-00002E3D0000}"/>
    <cellStyle name="Standard 2 7 9 3" xfId="6343" xr:uid="{00000000-0005-0000-0000-00002F3D0000}"/>
    <cellStyle name="Standard 2 7 9 4" xfId="9216" xr:uid="{00000000-0005-0000-0000-0000303D0000}"/>
    <cellStyle name="Standard 2 7 9 5" xfId="9215" xr:uid="{00000000-0005-0000-0000-0000313D0000}"/>
    <cellStyle name="Standard 2 70" xfId="3092" xr:uid="{00000000-0005-0000-0000-0000323D0000}"/>
    <cellStyle name="Standard 2 70 2" xfId="4692" xr:uid="{00000000-0005-0000-0000-0000333D0000}"/>
    <cellStyle name="Standard 2 70 3" xfId="6344" xr:uid="{00000000-0005-0000-0000-0000343D0000}"/>
    <cellStyle name="Standard 2 70 4" xfId="9218" xr:uid="{00000000-0005-0000-0000-0000353D0000}"/>
    <cellStyle name="Standard 2 70 5" xfId="9217" xr:uid="{00000000-0005-0000-0000-0000363D0000}"/>
    <cellStyle name="Standard 2 71" xfId="3093" xr:uid="{00000000-0005-0000-0000-0000373D0000}"/>
    <cellStyle name="Standard 2 71 2" xfId="4693" xr:uid="{00000000-0005-0000-0000-0000383D0000}"/>
    <cellStyle name="Standard 2 71 3" xfId="6345" xr:uid="{00000000-0005-0000-0000-0000393D0000}"/>
    <cellStyle name="Standard 2 71 4" xfId="9220" xr:uid="{00000000-0005-0000-0000-00003A3D0000}"/>
    <cellStyle name="Standard 2 71 5" xfId="9219" xr:uid="{00000000-0005-0000-0000-00003B3D0000}"/>
    <cellStyle name="Standard 2 72" xfId="3094" xr:uid="{00000000-0005-0000-0000-00003C3D0000}"/>
    <cellStyle name="Standard 2 72 2" xfId="4694" xr:uid="{00000000-0005-0000-0000-00003D3D0000}"/>
    <cellStyle name="Standard 2 72 3" xfId="6346" xr:uid="{00000000-0005-0000-0000-00003E3D0000}"/>
    <cellStyle name="Standard 2 72 4" xfId="9222" xr:uid="{00000000-0005-0000-0000-00003F3D0000}"/>
    <cellStyle name="Standard 2 72 5" xfId="9221" xr:uid="{00000000-0005-0000-0000-0000403D0000}"/>
    <cellStyle name="Standard 2 73" xfId="3095" xr:uid="{00000000-0005-0000-0000-0000413D0000}"/>
    <cellStyle name="Standard 2 73 2" xfId="4695" xr:uid="{00000000-0005-0000-0000-0000423D0000}"/>
    <cellStyle name="Standard 2 73 3" xfId="6347" xr:uid="{00000000-0005-0000-0000-0000433D0000}"/>
    <cellStyle name="Standard 2 73 4" xfId="9224" xr:uid="{00000000-0005-0000-0000-0000443D0000}"/>
    <cellStyle name="Standard 2 73 5" xfId="9223" xr:uid="{00000000-0005-0000-0000-0000453D0000}"/>
    <cellStyle name="Standard 2 74" xfId="3096" xr:uid="{00000000-0005-0000-0000-0000463D0000}"/>
    <cellStyle name="Standard 2 74 2" xfId="4696" xr:uid="{00000000-0005-0000-0000-0000473D0000}"/>
    <cellStyle name="Standard 2 74 3" xfId="6348" xr:uid="{00000000-0005-0000-0000-0000483D0000}"/>
    <cellStyle name="Standard 2 74 4" xfId="9226" xr:uid="{00000000-0005-0000-0000-0000493D0000}"/>
    <cellStyle name="Standard 2 74 5" xfId="9225" xr:uid="{00000000-0005-0000-0000-00004A3D0000}"/>
    <cellStyle name="Standard 2 75" xfId="3097" xr:uid="{00000000-0005-0000-0000-00004B3D0000}"/>
    <cellStyle name="Standard 2 75 2" xfId="4697" xr:uid="{00000000-0005-0000-0000-00004C3D0000}"/>
    <cellStyle name="Standard 2 75 3" xfId="6349" xr:uid="{00000000-0005-0000-0000-00004D3D0000}"/>
    <cellStyle name="Standard 2 75 4" xfId="9228" xr:uid="{00000000-0005-0000-0000-00004E3D0000}"/>
    <cellStyle name="Standard 2 75 5" xfId="9227" xr:uid="{00000000-0005-0000-0000-00004F3D0000}"/>
    <cellStyle name="Standard 2 76" xfId="3098" xr:uid="{00000000-0005-0000-0000-0000503D0000}"/>
    <cellStyle name="Standard 2 76 2" xfId="4698" xr:uid="{00000000-0005-0000-0000-0000513D0000}"/>
    <cellStyle name="Standard 2 76 3" xfId="6350" xr:uid="{00000000-0005-0000-0000-0000523D0000}"/>
    <cellStyle name="Standard 2 76 4" xfId="9230" xr:uid="{00000000-0005-0000-0000-0000533D0000}"/>
    <cellStyle name="Standard 2 76 5" xfId="9229" xr:uid="{00000000-0005-0000-0000-0000543D0000}"/>
    <cellStyle name="Standard 2 77" xfId="3099" xr:uid="{00000000-0005-0000-0000-0000553D0000}"/>
    <cellStyle name="Standard 2 77 2" xfId="4699" xr:uid="{00000000-0005-0000-0000-0000563D0000}"/>
    <cellStyle name="Standard 2 77 3" xfId="6351" xr:uid="{00000000-0005-0000-0000-0000573D0000}"/>
    <cellStyle name="Standard 2 77 4" xfId="9232" xr:uid="{00000000-0005-0000-0000-0000583D0000}"/>
    <cellStyle name="Standard 2 77 5" xfId="9231" xr:uid="{00000000-0005-0000-0000-0000593D0000}"/>
    <cellStyle name="Standard 2 78" xfId="3100" xr:uid="{00000000-0005-0000-0000-00005A3D0000}"/>
    <cellStyle name="Standard 2 78 2" xfId="4700" xr:uid="{00000000-0005-0000-0000-00005B3D0000}"/>
    <cellStyle name="Standard 2 78 3" xfId="6352" xr:uid="{00000000-0005-0000-0000-00005C3D0000}"/>
    <cellStyle name="Standard 2 78 4" xfId="9234" xr:uid="{00000000-0005-0000-0000-00005D3D0000}"/>
    <cellStyle name="Standard 2 78 5" xfId="9233" xr:uid="{00000000-0005-0000-0000-00005E3D0000}"/>
    <cellStyle name="Standard 2 79" xfId="3101" xr:uid="{00000000-0005-0000-0000-00005F3D0000}"/>
    <cellStyle name="Standard 2 79 2" xfId="4701" xr:uid="{00000000-0005-0000-0000-0000603D0000}"/>
    <cellStyle name="Standard 2 79 3" xfId="6353" xr:uid="{00000000-0005-0000-0000-0000613D0000}"/>
    <cellStyle name="Standard 2 79 4" xfId="9236" xr:uid="{00000000-0005-0000-0000-0000623D0000}"/>
    <cellStyle name="Standard 2 79 5" xfId="9235" xr:uid="{00000000-0005-0000-0000-0000633D0000}"/>
    <cellStyle name="Standard 2 8" xfId="45" xr:uid="{00000000-0005-0000-0000-0000643D0000}"/>
    <cellStyle name="Standard 2 8 10" xfId="3102" xr:uid="{00000000-0005-0000-0000-0000653D0000}"/>
    <cellStyle name="Standard 2 8 10 2" xfId="4703" xr:uid="{00000000-0005-0000-0000-0000663D0000}"/>
    <cellStyle name="Standard 2 8 10 3" xfId="6355" xr:uid="{00000000-0005-0000-0000-0000673D0000}"/>
    <cellStyle name="Standard 2 8 10 4" xfId="9238" xr:uid="{00000000-0005-0000-0000-0000683D0000}"/>
    <cellStyle name="Standard 2 8 10 5" xfId="9237" xr:uid="{00000000-0005-0000-0000-0000693D0000}"/>
    <cellStyle name="Standard 2 8 11" xfId="3103" xr:uid="{00000000-0005-0000-0000-00006A3D0000}"/>
    <cellStyle name="Standard 2 8 11 2" xfId="4704" xr:uid="{00000000-0005-0000-0000-00006B3D0000}"/>
    <cellStyle name="Standard 2 8 11 3" xfId="6356" xr:uid="{00000000-0005-0000-0000-00006C3D0000}"/>
    <cellStyle name="Standard 2 8 11 4" xfId="9240" xr:uid="{00000000-0005-0000-0000-00006D3D0000}"/>
    <cellStyle name="Standard 2 8 11 5" xfId="9239" xr:uid="{00000000-0005-0000-0000-00006E3D0000}"/>
    <cellStyle name="Standard 2 8 12" xfId="3104" xr:uid="{00000000-0005-0000-0000-00006F3D0000}"/>
    <cellStyle name="Standard 2 8 12 2" xfId="4705" xr:uid="{00000000-0005-0000-0000-0000703D0000}"/>
    <cellStyle name="Standard 2 8 12 3" xfId="6357" xr:uid="{00000000-0005-0000-0000-0000713D0000}"/>
    <cellStyle name="Standard 2 8 12 4" xfId="9242" xr:uid="{00000000-0005-0000-0000-0000723D0000}"/>
    <cellStyle name="Standard 2 8 12 5" xfId="9241" xr:uid="{00000000-0005-0000-0000-0000733D0000}"/>
    <cellStyle name="Standard 2 8 13" xfId="3105" xr:uid="{00000000-0005-0000-0000-0000743D0000}"/>
    <cellStyle name="Standard 2 8 13 2" xfId="4706" xr:uid="{00000000-0005-0000-0000-0000753D0000}"/>
    <cellStyle name="Standard 2 8 13 3" xfId="6358" xr:uid="{00000000-0005-0000-0000-0000763D0000}"/>
    <cellStyle name="Standard 2 8 13 4" xfId="9244" xr:uid="{00000000-0005-0000-0000-0000773D0000}"/>
    <cellStyle name="Standard 2 8 13 5" xfId="9243" xr:uid="{00000000-0005-0000-0000-0000783D0000}"/>
    <cellStyle name="Standard 2 8 14" xfId="3106" xr:uid="{00000000-0005-0000-0000-0000793D0000}"/>
    <cellStyle name="Standard 2 8 14 2" xfId="4707" xr:uid="{00000000-0005-0000-0000-00007A3D0000}"/>
    <cellStyle name="Standard 2 8 14 3" xfId="6359" xr:uid="{00000000-0005-0000-0000-00007B3D0000}"/>
    <cellStyle name="Standard 2 8 14 4" xfId="9246" xr:uid="{00000000-0005-0000-0000-00007C3D0000}"/>
    <cellStyle name="Standard 2 8 14 5" xfId="9245" xr:uid="{00000000-0005-0000-0000-00007D3D0000}"/>
    <cellStyle name="Standard 2 8 15" xfId="3107" xr:uid="{00000000-0005-0000-0000-00007E3D0000}"/>
    <cellStyle name="Standard 2 8 15 2" xfId="4708" xr:uid="{00000000-0005-0000-0000-00007F3D0000}"/>
    <cellStyle name="Standard 2 8 15 3" xfId="6360" xr:uid="{00000000-0005-0000-0000-0000803D0000}"/>
    <cellStyle name="Standard 2 8 15 4" xfId="9248" xr:uid="{00000000-0005-0000-0000-0000813D0000}"/>
    <cellStyle name="Standard 2 8 15 5" xfId="9247" xr:uid="{00000000-0005-0000-0000-0000823D0000}"/>
    <cellStyle name="Standard 2 8 16" xfId="3108" xr:uid="{00000000-0005-0000-0000-0000833D0000}"/>
    <cellStyle name="Standard 2 8 16 2" xfId="4709" xr:uid="{00000000-0005-0000-0000-0000843D0000}"/>
    <cellStyle name="Standard 2 8 16 3" xfId="6361" xr:uid="{00000000-0005-0000-0000-0000853D0000}"/>
    <cellStyle name="Standard 2 8 16 4" xfId="9250" xr:uid="{00000000-0005-0000-0000-0000863D0000}"/>
    <cellStyle name="Standard 2 8 16 5" xfId="9249" xr:uid="{00000000-0005-0000-0000-0000873D0000}"/>
    <cellStyle name="Standard 2 8 17" xfId="3109" xr:uid="{00000000-0005-0000-0000-0000883D0000}"/>
    <cellStyle name="Standard 2 8 17 2" xfId="4710" xr:uid="{00000000-0005-0000-0000-0000893D0000}"/>
    <cellStyle name="Standard 2 8 17 3" xfId="6362" xr:uid="{00000000-0005-0000-0000-00008A3D0000}"/>
    <cellStyle name="Standard 2 8 17 4" xfId="9252" xr:uid="{00000000-0005-0000-0000-00008B3D0000}"/>
    <cellStyle name="Standard 2 8 17 5" xfId="9251" xr:uid="{00000000-0005-0000-0000-00008C3D0000}"/>
    <cellStyle name="Standard 2 8 18" xfId="3110" xr:uid="{00000000-0005-0000-0000-00008D3D0000}"/>
    <cellStyle name="Standard 2 8 18 2" xfId="4711" xr:uid="{00000000-0005-0000-0000-00008E3D0000}"/>
    <cellStyle name="Standard 2 8 18 3" xfId="6363" xr:uid="{00000000-0005-0000-0000-00008F3D0000}"/>
    <cellStyle name="Standard 2 8 18 4" xfId="9254" xr:uid="{00000000-0005-0000-0000-0000903D0000}"/>
    <cellStyle name="Standard 2 8 18 5" xfId="9253" xr:uid="{00000000-0005-0000-0000-0000913D0000}"/>
    <cellStyle name="Standard 2 8 19" xfId="3111" xr:uid="{00000000-0005-0000-0000-0000923D0000}"/>
    <cellStyle name="Standard 2 8 19 2" xfId="4712" xr:uid="{00000000-0005-0000-0000-0000933D0000}"/>
    <cellStyle name="Standard 2 8 19 3" xfId="6364" xr:uid="{00000000-0005-0000-0000-0000943D0000}"/>
    <cellStyle name="Standard 2 8 19 4" xfId="9256" xr:uid="{00000000-0005-0000-0000-0000953D0000}"/>
    <cellStyle name="Standard 2 8 19 5" xfId="9255" xr:uid="{00000000-0005-0000-0000-0000963D0000}"/>
    <cellStyle name="Standard 2 8 2" xfId="3112" xr:uid="{00000000-0005-0000-0000-0000973D0000}"/>
    <cellStyle name="Standard 2 8 2 2" xfId="4702" xr:uid="{00000000-0005-0000-0000-0000983D0000}"/>
    <cellStyle name="Standard 2 8 2 3" xfId="6354" xr:uid="{00000000-0005-0000-0000-0000993D0000}"/>
    <cellStyle name="Standard 2 8 2 4" xfId="9258" xr:uid="{00000000-0005-0000-0000-00009A3D0000}"/>
    <cellStyle name="Standard 2 8 2 5" xfId="9257" xr:uid="{00000000-0005-0000-0000-00009B3D0000}"/>
    <cellStyle name="Standard 2 8 20" xfId="3113" xr:uid="{00000000-0005-0000-0000-00009C3D0000}"/>
    <cellStyle name="Standard 2 8 20 2" xfId="4714" xr:uid="{00000000-0005-0000-0000-00009D3D0000}"/>
    <cellStyle name="Standard 2 8 20 3" xfId="6366" xr:uid="{00000000-0005-0000-0000-00009E3D0000}"/>
    <cellStyle name="Standard 2 8 20 4" xfId="9260" xr:uid="{00000000-0005-0000-0000-00009F3D0000}"/>
    <cellStyle name="Standard 2 8 20 5" xfId="9259" xr:uid="{00000000-0005-0000-0000-0000A03D0000}"/>
    <cellStyle name="Standard 2 8 21" xfId="3114" xr:uid="{00000000-0005-0000-0000-0000A13D0000}"/>
    <cellStyle name="Standard 2 8 21 2" xfId="4715" xr:uid="{00000000-0005-0000-0000-0000A23D0000}"/>
    <cellStyle name="Standard 2 8 21 3" xfId="6367" xr:uid="{00000000-0005-0000-0000-0000A33D0000}"/>
    <cellStyle name="Standard 2 8 21 4" xfId="9262" xr:uid="{00000000-0005-0000-0000-0000A43D0000}"/>
    <cellStyle name="Standard 2 8 21 5" xfId="9261" xr:uid="{00000000-0005-0000-0000-0000A53D0000}"/>
    <cellStyle name="Standard 2 8 22" xfId="3115" xr:uid="{00000000-0005-0000-0000-0000A63D0000}"/>
    <cellStyle name="Standard 2 8 22 2" xfId="4716" xr:uid="{00000000-0005-0000-0000-0000A73D0000}"/>
    <cellStyle name="Standard 2 8 22 3" xfId="6368" xr:uid="{00000000-0005-0000-0000-0000A83D0000}"/>
    <cellStyle name="Standard 2 8 22 4" xfId="9264" xr:uid="{00000000-0005-0000-0000-0000A93D0000}"/>
    <cellStyle name="Standard 2 8 22 5" xfId="9263" xr:uid="{00000000-0005-0000-0000-0000AA3D0000}"/>
    <cellStyle name="Standard 2 8 23" xfId="3116" xr:uid="{00000000-0005-0000-0000-0000AB3D0000}"/>
    <cellStyle name="Standard 2 8 23 2" xfId="4717" xr:uid="{00000000-0005-0000-0000-0000AC3D0000}"/>
    <cellStyle name="Standard 2 8 23 3" xfId="6369" xr:uid="{00000000-0005-0000-0000-0000AD3D0000}"/>
    <cellStyle name="Standard 2 8 23 4" xfId="9266" xr:uid="{00000000-0005-0000-0000-0000AE3D0000}"/>
    <cellStyle name="Standard 2 8 23 5" xfId="9265" xr:uid="{00000000-0005-0000-0000-0000AF3D0000}"/>
    <cellStyle name="Standard 2 8 24" xfId="3117" xr:uid="{00000000-0005-0000-0000-0000B03D0000}"/>
    <cellStyle name="Standard 2 8 24 2" xfId="4718" xr:uid="{00000000-0005-0000-0000-0000B13D0000}"/>
    <cellStyle name="Standard 2 8 24 3" xfId="6370" xr:uid="{00000000-0005-0000-0000-0000B23D0000}"/>
    <cellStyle name="Standard 2 8 24 4" xfId="9268" xr:uid="{00000000-0005-0000-0000-0000B33D0000}"/>
    <cellStyle name="Standard 2 8 24 5" xfId="9267" xr:uid="{00000000-0005-0000-0000-0000B43D0000}"/>
    <cellStyle name="Standard 2 8 25" xfId="3118" xr:uid="{00000000-0005-0000-0000-0000B53D0000}"/>
    <cellStyle name="Standard 2 8 25 2" xfId="4719" xr:uid="{00000000-0005-0000-0000-0000B63D0000}"/>
    <cellStyle name="Standard 2 8 25 3" xfId="6371" xr:uid="{00000000-0005-0000-0000-0000B73D0000}"/>
    <cellStyle name="Standard 2 8 25 4" xfId="9270" xr:uid="{00000000-0005-0000-0000-0000B83D0000}"/>
    <cellStyle name="Standard 2 8 25 5" xfId="9269" xr:uid="{00000000-0005-0000-0000-0000B93D0000}"/>
    <cellStyle name="Standard 2 8 26" xfId="3119" xr:uid="{00000000-0005-0000-0000-0000BA3D0000}"/>
    <cellStyle name="Standard 2 8 26 2" xfId="4720" xr:uid="{00000000-0005-0000-0000-0000BB3D0000}"/>
    <cellStyle name="Standard 2 8 26 3" xfId="6372" xr:uid="{00000000-0005-0000-0000-0000BC3D0000}"/>
    <cellStyle name="Standard 2 8 26 4" xfId="9272" xr:uid="{00000000-0005-0000-0000-0000BD3D0000}"/>
    <cellStyle name="Standard 2 8 26 5" xfId="9271" xr:uid="{00000000-0005-0000-0000-0000BE3D0000}"/>
    <cellStyle name="Standard 2 8 27" xfId="3120" xr:uid="{00000000-0005-0000-0000-0000BF3D0000}"/>
    <cellStyle name="Standard 2 8 27 2" xfId="4721" xr:uid="{00000000-0005-0000-0000-0000C03D0000}"/>
    <cellStyle name="Standard 2 8 27 3" xfId="6373" xr:uid="{00000000-0005-0000-0000-0000C13D0000}"/>
    <cellStyle name="Standard 2 8 27 4" xfId="9274" xr:uid="{00000000-0005-0000-0000-0000C23D0000}"/>
    <cellStyle name="Standard 2 8 27 5" xfId="9273" xr:uid="{00000000-0005-0000-0000-0000C33D0000}"/>
    <cellStyle name="Standard 2 8 28" xfId="3121" xr:uid="{00000000-0005-0000-0000-0000C43D0000}"/>
    <cellStyle name="Standard 2 8 28 2" xfId="4722" xr:uid="{00000000-0005-0000-0000-0000C53D0000}"/>
    <cellStyle name="Standard 2 8 28 3" xfId="6374" xr:uid="{00000000-0005-0000-0000-0000C63D0000}"/>
    <cellStyle name="Standard 2 8 28 4" xfId="9276" xr:uid="{00000000-0005-0000-0000-0000C73D0000}"/>
    <cellStyle name="Standard 2 8 28 5" xfId="9275" xr:uid="{00000000-0005-0000-0000-0000C83D0000}"/>
    <cellStyle name="Standard 2 8 29" xfId="3122" xr:uid="{00000000-0005-0000-0000-0000C93D0000}"/>
    <cellStyle name="Standard 2 8 29 2" xfId="4723" xr:uid="{00000000-0005-0000-0000-0000CA3D0000}"/>
    <cellStyle name="Standard 2 8 29 3" xfId="6375" xr:uid="{00000000-0005-0000-0000-0000CB3D0000}"/>
    <cellStyle name="Standard 2 8 29 4" xfId="9278" xr:uid="{00000000-0005-0000-0000-0000CC3D0000}"/>
    <cellStyle name="Standard 2 8 29 5" xfId="9277" xr:uid="{00000000-0005-0000-0000-0000CD3D0000}"/>
    <cellStyle name="Standard 2 8 3" xfId="3123" xr:uid="{00000000-0005-0000-0000-0000CE3D0000}"/>
    <cellStyle name="Standard 2 8 3 2" xfId="4724" xr:uid="{00000000-0005-0000-0000-0000CF3D0000}"/>
    <cellStyle name="Standard 2 8 3 3" xfId="6376" xr:uid="{00000000-0005-0000-0000-0000D03D0000}"/>
    <cellStyle name="Standard 2 8 3 4" xfId="9280" xr:uid="{00000000-0005-0000-0000-0000D13D0000}"/>
    <cellStyle name="Standard 2 8 3 5" xfId="9279" xr:uid="{00000000-0005-0000-0000-0000D23D0000}"/>
    <cellStyle name="Standard 2 8 30" xfId="3124" xr:uid="{00000000-0005-0000-0000-0000D33D0000}"/>
    <cellStyle name="Standard 2 8 30 2" xfId="4725" xr:uid="{00000000-0005-0000-0000-0000D43D0000}"/>
    <cellStyle name="Standard 2 8 30 3" xfId="6377" xr:uid="{00000000-0005-0000-0000-0000D53D0000}"/>
    <cellStyle name="Standard 2 8 30 4" xfId="9282" xr:uid="{00000000-0005-0000-0000-0000D63D0000}"/>
    <cellStyle name="Standard 2 8 30 5" xfId="9281" xr:uid="{00000000-0005-0000-0000-0000D73D0000}"/>
    <cellStyle name="Standard 2 8 31" xfId="3125" xr:uid="{00000000-0005-0000-0000-0000D83D0000}"/>
    <cellStyle name="Standard 2 8 31 2" xfId="4726" xr:uid="{00000000-0005-0000-0000-0000D93D0000}"/>
    <cellStyle name="Standard 2 8 31 3" xfId="6378" xr:uid="{00000000-0005-0000-0000-0000DA3D0000}"/>
    <cellStyle name="Standard 2 8 31 4" xfId="9284" xr:uid="{00000000-0005-0000-0000-0000DB3D0000}"/>
    <cellStyle name="Standard 2 8 31 5" xfId="9283" xr:uid="{00000000-0005-0000-0000-0000DC3D0000}"/>
    <cellStyle name="Standard 2 8 32" xfId="3126" xr:uid="{00000000-0005-0000-0000-0000DD3D0000}"/>
    <cellStyle name="Standard 2 8 32 2" xfId="4727" xr:uid="{00000000-0005-0000-0000-0000DE3D0000}"/>
    <cellStyle name="Standard 2 8 32 3" xfId="6379" xr:uid="{00000000-0005-0000-0000-0000DF3D0000}"/>
    <cellStyle name="Standard 2 8 32 4" xfId="9286" xr:uid="{00000000-0005-0000-0000-0000E03D0000}"/>
    <cellStyle name="Standard 2 8 32 5" xfId="9285" xr:uid="{00000000-0005-0000-0000-0000E13D0000}"/>
    <cellStyle name="Standard 2 8 33" xfId="3127" xr:uid="{00000000-0005-0000-0000-0000E23D0000}"/>
    <cellStyle name="Standard 2 8 33 2" xfId="4728" xr:uid="{00000000-0005-0000-0000-0000E33D0000}"/>
    <cellStyle name="Standard 2 8 33 3" xfId="6380" xr:uid="{00000000-0005-0000-0000-0000E43D0000}"/>
    <cellStyle name="Standard 2 8 33 4" xfId="9288" xr:uid="{00000000-0005-0000-0000-0000E53D0000}"/>
    <cellStyle name="Standard 2 8 33 5" xfId="9287" xr:uid="{00000000-0005-0000-0000-0000E63D0000}"/>
    <cellStyle name="Standard 2 8 34" xfId="3128" xr:uid="{00000000-0005-0000-0000-0000E73D0000}"/>
    <cellStyle name="Standard 2 8 34 2" xfId="4729" xr:uid="{00000000-0005-0000-0000-0000E83D0000}"/>
    <cellStyle name="Standard 2 8 34 3" xfId="6381" xr:uid="{00000000-0005-0000-0000-0000E93D0000}"/>
    <cellStyle name="Standard 2 8 34 4" xfId="9290" xr:uid="{00000000-0005-0000-0000-0000EA3D0000}"/>
    <cellStyle name="Standard 2 8 34 5" xfId="9289" xr:uid="{00000000-0005-0000-0000-0000EB3D0000}"/>
    <cellStyle name="Standard 2 8 35" xfId="3129" xr:uid="{00000000-0005-0000-0000-0000EC3D0000}"/>
    <cellStyle name="Standard 2 8 35 2" xfId="4730" xr:uid="{00000000-0005-0000-0000-0000ED3D0000}"/>
    <cellStyle name="Standard 2 8 35 3" xfId="6382" xr:uid="{00000000-0005-0000-0000-0000EE3D0000}"/>
    <cellStyle name="Standard 2 8 35 4" xfId="9292" xr:uid="{00000000-0005-0000-0000-0000EF3D0000}"/>
    <cellStyle name="Standard 2 8 35 5" xfId="9291" xr:uid="{00000000-0005-0000-0000-0000F03D0000}"/>
    <cellStyle name="Standard 2 8 36" xfId="3130" xr:uid="{00000000-0005-0000-0000-0000F13D0000}"/>
    <cellStyle name="Standard 2 8 36 2" xfId="4731" xr:uid="{00000000-0005-0000-0000-0000F23D0000}"/>
    <cellStyle name="Standard 2 8 36 3" xfId="6383" xr:uid="{00000000-0005-0000-0000-0000F33D0000}"/>
    <cellStyle name="Standard 2 8 36 4" xfId="9294" xr:uid="{00000000-0005-0000-0000-0000F43D0000}"/>
    <cellStyle name="Standard 2 8 36 5" xfId="9293" xr:uid="{00000000-0005-0000-0000-0000F53D0000}"/>
    <cellStyle name="Standard 2 8 37" xfId="3131" xr:uid="{00000000-0005-0000-0000-0000F63D0000}"/>
    <cellStyle name="Standard 2 8 37 2" xfId="4732" xr:uid="{00000000-0005-0000-0000-0000F73D0000}"/>
    <cellStyle name="Standard 2 8 37 3" xfId="6384" xr:uid="{00000000-0005-0000-0000-0000F83D0000}"/>
    <cellStyle name="Standard 2 8 37 4" xfId="9296" xr:uid="{00000000-0005-0000-0000-0000F93D0000}"/>
    <cellStyle name="Standard 2 8 37 5" xfId="9295" xr:uid="{00000000-0005-0000-0000-0000FA3D0000}"/>
    <cellStyle name="Standard 2 8 38" xfId="3132" xr:uid="{00000000-0005-0000-0000-0000FB3D0000}"/>
    <cellStyle name="Standard 2 8 38 2" xfId="4733" xr:uid="{00000000-0005-0000-0000-0000FC3D0000}"/>
    <cellStyle name="Standard 2 8 38 3" xfId="6385" xr:uid="{00000000-0005-0000-0000-0000FD3D0000}"/>
    <cellStyle name="Standard 2 8 38 4" xfId="9298" xr:uid="{00000000-0005-0000-0000-0000FE3D0000}"/>
    <cellStyle name="Standard 2 8 38 5" xfId="9297" xr:uid="{00000000-0005-0000-0000-0000FF3D0000}"/>
    <cellStyle name="Standard 2 8 39" xfId="3133" xr:uid="{00000000-0005-0000-0000-0000003E0000}"/>
    <cellStyle name="Standard 2 8 39 2" xfId="4734" xr:uid="{00000000-0005-0000-0000-0000013E0000}"/>
    <cellStyle name="Standard 2 8 39 3" xfId="6386" xr:uid="{00000000-0005-0000-0000-0000023E0000}"/>
    <cellStyle name="Standard 2 8 39 4" xfId="9300" xr:uid="{00000000-0005-0000-0000-0000033E0000}"/>
    <cellStyle name="Standard 2 8 39 5" xfId="9299" xr:uid="{00000000-0005-0000-0000-0000043E0000}"/>
    <cellStyle name="Standard 2 8 4" xfId="3134" xr:uid="{00000000-0005-0000-0000-0000053E0000}"/>
    <cellStyle name="Standard 2 8 4 2" xfId="4735" xr:uid="{00000000-0005-0000-0000-0000063E0000}"/>
    <cellStyle name="Standard 2 8 4 3" xfId="6387" xr:uid="{00000000-0005-0000-0000-0000073E0000}"/>
    <cellStyle name="Standard 2 8 4 4" xfId="9302" xr:uid="{00000000-0005-0000-0000-0000083E0000}"/>
    <cellStyle name="Standard 2 8 4 5" xfId="9301" xr:uid="{00000000-0005-0000-0000-0000093E0000}"/>
    <cellStyle name="Standard 2 8 40" xfId="3135" xr:uid="{00000000-0005-0000-0000-00000A3E0000}"/>
    <cellStyle name="Standard 2 8 40 2" xfId="4736" xr:uid="{00000000-0005-0000-0000-00000B3E0000}"/>
    <cellStyle name="Standard 2 8 40 3" xfId="6388" xr:uid="{00000000-0005-0000-0000-00000C3E0000}"/>
    <cellStyle name="Standard 2 8 40 4" xfId="9304" xr:uid="{00000000-0005-0000-0000-00000D3E0000}"/>
    <cellStyle name="Standard 2 8 40 5" xfId="9303" xr:uid="{00000000-0005-0000-0000-00000E3E0000}"/>
    <cellStyle name="Standard 2 8 41" xfId="3136" xr:uid="{00000000-0005-0000-0000-00000F3E0000}"/>
    <cellStyle name="Standard 2 8 41 2" xfId="4737" xr:uid="{00000000-0005-0000-0000-0000103E0000}"/>
    <cellStyle name="Standard 2 8 41 3" xfId="6389" xr:uid="{00000000-0005-0000-0000-0000113E0000}"/>
    <cellStyle name="Standard 2 8 41 4" xfId="9306" xr:uid="{00000000-0005-0000-0000-0000123E0000}"/>
    <cellStyle name="Standard 2 8 41 5" xfId="9305" xr:uid="{00000000-0005-0000-0000-0000133E0000}"/>
    <cellStyle name="Standard 2 8 42" xfId="3137" xr:uid="{00000000-0005-0000-0000-0000143E0000}"/>
    <cellStyle name="Standard 2 8 42 2" xfId="4738" xr:uid="{00000000-0005-0000-0000-0000153E0000}"/>
    <cellStyle name="Standard 2 8 42 3" xfId="6390" xr:uid="{00000000-0005-0000-0000-0000163E0000}"/>
    <cellStyle name="Standard 2 8 42 4" xfId="9308" xr:uid="{00000000-0005-0000-0000-0000173E0000}"/>
    <cellStyle name="Standard 2 8 42 5" xfId="9307" xr:uid="{00000000-0005-0000-0000-0000183E0000}"/>
    <cellStyle name="Standard 2 8 43" xfId="3138" xr:uid="{00000000-0005-0000-0000-0000193E0000}"/>
    <cellStyle name="Standard 2 8 43 2" xfId="4739" xr:uid="{00000000-0005-0000-0000-00001A3E0000}"/>
    <cellStyle name="Standard 2 8 43 3" xfId="6391" xr:uid="{00000000-0005-0000-0000-00001B3E0000}"/>
    <cellStyle name="Standard 2 8 43 4" xfId="9310" xr:uid="{00000000-0005-0000-0000-00001C3E0000}"/>
    <cellStyle name="Standard 2 8 43 5" xfId="9309" xr:uid="{00000000-0005-0000-0000-00001D3E0000}"/>
    <cellStyle name="Standard 2 8 44" xfId="3139" xr:uid="{00000000-0005-0000-0000-00001E3E0000}"/>
    <cellStyle name="Standard 2 8 44 2" xfId="4740" xr:uid="{00000000-0005-0000-0000-00001F3E0000}"/>
    <cellStyle name="Standard 2 8 44 3" xfId="6392" xr:uid="{00000000-0005-0000-0000-0000203E0000}"/>
    <cellStyle name="Standard 2 8 44 4" xfId="9312" xr:uid="{00000000-0005-0000-0000-0000213E0000}"/>
    <cellStyle name="Standard 2 8 44 5" xfId="9311" xr:uid="{00000000-0005-0000-0000-0000223E0000}"/>
    <cellStyle name="Standard 2 8 45" xfId="3140" xr:uid="{00000000-0005-0000-0000-0000233E0000}"/>
    <cellStyle name="Standard 2 8 45 2" xfId="4741" xr:uid="{00000000-0005-0000-0000-0000243E0000}"/>
    <cellStyle name="Standard 2 8 45 3" xfId="6393" xr:uid="{00000000-0005-0000-0000-0000253E0000}"/>
    <cellStyle name="Standard 2 8 45 4" xfId="9314" xr:uid="{00000000-0005-0000-0000-0000263E0000}"/>
    <cellStyle name="Standard 2 8 45 5" xfId="9313" xr:uid="{00000000-0005-0000-0000-0000273E0000}"/>
    <cellStyle name="Standard 2 8 46" xfId="3141" xr:uid="{00000000-0005-0000-0000-0000283E0000}"/>
    <cellStyle name="Standard 2 8 46 2" xfId="4742" xr:uid="{00000000-0005-0000-0000-0000293E0000}"/>
    <cellStyle name="Standard 2 8 46 3" xfId="6394" xr:uid="{00000000-0005-0000-0000-00002A3E0000}"/>
    <cellStyle name="Standard 2 8 46 4" xfId="9316" xr:uid="{00000000-0005-0000-0000-00002B3E0000}"/>
    <cellStyle name="Standard 2 8 46 5" xfId="9315" xr:uid="{00000000-0005-0000-0000-00002C3E0000}"/>
    <cellStyle name="Standard 2 8 47" xfId="3142" xr:uid="{00000000-0005-0000-0000-00002D3E0000}"/>
    <cellStyle name="Standard 2 8 47 2" xfId="4743" xr:uid="{00000000-0005-0000-0000-00002E3E0000}"/>
    <cellStyle name="Standard 2 8 47 3" xfId="6395" xr:uid="{00000000-0005-0000-0000-00002F3E0000}"/>
    <cellStyle name="Standard 2 8 47 4" xfId="9318" xr:uid="{00000000-0005-0000-0000-0000303E0000}"/>
    <cellStyle name="Standard 2 8 47 5" xfId="9317" xr:uid="{00000000-0005-0000-0000-0000313E0000}"/>
    <cellStyle name="Standard 2 8 48" xfId="3143" xr:uid="{00000000-0005-0000-0000-0000323E0000}"/>
    <cellStyle name="Standard 2 8 48 2" xfId="4744" xr:uid="{00000000-0005-0000-0000-0000333E0000}"/>
    <cellStyle name="Standard 2 8 48 3" xfId="6396" xr:uid="{00000000-0005-0000-0000-0000343E0000}"/>
    <cellStyle name="Standard 2 8 48 4" xfId="9320" xr:uid="{00000000-0005-0000-0000-0000353E0000}"/>
    <cellStyle name="Standard 2 8 48 5" xfId="9319" xr:uid="{00000000-0005-0000-0000-0000363E0000}"/>
    <cellStyle name="Standard 2 8 49" xfId="3144" xr:uid="{00000000-0005-0000-0000-0000373E0000}"/>
    <cellStyle name="Standard 2 8 49 2" xfId="4745" xr:uid="{00000000-0005-0000-0000-0000383E0000}"/>
    <cellStyle name="Standard 2 8 49 3" xfId="6397" xr:uid="{00000000-0005-0000-0000-0000393E0000}"/>
    <cellStyle name="Standard 2 8 49 4" xfId="9322" xr:uid="{00000000-0005-0000-0000-00003A3E0000}"/>
    <cellStyle name="Standard 2 8 49 5" xfId="9321" xr:uid="{00000000-0005-0000-0000-00003B3E0000}"/>
    <cellStyle name="Standard 2 8 5" xfId="3145" xr:uid="{00000000-0005-0000-0000-00003C3E0000}"/>
    <cellStyle name="Standard 2 8 5 2" xfId="4746" xr:uid="{00000000-0005-0000-0000-00003D3E0000}"/>
    <cellStyle name="Standard 2 8 5 3" xfId="6398" xr:uid="{00000000-0005-0000-0000-00003E3E0000}"/>
    <cellStyle name="Standard 2 8 5 4" xfId="9324" xr:uid="{00000000-0005-0000-0000-00003F3E0000}"/>
    <cellStyle name="Standard 2 8 5 5" xfId="9323" xr:uid="{00000000-0005-0000-0000-0000403E0000}"/>
    <cellStyle name="Standard 2 8 50" xfId="3146" xr:uid="{00000000-0005-0000-0000-0000413E0000}"/>
    <cellStyle name="Standard 2 8 50 2" xfId="4747" xr:uid="{00000000-0005-0000-0000-0000423E0000}"/>
    <cellStyle name="Standard 2 8 50 3" xfId="6399" xr:uid="{00000000-0005-0000-0000-0000433E0000}"/>
    <cellStyle name="Standard 2 8 50 4" xfId="9326" xr:uid="{00000000-0005-0000-0000-0000443E0000}"/>
    <cellStyle name="Standard 2 8 50 5" xfId="9325" xr:uid="{00000000-0005-0000-0000-0000453E0000}"/>
    <cellStyle name="Standard 2 8 51" xfId="3147" xr:uid="{00000000-0005-0000-0000-0000463E0000}"/>
    <cellStyle name="Standard 2 8 51 2" xfId="4748" xr:uid="{00000000-0005-0000-0000-0000473E0000}"/>
    <cellStyle name="Standard 2 8 51 3" xfId="6400" xr:uid="{00000000-0005-0000-0000-0000483E0000}"/>
    <cellStyle name="Standard 2 8 51 4" xfId="9328" xr:uid="{00000000-0005-0000-0000-0000493E0000}"/>
    <cellStyle name="Standard 2 8 51 5" xfId="9327" xr:uid="{00000000-0005-0000-0000-00004A3E0000}"/>
    <cellStyle name="Standard 2 8 52" xfId="3148" xr:uid="{00000000-0005-0000-0000-00004B3E0000}"/>
    <cellStyle name="Standard 2 8 52 2" xfId="4749" xr:uid="{00000000-0005-0000-0000-00004C3E0000}"/>
    <cellStyle name="Standard 2 8 52 3" xfId="6401" xr:uid="{00000000-0005-0000-0000-00004D3E0000}"/>
    <cellStyle name="Standard 2 8 52 4" xfId="9330" xr:uid="{00000000-0005-0000-0000-00004E3E0000}"/>
    <cellStyle name="Standard 2 8 52 5" xfId="9329" xr:uid="{00000000-0005-0000-0000-00004F3E0000}"/>
    <cellStyle name="Standard 2 8 53" xfId="3149" xr:uid="{00000000-0005-0000-0000-0000503E0000}"/>
    <cellStyle name="Standard 2 8 53 2" xfId="4750" xr:uid="{00000000-0005-0000-0000-0000513E0000}"/>
    <cellStyle name="Standard 2 8 53 3" xfId="6402" xr:uid="{00000000-0005-0000-0000-0000523E0000}"/>
    <cellStyle name="Standard 2 8 53 4" xfId="9332" xr:uid="{00000000-0005-0000-0000-0000533E0000}"/>
    <cellStyle name="Standard 2 8 53 5" xfId="9331" xr:uid="{00000000-0005-0000-0000-0000543E0000}"/>
    <cellStyle name="Standard 2 8 54" xfId="3150" xr:uid="{00000000-0005-0000-0000-0000553E0000}"/>
    <cellStyle name="Standard 2 8 54 2" xfId="4751" xr:uid="{00000000-0005-0000-0000-0000563E0000}"/>
    <cellStyle name="Standard 2 8 54 3" xfId="6403" xr:uid="{00000000-0005-0000-0000-0000573E0000}"/>
    <cellStyle name="Standard 2 8 54 4" xfId="9334" xr:uid="{00000000-0005-0000-0000-0000583E0000}"/>
    <cellStyle name="Standard 2 8 54 5" xfId="9333" xr:uid="{00000000-0005-0000-0000-0000593E0000}"/>
    <cellStyle name="Standard 2 8 55" xfId="3151" xr:uid="{00000000-0005-0000-0000-00005A3E0000}"/>
    <cellStyle name="Standard 2 8 55 2" xfId="4752" xr:uid="{00000000-0005-0000-0000-00005B3E0000}"/>
    <cellStyle name="Standard 2 8 55 3" xfId="6404" xr:uid="{00000000-0005-0000-0000-00005C3E0000}"/>
    <cellStyle name="Standard 2 8 55 4" xfId="9336" xr:uid="{00000000-0005-0000-0000-00005D3E0000}"/>
    <cellStyle name="Standard 2 8 55 5" xfId="9335" xr:uid="{00000000-0005-0000-0000-00005E3E0000}"/>
    <cellStyle name="Standard 2 8 56" xfId="3152" xr:uid="{00000000-0005-0000-0000-00005F3E0000}"/>
    <cellStyle name="Standard 2 8 56 2" xfId="4753" xr:uid="{00000000-0005-0000-0000-0000603E0000}"/>
    <cellStyle name="Standard 2 8 56 3" xfId="6405" xr:uid="{00000000-0005-0000-0000-0000613E0000}"/>
    <cellStyle name="Standard 2 8 56 4" xfId="9338" xr:uid="{00000000-0005-0000-0000-0000623E0000}"/>
    <cellStyle name="Standard 2 8 56 5" xfId="9337" xr:uid="{00000000-0005-0000-0000-0000633E0000}"/>
    <cellStyle name="Standard 2 8 57" xfId="3153" xr:uid="{00000000-0005-0000-0000-0000643E0000}"/>
    <cellStyle name="Standard 2 8 57 2" xfId="4754" xr:uid="{00000000-0005-0000-0000-0000653E0000}"/>
    <cellStyle name="Standard 2 8 57 3" xfId="6406" xr:uid="{00000000-0005-0000-0000-0000663E0000}"/>
    <cellStyle name="Standard 2 8 57 4" xfId="9340" xr:uid="{00000000-0005-0000-0000-0000673E0000}"/>
    <cellStyle name="Standard 2 8 57 5" xfId="9339" xr:uid="{00000000-0005-0000-0000-0000683E0000}"/>
    <cellStyle name="Standard 2 8 58" xfId="3154" xr:uid="{00000000-0005-0000-0000-0000693E0000}"/>
    <cellStyle name="Standard 2 8 58 2" xfId="4755" xr:uid="{00000000-0005-0000-0000-00006A3E0000}"/>
    <cellStyle name="Standard 2 8 58 3" xfId="6407" xr:uid="{00000000-0005-0000-0000-00006B3E0000}"/>
    <cellStyle name="Standard 2 8 59" xfId="3155" xr:uid="{00000000-0005-0000-0000-00006C3E0000}"/>
    <cellStyle name="Standard 2 8 59 2" xfId="4756" xr:uid="{00000000-0005-0000-0000-00006D3E0000}"/>
    <cellStyle name="Standard 2 8 59 3" xfId="6408" xr:uid="{00000000-0005-0000-0000-00006E3E0000}"/>
    <cellStyle name="Standard 2 8 6" xfId="3156" xr:uid="{00000000-0005-0000-0000-00006F3E0000}"/>
    <cellStyle name="Standard 2 8 6 2" xfId="4757" xr:uid="{00000000-0005-0000-0000-0000703E0000}"/>
    <cellStyle name="Standard 2 8 6 3" xfId="6409" xr:uid="{00000000-0005-0000-0000-0000713E0000}"/>
    <cellStyle name="Standard 2 8 6 4" xfId="9342" xr:uid="{00000000-0005-0000-0000-0000723E0000}"/>
    <cellStyle name="Standard 2 8 6 5" xfId="9341" xr:uid="{00000000-0005-0000-0000-0000733E0000}"/>
    <cellStyle name="Standard 2 8 60" xfId="3157" xr:uid="{00000000-0005-0000-0000-0000743E0000}"/>
    <cellStyle name="Standard 2 8 60 2" xfId="4758" xr:uid="{00000000-0005-0000-0000-0000753E0000}"/>
    <cellStyle name="Standard 2 8 60 3" xfId="6410" xr:uid="{00000000-0005-0000-0000-0000763E0000}"/>
    <cellStyle name="Standard 2 8 61" xfId="3158" xr:uid="{00000000-0005-0000-0000-0000773E0000}"/>
    <cellStyle name="Standard 2 8 61 2" xfId="5181" xr:uid="{00000000-0005-0000-0000-0000783E0000}"/>
    <cellStyle name="Standard 2 8 61 3" xfId="6833" xr:uid="{00000000-0005-0000-0000-0000793E0000}"/>
    <cellStyle name="Standard 2 8 61 4" xfId="9344" xr:uid="{00000000-0005-0000-0000-00007A3E0000}"/>
    <cellStyle name="Standard 2 8 61 5" xfId="9343" xr:uid="{00000000-0005-0000-0000-00007B3E0000}"/>
    <cellStyle name="Standard 2 8 62" xfId="3159" xr:uid="{00000000-0005-0000-0000-00007C3E0000}"/>
    <cellStyle name="Standard 2 8 62 2" xfId="5146" xr:uid="{00000000-0005-0000-0000-00007D3E0000}"/>
    <cellStyle name="Standard 2 8 62 3" xfId="6798" xr:uid="{00000000-0005-0000-0000-00007E3E0000}"/>
    <cellStyle name="Standard 2 8 62 4" xfId="9346" xr:uid="{00000000-0005-0000-0000-00007F3E0000}"/>
    <cellStyle name="Standard 2 8 62 5" xfId="9345" xr:uid="{00000000-0005-0000-0000-0000803E0000}"/>
    <cellStyle name="Standard 2 8 63" xfId="3160" xr:uid="{00000000-0005-0000-0000-0000813E0000}"/>
    <cellStyle name="Standard 2 8 63 2" xfId="5180" xr:uid="{00000000-0005-0000-0000-0000823E0000}"/>
    <cellStyle name="Standard 2 8 63 3" xfId="6832" xr:uid="{00000000-0005-0000-0000-0000833E0000}"/>
    <cellStyle name="Standard 2 8 63 4" xfId="9348" xr:uid="{00000000-0005-0000-0000-0000843E0000}"/>
    <cellStyle name="Standard 2 8 63 5" xfId="9347" xr:uid="{00000000-0005-0000-0000-0000853E0000}"/>
    <cellStyle name="Standard 2 8 64" xfId="3575" xr:uid="{00000000-0005-0000-0000-0000863E0000}"/>
    <cellStyle name="Standard 2 8 65" xfId="5227" xr:uid="{00000000-0005-0000-0000-0000873E0000}"/>
    <cellStyle name="Standard 2 8 66" xfId="9349" xr:uid="{00000000-0005-0000-0000-0000883E0000}"/>
    <cellStyle name="Standard 2 8 7" xfId="3161" xr:uid="{00000000-0005-0000-0000-0000893E0000}"/>
    <cellStyle name="Standard 2 8 7 2" xfId="4759" xr:uid="{00000000-0005-0000-0000-00008A3E0000}"/>
    <cellStyle name="Standard 2 8 7 3" xfId="6411" xr:uid="{00000000-0005-0000-0000-00008B3E0000}"/>
    <cellStyle name="Standard 2 8 7 4" xfId="9351" xr:uid="{00000000-0005-0000-0000-00008C3E0000}"/>
    <cellStyle name="Standard 2 8 7 5" xfId="9350" xr:uid="{00000000-0005-0000-0000-00008D3E0000}"/>
    <cellStyle name="Standard 2 8 8" xfId="3162" xr:uid="{00000000-0005-0000-0000-00008E3E0000}"/>
    <cellStyle name="Standard 2 8 8 2" xfId="4760" xr:uid="{00000000-0005-0000-0000-00008F3E0000}"/>
    <cellStyle name="Standard 2 8 8 3" xfId="6412" xr:uid="{00000000-0005-0000-0000-0000903E0000}"/>
    <cellStyle name="Standard 2 8 8 4" xfId="9353" xr:uid="{00000000-0005-0000-0000-0000913E0000}"/>
    <cellStyle name="Standard 2 8 8 5" xfId="9352" xr:uid="{00000000-0005-0000-0000-0000923E0000}"/>
    <cellStyle name="Standard 2 8 9" xfId="3163" xr:uid="{00000000-0005-0000-0000-0000933E0000}"/>
    <cellStyle name="Standard 2 8 9 2" xfId="4761" xr:uid="{00000000-0005-0000-0000-0000943E0000}"/>
    <cellStyle name="Standard 2 8 9 3" xfId="6413" xr:uid="{00000000-0005-0000-0000-0000953E0000}"/>
    <cellStyle name="Standard 2 8 9 4" xfId="9355" xr:uid="{00000000-0005-0000-0000-0000963E0000}"/>
    <cellStyle name="Standard 2 8 9 5" xfId="9354" xr:uid="{00000000-0005-0000-0000-0000973E0000}"/>
    <cellStyle name="Standard 2 80" xfId="3164" xr:uid="{00000000-0005-0000-0000-0000983E0000}"/>
    <cellStyle name="Standard 2 80 2" xfId="4762" xr:uid="{00000000-0005-0000-0000-0000993E0000}"/>
    <cellStyle name="Standard 2 80 3" xfId="6414" xr:uid="{00000000-0005-0000-0000-00009A3E0000}"/>
    <cellStyle name="Standard 2 80 4" xfId="9357" xr:uid="{00000000-0005-0000-0000-00009B3E0000}"/>
    <cellStyle name="Standard 2 80 5" xfId="9356" xr:uid="{00000000-0005-0000-0000-00009C3E0000}"/>
    <cellStyle name="Standard 2 81" xfId="3165" xr:uid="{00000000-0005-0000-0000-00009D3E0000}"/>
    <cellStyle name="Standard 2 81 2" xfId="4763" xr:uid="{00000000-0005-0000-0000-00009E3E0000}"/>
    <cellStyle name="Standard 2 81 3" xfId="6415" xr:uid="{00000000-0005-0000-0000-00009F3E0000}"/>
    <cellStyle name="Standard 2 81 4" xfId="9359" xr:uid="{00000000-0005-0000-0000-0000A03E0000}"/>
    <cellStyle name="Standard 2 81 5" xfId="9358" xr:uid="{00000000-0005-0000-0000-0000A13E0000}"/>
    <cellStyle name="Standard 2 82" xfId="3166" xr:uid="{00000000-0005-0000-0000-0000A23E0000}"/>
    <cellStyle name="Standard 2 82 2" xfId="4764" xr:uid="{00000000-0005-0000-0000-0000A33E0000}"/>
    <cellStyle name="Standard 2 82 3" xfId="6416" xr:uid="{00000000-0005-0000-0000-0000A43E0000}"/>
    <cellStyle name="Standard 2 82 4" xfId="9361" xr:uid="{00000000-0005-0000-0000-0000A53E0000}"/>
    <cellStyle name="Standard 2 82 5" xfId="9360" xr:uid="{00000000-0005-0000-0000-0000A63E0000}"/>
    <cellStyle name="Standard 2 83" xfId="3167" xr:uid="{00000000-0005-0000-0000-0000A73E0000}"/>
    <cellStyle name="Standard 2 83 2" xfId="4765" xr:uid="{00000000-0005-0000-0000-0000A83E0000}"/>
    <cellStyle name="Standard 2 83 3" xfId="6417" xr:uid="{00000000-0005-0000-0000-0000A93E0000}"/>
    <cellStyle name="Standard 2 83 4" xfId="9363" xr:uid="{00000000-0005-0000-0000-0000AA3E0000}"/>
    <cellStyle name="Standard 2 83 5" xfId="9362" xr:uid="{00000000-0005-0000-0000-0000AB3E0000}"/>
    <cellStyle name="Standard 2 84" xfId="3168" xr:uid="{00000000-0005-0000-0000-0000AC3E0000}"/>
    <cellStyle name="Standard 2 84 2" xfId="4766" xr:uid="{00000000-0005-0000-0000-0000AD3E0000}"/>
    <cellStyle name="Standard 2 84 3" xfId="6418" xr:uid="{00000000-0005-0000-0000-0000AE3E0000}"/>
    <cellStyle name="Standard 2 84 4" xfId="9365" xr:uid="{00000000-0005-0000-0000-0000AF3E0000}"/>
    <cellStyle name="Standard 2 84 5" xfId="9364" xr:uid="{00000000-0005-0000-0000-0000B03E0000}"/>
    <cellStyle name="Standard 2 85" xfId="3169" xr:uid="{00000000-0005-0000-0000-0000B13E0000}"/>
    <cellStyle name="Standard 2 85 2" xfId="4767" xr:uid="{00000000-0005-0000-0000-0000B23E0000}"/>
    <cellStyle name="Standard 2 85 3" xfId="6419" xr:uid="{00000000-0005-0000-0000-0000B33E0000}"/>
    <cellStyle name="Standard 2 85 4" xfId="9367" xr:uid="{00000000-0005-0000-0000-0000B43E0000}"/>
    <cellStyle name="Standard 2 85 5" xfId="9366" xr:uid="{00000000-0005-0000-0000-0000B53E0000}"/>
    <cellStyle name="Standard 2 86" xfId="3170" xr:uid="{00000000-0005-0000-0000-0000B63E0000}"/>
    <cellStyle name="Standard 2 86 2" xfId="4768" xr:uid="{00000000-0005-0000-0000-0000B73E0000}"/>
    <cellStyle name="Standard 2 86 3" xfId="6420" xr:uid="{00000000-0005-0000-0000-0000B83E0000}"/>
    <cellStyle name="Standard 2 86 4" xfId="9369" xr:uid="{00000000-0005-0000-0000-0000B93E0000}"/>
    <cellStyle name="Standard 2 86 5" xfId="9368" xr:uid="{00000000-0005-0000-0000-0000BA3E0000}"/>
    <cellStyle name="Standard 2 87" xfId="3171" xr:uid="{00000000-0005-0000-0000-0000BB3E0000}"/>
    <cellStyle name="Standard 2 87 2" xfId="4769" xr:uid="{00000000-0005-0000-0000-0000BC3E0000}"/>
    <cellStyle name="Standard 2 87 3" xfId="6421" xr:uid="{00000000-0005-0000-0000-0000BD3E0000}"/>
    <cellStyle name="Standard 2 87 4" xfId="9371" xr:uid="{00000000-0005-0000-0000-0000BE3E0000}"/>
    <cellStyle name="Standard 2 87 5" xfId="9370" xr:uid="{00000000-0005-0000-0000-0000BF3E0000}"/>
    <cellStyle name="Standard 2 88" xfId="3172" xr:uid="{00000000-0005-0000-0000-0000C03E0000}"/>
    <cellStyle name="Standard 2 88 2" xfId="4770" xr:uid="{00000000-0005-0000-0000-0000C13E0000}"/>
    <cellStyle name="Standard 2 88 3" xfId="6422" xr:uid="{00000000-0005-0000-0000-0000C23E0000}"/>
    <cellStyle name="Standard 2 88 4" xfId="9373" xr:uid="{00000000-0005-0000-0000-0000C33E0000}"/>
    <cellStyle name="Standard 2 88 5" xfId="9372" xr:uid="{00000000-0005-0000-0000-0000C43E0000}"/>
    <cellStyle name="Standard 2 89" xfId="3173" xr:uid="{00000000-0005-0000-0000-0000C53E0000}"/>
    <cellStyle name="Standard 2 89 2" xfId="4771" xr:uid="{00000000-0005-0000-0000-0000C63E0000}"/>
    <cellStyle name="Standard 2 89 3" xfId="6423" xr:uid="{00000000-0005-0000-0000-0000C73E0000}"/>
    <cellStyle name="Standard 2 89 4" xfId="9375" xr:uid="{00000000-0005-0000-0000-0000C83E0000}"/>
    <cellStyle name="Standard 2 89 5" xfId="9374" xr:uid="{00000000-0005-0000-0000-0000C93E0000}"/>
    <cellStyle name="Standard 2 9" xfId="46" xr:uid="{00000000-0005-0000-0000-0000CA3E0000}"/>
    <cellStyle name="Standard 2 9 10" xfId="3174" xr:uid="{00000000-0005-0000-0000-0000CB3E0000}"/>
    <cellStyle name="Standard 2 9 10 2" xfId="4773" xr:uid="{00000000-0005-0000-0000-0000CC3E0000}"/>
    <cellStyle name="Standard 2 9 10 3" xfId="6425" xr:uid="{00000000-0005-0000-0000-0000CD3E0000}"/>
    <cellStyle name="Standard 2 9 10 4" xfId="9377" xr:uid="{00000000-0005-0000-0000-0000CE3E0000}"/>
    <cellStyle name="Standard 2 9 10 5" xfId="9376" xr:uid="{00000000-0005-0000-0000-0000CF3E0000}"/>
    <cellStyle name="Standard 2 9 11" xfId="3175" xr:uid="{00000000-0005-0000-0000-0000D03E0000}"/>
    <cellStyle name="Standard 2 9 11 2" xfId="4774" xr:uid="{00000000-0005-0000-0000-0000D13E0000}"/>
    <cellStyle name="Standard 2 9 11 3" xfId="6426" xr:uid="{00000000-0005-0000-0000-0000D23E0000}"/>
    <cellStyle name="Standard 2 9 11 4" xfId="9379" xr:uid="{00000000-0005-0000-0000-0000D33E0000}"/>
    <cellStyle name="Standard 2 9 11 5" xfId="9378" xr:uid="{00000000-0005-0000-0000-0000D43E0000}"/>
    <cellStyle name="Standard 2 9 12" xfId="3176" xr:uid="{00000000-0005-0000-0000-0000D53E0000}"/>
    <cellStyle name="Standard 2 9 12 2" xfId="4775" xr:uid="{00000000-0005-0000-0000-0000D63E0000}"/>
    <cellStyle name="Standard 2 9 12 3" xfId="6427" xr:uid="{00000000-0005-0000-0000-0000D73E0000}"/>
    <cellStyle name="Standard 2 9 12 4" xfId="9381" xr:uid="{00000000-0005-0000-0000-0000D83E0000}"/>
    <cellStyle name="Standard 2 9 12 5" xfId="9380" xr:uid="{00000000-0005-0000-0000-0000D93E0000}"/>
    <cellStyle name="Standard 2 9 13" xfId="3177" xr:uid="{00000000-0005-0000-0000-0000DA3E0000}"/>
    <cellStyle name="Standard 2 9 13 2" xfId="4776" xr:uid="{00000000-0005-0000-0000-0000DB3E0000}"/>
    <cellStyle name="Standard 2 9 13 3" xfId="6428" xr:uid="{00000000-0005-0000-0000-0000DC3E0000}"/>
    <cellStyle name="Standard 2 9 13 4" xfId="9383" xr:uid="{00000000-0005-0000-0000-0000DD3E0000}"/>
    <cellStyle name="Standard 2 9 13 5" xfId="9382" xr:uid="{00000000-0005-0000-0000-0000DE3E0000}"/>
    <cellStyle name="Standard 2 9 14" xfId="3178" xr:uid="{00000000-0005-0000-0000-0000DF3E0000}"/>
    <cellStyle name="Standard 2 9 14 2" xfId="4777" xr:uid="{00000000-0005-0000-0000-0000E03E0000}"/>
    <cellStyle name="Standard 2 9 14 3" xfId="6429" xr:uid="{00000000-0005-0000-0000-0000E13E0000}"/>
    <cellStyle name="Standard 2 9 14 4" xfId="9385" xr:uid="{00000000-0005-0000-0000-0000E23E0000}"/>
    <cellStyle name="Standard 2 9 14 5" xfId="9384" xr:uid="{00000000-0005-0000-0000-0000E33E0000}"/>
    <cellStyle name="Standard 2 9 15" xfId="3179" xr:uid="{00000000-0005-0000-0000-0000E43E0000}"/>
    <cellStyle name="Standard 2 9 15 2" xfId="4778" xr:uid="{00000000-0005-0000-0000-0000E53E0000}"/>
    <cellStyle name="Standard 2 9 15 3" xfId="6430" xr:uid="{00000000-0005-0000-0000-0000E63E0000}"/>
    <cellStyle name="Standard 2 9 15 4" xfId="9387" xr:uid="{00000000-0005-0000-0000-0000E73E0000}"/>
    <cellStyle name="Standard 2 9 15 5" xfId="9386" xr:uid="{00000000-0005-0000-0000-0000E83E0000}"/>
    <cellStyle name="Standard 2 9 16" xfId="3180" xr:uid="{00000000-0005-0000-0000-0000E93E0000}"/>
    <cellStyle name="Standard 2 9 16 2" xfId="4779" xr:uid="{00000000-0005-0000-0000-0000EA3E0000}"/>
    <cellStyle name="Standard 2 9 16 3" xfId="6431" xr:uid="{00000000-0005-0000-0000-0000EB3E0000}"/>
    <cellStyle name="Standard 2 9 16 4" xfId="9389" xr:uid="{00000000-0005-0000-0000-0000EC3E0000}"/>
    <cellStyle name="Standard 2 9 16 5" xfId="9388" xr:uid="{00000000-0005-0000-0000-0000ED3E0000}"/>
    <cellStyle name="Standard 2 9 17" xfId="3181" xr:uid="{00000000-0005-0000-0000-0000EE3E0000}"/>
    <cellStyle name="Standard 2 9 17 2" xfId="4780" xr:uid="{00000000-0005-0000-0000-0000EF3E0000}"/>
    <cellStyle name="Standard 2 9 17 3" xfId="6432" xr:uid="{00000000-0005-0000-0000-0000F03E0000}"/>
    <cellStyle name="Standard 2 9 17 4" xfId="9391" xr:uid="{00000000-0005-0000-0000-0000F13E0000}"/>
    <cellStyle name="Standard 2 9 17 5" xfId="9390" xr:uid="{00000000-0005-0000-0000-0000F23E0000}"/>
    <cellStyle name="Standard 2 9 18" xfId="3182" xr:uid="{00000000-0005-0000-0000-0000F33E0000}"/>
    <cellStyle name="Standard 2 9 18 2" xfId="4781" xr:uid="{00000000-0005-0000-0000-0000F43E0000}"/>
    <cellStyle name="Standard 2 9 18 3" xfId="6433" xr:uid="{00000000-0005-0000-0000-0000F53E0000}"/>
    <cellStyle name="Standard 2 9 18 4" xfId="9393" xr:uid="{00000000-0005-0000-0000-0000F63E0000}"/>
    <cellStyle name="Standard 2 9 18 5" xfId="9392" xr:uid="{00000000-0005-0000-0000-0000F73E0000}"/>
    <cellStyle name="Standard 2 9 19" xfId="3183" xr:uid="{00000000-0005-0000-0000-0000F83E0000}"/>
    <cellStyle name="Standard 2 9 19 2" xfId="4782" xr:uid="{00000000-0005-0000-0000-0000F93E0000}"/>
    <cellStyle name="Standard 2 9 19 3" xfId="6434" xr:uid="{00000000-0005-0000-0000-0000FA3E0000}"/>
    <cellStyle name="Standard 2 9 19 4" xfId="9395" xr:uid="{00000000-0005-0000-0000-0000FB3E0000}"/>
    <cellStyle name="Standard 2 9 19 5" xfId="9394" xr:uid="{00000000-0005-0000-0000-0000FC3E0000}"/>
    <cellStyle name="Standard 2 9 2" xfId="3184" xr:uid="{00000000-0005-0000-0000-0000FD3E0000}"/>
    <cellStyle name="Standard 2 9 2 2" xfId="4772" xr:uid="{00000000-0005-0000-0000-0000FE3E0000}"/>
    <cellStyle name="Standard 2 9 2 3" xfId="6424" xr:uid="{00000000-0005-0000-0000-0000FF3E0000}"/>
    <cellStyle name="Standard 2 9 2 4" xfId="9397" xr:uid="{00000000-0005-0000-0000-0000003F0000}"/>
    <cellStyle name="Standard 2 9 2 5" xfId="9396" xr:uid="{00000000-0005-0000-0000-0000013F0000}"/>
    <cellStyle name="Standard 2 9 20" xfId="3185" xr:uid="{00000000-0005-0000-0000-0000023F0000}"/>
    <cellStyle name="Standard 2 9 20 2" xfId="4783" xr:uid="{00000000-0005-0000-0000-0000033F0000}"/>
    <cellStyle name="Standard 2 9 20 3" xfId="6435" xr:uid="{00000000-0005-0000-0000-0000043F0000}"/>
    <cellStyle name="Standard 2 9 20 4" xfId="9399" xr:uid="{00000000-0005-0000-0000-0000053F0000}"/>
    <cellStyle name="Standard 2 9 20 5" xfId="9398" xr:uid="{00000000-0005-0000-0000-0000063F0000}"/>
    <cellStyle name="Standard 2 9 21" xfId="3186" xr:uid="{00000000-0005-0000-0000-0000073F0000}"/>
    <cellStyle name="Standard 2 9 21 2" xfId="4784" xr:uid="{00000000-0005-0000-0000-0000083F0000}"/>
    <cellStyle name="Standard 2 9 21 3" xfId="6436" xr:uid="{00000000-0005-0000-0000-0000093F0000}"/>
    <cellStyle name="Standard 2 9 21 4" xfId="9401" xr:uid="{00000000-0005-0000-0000-00000A3F0000}"/>
    <cellStyle name="Standard 2 9 21 5" xfId="9400" xr:uid="{00000000-0005-0000-0000-00000B3F0000}"/>
    <cellStyle name="Standard 2 9 22" xfId="3187" xr:uid="{00000000-0005-0000-0000-00000C3F0000}"/>
    <cellStyle name="Standard 2 9 22 2" xfId="4785" xr:uid="{00000000-0005-0000-0000-00000D3F0000}"/>
    <cellStyle name="Standard 2 9 22 3" xfId="6437" xr:uid="{00000000-0005-0000-0000-00000E3F0000}"/>
    <cellStyle name="Standard 2 9 22 4" xfId="9403" xr:uid="{00000000-0005-0000-0000-00000F3F0000}"/>
    <cellStyle name="Standard 2 9 22 5" xfId="9402" xr:uid="{00000000-0005-0000-0000-0000103F0000}"/>
    <cellStyle name="Standard 2 9 23" xfId="3188" xr:uid="{00000000-0005-0000-0000-0000113F0000}"/>
    <cellStyle name="Standard 2 9 23 2" xfId="4786" xr:uid="{00000000-0005-0000-0000-0000123F0000}"/>
    <cellStyle name="Standard 2 9 23 3" xfId="6438" xr:uid="{00000000-0005-0000-0000-0000133F0000}"/>
    <cellStyle name="Standard 2 9 23 4" xfId="9405" xr:uid="{00000000-0005-0000-0000-0000143F0000}"/>
    <cellStyle name="Standard 2 9 23 5" xfId="9404" xr:uid="{00000000-0005-0000-0000-0000153F0000}"/>
    <cellStyle name="Standard 2 9 24" xfId="3189" xr:uid="{00000000-0005-0000-0000-0000163F0000}"/>
    <cellStyle name="Standard 2 9 24 2" xfId="4787" xr:uid="{00000000-0005-0000-0000-0000173F0000}"/>
    <cellStyle name="Standard 2 9 24 3" xfId="6439" xr:uid="{00000000-0005-0000-0000-0000183F0000}"/>
    <cellStyle name="Standard 2 9 24 4" xfId="9407" xr:uid="{00000000-0005-0000-0000-0000193F0000}"/>
    <cellStyle name="Standard 2 9 24 5" xfId="9406" xr:uid="{00000000-0005-0000-0000-00001A3F0000}"/>
    <cellStyle name="Standard 2 9 25" xfId="3190" xr:uid="{00000000-0005-0000-0000-00001B3F0000}"/>
    <cellStyle name="Standard 2 9 25 2" xfId="4788" xr:uid="{00000000-0005-0000-0000-00001C3F0000}"/>
    <cellStyle name="Standard 2 9 25 3" xfId="6440" xr:uid="{00000000-0005-0000-0000-00001D3F0000}"/>
    <cellStyle name="Standard 2 9 25 4" xfId="9409" xr:uid="{00000000-0005-0000-0000-00001E3F0000}"/>
    <cellStyle name="Standard 2 9 25 5" xfId="9408" xr:uid="{00000000-0005-0000-0000-00001F3F0000}"/>
    <cellStyle name="Standard 2 9 26" xfId="3191" xr:uid="{00000000-0005-0000-0000-0000203F0000}"/>
    <cellStyle name="Standard 2 9 26 2" xfId="4789" xr:uid="{00000000-0005-0000-0000-0000213F0000}"/>
    <cellStyle name="Standard 2 9 26 3" xfId="6441" xr:uid="{00000000-0005-0000-0000-0000223F0000}"/>
    <cellStyle name="Standard 2 9 26 4" xfId="9411" xr:uid="{00000000-0005-0000-0000-0000233F0000}"/>
    <cellStyle name="Standard 2 9 26 5" xfId="9410" xr:uid="{00000000-0005-0000-0000-0000243F0000}"/>
    <cellStyle name="Standard 2 9 27" xfId="3192" xr:uid="{00000000-0005-0000-0000-0000253F0000}"/>
    <cellStyle name="Standard 2 9 27 2" xfId="4790" xr:uid="{00000000-0005-0000-0000-0000263F0000}"/>
    <cellStyle name="Standard 2 9 27 3" xfId="6442" xr:uid="{00000000-0005-0000-0000-0000273F0000}"/>
    <cellStyle name="Standard 2 9 27 4" xfId="9413" xr:uid="{00000000-0005-0000-0000-0000283F0000}"/>
    <cellStyle name="Standard 2 9 27 5" xfId="9412" xr:uid="{00000000-0005-0000-0000-0000293F0000}"/>
    <cellStyle name="Standard 2 9 28" xfId="3193" xr:uid="{00000000-0005-0000-0000-00002A3F0000}"/>
    <cellStyle name="Standard 2 9 28 2" xfId="4791" xr:uid="{00000000-0005-0000-0000-00002B3F0000}"/>
    <cellStyle name="Standard 2 9 28 3" xfId="6443" xr:uid="{00000000-0005-0000-0000-00002C3F0000}"/>
    <cellStyle name="Standard 2 9 28 4" xfId="9415" xr:uid="{00000000-0005-0000-0000-00002D3F0000}"/>
    <cellStyle name="Standard 2 9 28 5" xfId="9414" xr:uid="{00000000-0005-0000-0000-00002E3F0000}"/>
    <cellStyle name="Standard 2 9 29" xfId="3194" xr:uid="{00000000-0005-0000-0000-00002F3F0000}"/>
    <cellStyle name="Standard 2 9 29 2" xfId="4792" xr:uid="{00000000-0005-0000-0000-0000303F0000}"/>
    <cellStyle name="Standard 2 9 29 3" xfId="6444" xr:uid="{00000000-0005-0000-0000-0000313F0000}"/>
    <cellStyle name="Standard 2 9 29 4" xfId="9417" xr:uid="{00000000-0005-0000-0000-0000323F0000}"/>
    <cellStyle name="Standard 2 9 29 5" xfId="9416" xr:uid="{00000000-0005-0000-0000-0000333F0000}"/>
    <cellStyle name="Standard 2 9 3" xfId="3195" xr:uid="{00000000-0005-0000-0000-0000343F0000}"/>
    <cellStyle name="Standard 2 9 3 2" xfId="4793" xr:uid="{00000000-0005-0000-0000-0000353F0000}"/>
    <cellStyle name="Standard 2 9 3 3" xfId="6445" xr:uid="{00000000-0005-0000-0000-0000363F0000}"/>
    <cellStyle name="Standard 2 9 3 4" xfId="9419" xr:uid="{00000000-0005-0000-0000-0000373F0000}"/>
    <cellStyle name="Standard 2 9 3 5" xfId="9418" xr:uid="{00000000-0005-0000-0000-0000383F0000}"/>
    <cellStyle name="Standard 2 9 30" xfId="3196" xr:uid="{00000000-0005-0000-0000-0000393F0000}"/>
    <cellStyle name="Standard 2 9 30 2" xfId="4794" xr:uid="{00000000-0005-0000-0000-00003A3F0000}"/>
    <cellStyle name="Standard 2 9 30 3" xfId="6446" xr:uid="{00000000-0005-0000-0000-00003B3F0000}"/>
    <cellStyle name="Standard 2 9 30 4" xfId="9421" xr:uid="{00000000-0005-0000-0000-00003C3F0000}"/>
    <cellStyle name="Standard 2 9 30 5" xfId="9420" xr:uid="{00000000-0005-0000-0000-00003D3F0000}"/>
    <cellStyle name="Standard 2 9 31" xfId="3197" xr:uid="{00000000-0005-0000-0000-00003E3F0000}"/>
    <cellStyle name="Standard 2 9 31 2" xfId="4795" xr:uid="{00000000-0005-0000-0000-00003F3F0000}"/>
    <cellStyle name="Standard 2 9 31 3" xfId="6447" xr:uid="{00000000-0005-0000-0000-0000403F0000}"/>
    <cellStyle name="Standard 2 9 31 4" xfId="9423" xr:uid="{00000000-0005-0000-0000-0000413F0000}"/>
    <cellStyle name="Standard 2 9 31 5" xfId="9422" xr:uid="{00000000-0005-0000-0000-0000423F0000}"/>
    <cellStyle name="Standard 2 9 32" xfId="3198" xr:uid="{00000000-0005-0000-0000-0000433F0000}"/>
    <cellStyle name="Standard 2 9 32 2" xfId="4796" xr:uid="{00000000-0005-0000-0000-0000443F0000}"/>
    <cellStyle name="Standard 2 9 32 3" xfId="6448" xr:uid="{00000000-0005-0000-0000-0000453F0000}"/>
    <cellStyle name="Standard 2 9 32 4" xfId="9425" xr:uid="{00000000-0005-0000-0000-0000463F0000}"/>
    <cellStyle name="Standard 2 9 32 5" xfId="9424" xr:uid="{00000000-0005-0000-0000-0000473F0000}"/>
    <cellStyle name="Standard 2 9 33" xfId="3199" xr:uid="{00000000-0005-0000-0000-0000483F0000}"/>
    <cellStyle name="Standard 2 9 33 2" xfId="4797" xr:uid="{00000000-0005-0000-0000-0000493F0000}"/>
    <cellStyle name="Standard 2 9 33 3" xfId="6449" xr:uid="{00000000-0005-0000-0000-00004A3F0000}"/>
    <cellStyle name="Standard 2 9 33 4" xfId="9427" xr:uid="{00000000-0005-0000-0000-00004B3F0000}"/>
    <cellStyle name="Standard 2 9 33 5" xfId="9426" xr:uid="{00000000-0005-0000-0000-00004C3F0000}"/>
    <cellStyle name="Standard 2 9 34" xfId="3200" xr:uid="{00000000-0005-0000-0000-00004D3F0000}"/>
    <cellStyle name="Standard 2 9 34 2" xfId="4798" xr:uid="{00000000-0005-0000-0000-00004E3F0000}"/>
    <cellStyle name="Standard 2 9 34 3" xfId="6450" xr:uid="{00000000-0005-0000-0000-00004F3F0000}"/>
    <cellStyle name="Standard 2 9 34 4" xfId="9429" xr:uid="{00000000-0005-0000-0000-0000503F0000}"/>
    <cellStyle name="Standard 2 9 34 5" xfId="9428" xr:uid="{00000000-0005-0000-0000-0000513F0000}"/>
    <cellStyle name="Standard 2 9 35" xfId="3201" xr:uid="{00000000-0005-0000-0000-0000523F0000}"/>
    <cellStyle name="Standard 2 9 35 2" xfId="4799" xr:uid="{00000000-0005-0000-0000-0000533F0000}"/>
    <cellStyle name="Standard 2 9 35 3" xfId="6451" xr:uid="{00000000-0005-0000-0000-0000543F0000}"/>
    <cellStyle name="Standard 2 9 35 4" xfId="9431" xr:uid="{00000000-0005-0000-0000-0000553F0000}"/>
    <cellStyle name="Standard 2 9 35 5" xfId="9430" xr:uid="{00000000-0005-0000-0000-0000563F0000}"/>
    <cellStyle name="Standard 2 9 36" xfId="3202" xr:uid="{00000000-0005-0000-0000-0000573F0000}"/>
    <cellStyle name="Standard 2 9 36 2" xfId="4800" xr:uid="{00000000-0005-0000-0000-0000583F0000}"/>
    <cellStyle name="Standard 2 9 36 3" xfId="6452" xr:uid="{00000000-0005-0000-0000-0000593F0000}"/>
    <cellStyle name="Standard 2 9 36 4" xfId="9433" xr:uid="{00000000-0005-0000-0000-00005A3F0000}"/>
    <cellStyle name="Standard 2 9 36 5" xfId="9432" xr:uid="{00000000-0005-0000-0000-00005B3F0000}"/>
    <cellStyle name="Standard 2 9 37" xfId="3203" xr:uid="{00000000-0005-0000-0000-00005C3F0000}"/>
    <cellStyle name="Standard 2 9 37 2" xfId="4801" xr:uid="{00000000-0005-0000-0000-00005D3F0000}"/>
    <cellStyle name="Standard 2 9 37 3" xfId="6453" xr:uid="{00000000-0005-0000-0000-00005E3F0000}"/>
    <cellStyle name="Standard 2 9 37 4" xfId="9435" xr:uid="{00000000-0005-0000-0000-00005F3F0000}"/>
    <cellStyle name="Standard 2 9 37 5" xfId="9434" xr:uid="{00000000-0005-0000-0000-0000603F0000}"/>
    <cellStyle name="Standard 2 9 38" xfId="3204" xr:uid="{00000000-0005-0000-0000-0000613F0000}"/>
    <cellStyle name="Standard 2 9 38 2" xfId="4802" xr:uid="{00000000-0005-0000-0000-0000623F0000}"/>
    <cellStyle name="Standard 2 9 38 3" xfId="6454" xr:uid="{00000000-0005-0000-0000-0000633F0000}"/>
    <cellStyle name="Standard 2 9 38 4" xfId="9437" xr:uid="{00000000-0005-0000-0000-0000643F0000}"/>
    <cellStyle name="Standard 2 9 38 5" xfId="9436" xr:uid="{00000000-0005-0000-0000-0000653F0000}"/>
    <cellStyle name="Standard 2 9 39" xfId="3205" xr:uid="{00000000-0005-0000-0000-0000663F0000}"/>
    <cellStyle name="Standard 2 9 39 2" xfId="4803" xr:uid="{00000000-0005-0000-0000-0000673F0000}"/>
    <cellStyle name="Standard 2 9 39 3" xfId="6455" xr:uid="{00000000-0005-0000-0000-0000683F0000}"/>
    <cellStyle name="Standard 2 9 39 4" xfId="9439" xr:uid="{00000000-0005-0000-0000-0000693F0000}"/>
    <cellStyle name="Standard 2 9 39 5" xfId="9438" xr:uid="{00000000-0005-0000-0000-00006A3F0000}"/>
    <cellStyle name="Standard 2 9 4" xfId="3206" xr:uid="{00000000-0005-0000-0000-00006B3F0000}"/>
    <cellStyle name="Standard 2 9 4 2" xfId="4804" xr:uid="{00000000-0005-0000-0000-00006C3F0000}"/>
    <cellStyle name="Standard 2 9 4 3" xfId="6456" xr:uid="{00000000-0005-0000-0000-00006D3F0000}"/>
    <cellStyle name="Standard 2 9 4 4" xfId="9441" xr:uid="{00000000-0005-0000-0000-00006E3F0000}"/>
    <cellStyle name="Standard 2 9 4 5" xfId="9440" xr:uid="{00000000-0005-0000-0000-00006F3F0000}"/>
    <cellStyle name="Standard 2 9 40" xfId="3207" xr:uid="{00000000-0005-0000-0000-0000703F0000}"/>
    <cellStyle name="Standard 2 9 40 2" xfId="4805" xr:uid="{00000000-0005-0000-0000-0000713F0000}"/>
    <cellStyle name="Standard 2 9 40 3" xfId="6457" xr:uid="{00000000-0005-0000-0000-0000723F0000}"/>
    <cellStyle name="Standard 2 9 40 4" xfId="9443" xr:uid="{00000000-0005-0000-0000-0000733F0000}"/>
    <cellStyle name="Standard 2 9 40 5" xfId="9442" xr:uid="{00000000-0005-0000-0000-0000743F0000}"/>
    <cellStyle name="Standard 2 9 41" xfId="3208" xr:uid="{00000000-0005-0000-0000-0000753F0000}"/>
    <cellStyle name="Standard 2 9 41 2" xfId="4806" xr:uid="{00000000-0005-0000-0000-0000763F0000}"/>
    <cellStyle name="Standard 2 9 41 3" xfId="6458" xr:uid="{00000000-0005-0000-0000-0000773F0000}"/>
    <cellStyle name="Standard 2 9 41 4" xfId="9445" xr:uid="{00000000-0005-0000-0000-0000783F0000}"/>
    <cellStyle name="Standard 2 9 41 5" xfId="9444" xr:uid="{00000000-0005-0000-0000-0000793F0000}"/>
    <cellStyle name="Standard 2 9 42" xfId="3209" xr:uid="{00000000-0005-0000-0000-00007A3F0000}"/>
    <cellStyle name="Standard 2 9 42 2" xfId="4807" xr:uid="{00000000-0005-0000-0000-00007B3F0000}"/>
    <cellStyle name="Standard 2 9 42 3" xfId="6459" xr:uid="{00000000-0005-0000-0000-00007C3F0000}"/>
    <cellStyle name="Standard 2 9 42 4" xfId="9447" xr:uid="{00000000-0005-0000-0000-00007D3F0000}"/>
    <cellStyle name="Standard 2 9 42 5" xfId="9446" xr:uid="{00000000-0005-0000-0000-00007E3F0000}"/>
    <cellStyle name="Standard 2 9 43" xfId="3210" xr:uid="{00000000-0005-0000-0000-00007F3F0000}"/>
    <cellStyle name="Standard 2 9 43 2" xfId="4808" xr:uid="{00000000-0005-0000-0000-0000803F0000}"/>
    <cellStyle name="Standard 2 9 43 3" xfId="6460" xr:uid="{00000000-0005-0000-0000-0000813F0000}"/>
    <cellStyle name="Standard 2 9 43 4" xfId="9449" xr:uid="{00000000-0005-0000-0000-0000823F0000}"/>
    <cellStyle name="Standard 2 9 43 5" xfId="9448" xr:uid="{00000000-0005-0000-0000-0000833F0000}"/>
    <cellStyle name="Standard 2 9 44" xfId="3211" xr:uid="{00000000-0005-0000-0000-0000843F0000}"/>
    <cellStyle name="Standard 2 9 44 2" xfId="4809" xr:uid="{00000000-0005-0000-0000-0000853F0000}"/>
    <cellStyle name="Standard 2 9 44 3" xfId="6461" xr:uid="{00000000-0005-0000-0000-0000863F0000}"/>
    <cellStyle name="Standard 2 9 44 4" xfId="9451" xr:uid="{00000000-0005-0000-0000-0000873F0000}"/>
    <cellStyle name="Standard 2 9 44 5" xfId="9450" xr:uid="{00000000-0005-0000-0000-0000883F0000}"/>
    <cellStyle name="Standard 2 9 45" xfId="3212" xr:uid="{00000000-0005-0000-0000-0000893F0000}"/>
    <cellStyle name="Standard 2 9 45 2" xfId="4810" xr:uid="{00000000-0005-0000-0000-00008A3F0000}"/>
    <cellStyle name="Standard 2 9 45 3" xfId="6462" xr:uid="{00000000-0005-0000-0000-00008B3F0000}"/>
    <cellStyle name="Standard 2 9 45 4" xfId="9453" xr:uid="{00000000-0005-0000-0000-00008C3F0000}"/>
    <cellStyle name="Standard 2 9 45 5" xfId="9452" xr:uid="{00000000-0005-0000-0000-00008D3F0000}"/>
    <cellStyle name="Standard 2 9 46" xfId="3213" xr:uid="{00000000-0005-0000-0000-00008E3F0000}"/>
    <cellStyle name="Standard 2 9 46 2" xfId="4811" xr:uid="{00000000-0005-0000-0000-00008F3F0000}"/>
    <cellStyle name="Standard 2 9 46 3" xfId="6463" xr:uid="{00000000-0005-0000-0000-0000903F0000}"/>
    <cellStyle name="Standard 2 9 46 4" xfId="9455" xr:uid="{00000000-0005-0000-0000-0000913F0000}"/>
    <cellStyle name="Standard 2 9 46 5" xfId="9454" xr:uid="{00000000-0005-0000-0000-0000923F0000}"/>
    <cellStyle name="Standard 2 9 47" xfId="3214" xr:uid="{00000000-0005-0000-0000-0000933F0000}"/>
    <cellStyle name="Standard 2 9 47 2" xfId="4812" xr:uid="{00000000-0005-0000-0000-0000943F0000}"/>
    <cellStyle name="Standard 2 9 47 3" xfId="6464" xr:uid="{00000000-0005-0000-0000-0000953F0000}"/>
    <cellStyle name="Standard 2 9 47 4" xfId="9457" xr:uid="{00000000-0005-0000-0000-0000963F0000}"/>
    <cellStyle name="Standard 2 9 47 5" xfId="9456" xr:uid="{00000000-0005-0000-0000-0000973F0000}"/>
    <cellStyle name="Standard 2 9 48" xfId="3215" xr:uid="{00000000-0005-0000-0000-0000983F0000}"/>
    <cellStyle name="Standard 2 9 48 2" xfId="4813" xr:uid="{00000000-0005-0000-0000-0000993F0000}"/>
    <cellStyle name="Standard 2 9 48 3" xfId="6465" xr:uid="{00000000-0005-0000-0000-00009A3F0000}"/>
    <cellStyle name="Standard 2 9 48 4" xfId="9459" xr:uid="{00000000-0005-0000-0000-00009B3F0000}"/>
    <cellStyle name="Standard 2 9 48 5" xfId="9458" xr:uid="{00000000-0005-0000-0000-00009C3F0000}"/>
    <cellStyle name="Standard 2 9 49" xfId="3216" xr:uid="{00000000-0005-0000-0000-00009D3F0000}"/>
    <cellStyle name="Standard 2 9 49 2" xfId="4814" xr:uid="{00000000-0005-0000-0000-00009E3F0000}"/>
    <cellStyle name="Standard 2 9 49 3" xfId="6466" xr:uid="{00000000-0005-0000-0000-00009F3F0000}"/>
    <cellStyle name="Standard 2 9 49 4" xfId="9461" xr:uid="{00000000-0005-0000-0000-0000A03F0000}"/>
    <cellStyle name="Standard 2 9 49 5" xfId="9460" xr:uid="{00000000-0005-0000-0000-0000A13F0000}"/>
    <cellStyle name="Standard 2 9 5" xfId="3217" xr:uid="{00000000-0005-0000-0000-0000A23F0000}"/>
    <cellStyle name="Standard 2 9 5 2" xfId="4815" xr:uid="{00000000-0005-0000-0000-0000A33F0000}"/>
    <cellStyle name="Standard 2 9 5 3" xfId="6467" xr:uid="{00000000-0005-0000-0000-0000A43F0000}"/>
    <cellStyle name="Standard 2 9 5 4" xfId="9463" xr:uid="{00000000-0005-0000-0000-0000A53F0000}"/>
    <cellStyle name="Standard 2 9 5 5" xfId="9462" xr:uid="{00000000-0005-0000-0000-0000A63F0000}"/>
    <cellStyle name="Standard 2 9 50" xfId="3218" xr:uid="{00000000-0005-0000-0000-0000A73F0000}"/>
    <cellStyle name="Standard 2 9 50 2" xfId="4816" xr:uid="{00000000-0005-0000-0000-0000A83F0000}"/>
    <cellStyle name="Standard 2 9 50 3" xfId="6468" xr:uid="{00000000-0005-0000-0000-0000A93F0000}"/>
    <cellStyle name="Standard 2 9 50 4" xfId="9465" xr:uid="{00000000-0005-0000-0000-0000AA3F0000}"/>
    <cellStyle name="Standard 2 9 50 5" xfId="9464" xr:uid="{00000000-0005-0000-0000-0000AB3F0000}"/>
    <cellStyle name="Standard 2 9 51" xfId="3219" xr:uid="{00000000-0005-0000-0000-0000AC3F0000}"/>
    <cellStyle name="Standard 2 9 51 2" xfId="4817" xr:uid="{00000000-0005-0000-0000-0000AD3F0000}"/>
    <cellStyle name="Standard 2 9 51 3" xfId="6469" xr:uid="{00000000-0005-0000-0000-0000AE3F0000}"/>
    <cellStyle name="Standard 2 9 51 4" xfId="9467" xr:uid="{00000000-0005-0000-0000-0000AF3F0000}"/>
    <cellStyle name="Standard 2 9 51 5" xfId="9466" xr:uid="{00000000-0005-0000-0000-0000B03F0000}"/>
    <cellStyle name="Standard 2 9 52" xfId="3220" xr:uid="{00000000-0005-0000-0000-0000B13F0000}"/>
    <cellStyle name="Standard 2 9 52 2" xfId="4818" xr:uid="{00000000-0005-0000-0000-0000B23F0000}"/>
    <cellStyle name="Standard 2 9 52 3" xfId="6470" xr:uid="{00000000-0005-0000-0000-0000B33F0000}"/>
    <cellStyle name="Standard 2 9 52 4" xfId="9469" xr:uid="{00000000-0005-0000-0000-0000B43F0000}"/>
    <cellStyle name="Standard 2 9 52 5" xfId="9468" xr:uid="{00000000-0005-0000-0000-0000B53F0000}"/>
    <cellStyle name="Standard 2 9 53" xfId="3221" xr:uid="{00000000-0005-0000-0000-0000B63F0000}"/>
    <cellStyle name="Standard 2 9 53 2" xfId="4819" xr:uid="{00000000-0005-0000-0000-0000B73F0000}"/>
    <cellStyle name="Standard 2 9 53 3" xfId="6471" xr:uid="{00000000-0005-0000-0000-0000B83F0000}"/>
    <cellStyle name="Standard 2 9 53 4" xfId="9471" xr:uid="{00000000-0005-0000-0000-0000B93F0000}"/>
    <cellStyle name="Standard 2 9 53 5" xfId="9470" xr:uid="{00000000-0005-0000-0000-0000BA3F0000}"/>
    <cellStyle name="Standard 2 9 54" xfId="3222" xr:uid="{00000000-0005-0000-0000-0000BB3F0000}"/>
    <cellStyle name="Standard 2 9 54 2" xfId="4820" xr:uid="{00000000-0005-0000-0000-0000BC3F0000}"/>
    <cellStyle name="Standard 2 9 54 3" xfId="6472" xr:uid="{00000000-0005-0000-0000-0000BD3F0000}"/>
    <cellStyle name="Standard 2 9 54 4" xfId="9473" xr:uid="{00000000-0005-0000-0000-0000BE3F0000}"/>
    <cellStyle name="Standard 2 9 54 5" xfId="9472" xr:uid="{00000000-0005-0000-0000-0000BF3F0000}"/>
    <cellStyle name="Standard 2 9 55" xfId="3223" xr:uid="{00000000-0005-0000-0000-0000C03F0000}"/>
    <cellStyle name="Standard 2 9 55 2" xfId="4821" xr:uid="{00000000-0005-0000-0000-0000C13F0000}"/>
    <cellStyle name="Standard 2 9 55 3" xfId="6473" xr:uid="{00000000-0005-0000-0000-0000C23F0000}"/>
    <cellStyle name="Standard 2 9 55 4" xfId="9475" xr:uid="{00000000-0005-0000-0000-0000C33F0000}"/>
    <cellStyle name="Standard 2 9 55 5" xfId="9474" xr:uid="{00000000-0005-0000-0000-0000C43F0000}"/>
    <cellStyle name="Standard 2 9 56" xfId="3224" xr:uid="{00000000-0005-0000-0000-0000C53F0000}"/>
    <cellStyle name="Standard 2 9 56 2" xfId="4822" xr:uid="{00000000-0005-0000-0000-0000C63F0000}"/>
    <cellStyle name="Standard 2 9 56 3" xfId="6474" xr:uid="{00000000-0005-0000-0000-0000C73F0000}"/>
    <cellStyle name="Standard 2 9 56 4" xfId="9477" xr:uid="{00000000-0005-0000-0000-0000C83F0000}"/>
    <cellStyle name="Standard 2 9 56 5" xfId="9476" xr:uid="{00000000-0005-0000-0000-0000C93F0000}"/>
    <cellStyle name="Standard 2 9 57" xfId="3225" xr:uid="{00000000-0005-0000-0000-0000CA3F0000}"/>
    <cellStyle name="Standard 2 9 57 2" xfId="4823" xr:uid="{00000000-0005-0000-0000-0000CB3F0000}"/>
    <cellStyle name="Standard 2 9 57 3" xfId="6475" xr:uid="{00000000-0005-0000-0000-0000CC3F0000}"/>
    <cellStyle name="Standard 2 9 57 4" xfId="9479" xr:uid="{00000000-0005-0000-0000-0000CD3F0000}"/>
    <cellStyle name="Standard 2 9 57 5" xfId="9478" xr:uid="{00000000-0005-0000-0000-0000CE3F0000}"/>
    <cellStyle name="Standard 2 9 58" xfId="3226" xr:uid="{00000000-0005-0000-0000-0000CF3F0000}"/>
    <cellStyle name="Standard 2 9 58 2" xfId="4824" xr:uid="{00000000-0005-0000-0000-0000D03F0000}"/>
    <cellStyle name="Standard 2 9 58 3" xfId="6476" xr:uid="{00000000-0005-0000-0000-0000D13F0000}"/>
    <cellStyle name="Standard 2 9 59" xfId="3227" xr:uid="{00000000-0005-0000-0000-0000D23F0000}"/>
    <cellStyle name="Standard 2 9 59 2" xfId="4825" xr:uid="{00000000-0005-0000-0000-0000D33F0000}"/>
    <cellStyle name="Standard 2 9 59 3" xfId="6477" xr:uid="{00000000-0005-0000-0000-0000D43F0000}"/>
    <cellStyle name="Standard 2 9 6" xfId="3228" xr:uid="{00000000-0005-0000-0000-0000D53F0000}"/>
    <cellStyle name="Standard 2 9 6 2" xfId="4826" xr:uid="{00000000-0005-0000-0000-0000D63F0000}"/>
    <cellStyle name="Standard 2 9 6 3" xfId="6478" xr:uid="{00000000-0005-0000-0000-0000D73F0000}"/>
    <cellStyle name="Standard 2 9 6 4" xfId="9481" xr:uid="{00000000-0005-0000-0000-0000D83F0000}"/>
    <cellStyle name="Standard 2 9 6 5" xfId="9480" xr:uid="{00000000-0005-0000-0000-0000D93F0000}"/>
    <cellStyle name="Standard 2 9 60" xfId="3229" xr:uid="{00000000-0005-0000-0000-0000DA3F0000}"/>
    <cellStyle name="Standard 2 9 60 2" xfId="4827" xr:uid="{00000000-0005-0000-0000-0000DB3F0000}"/>
    <cellStyle name="Standard 2 9 60 3" xfId="6479" xr:uid="{00000000-0005-0000-0000-0000DC3F0000}"/>
    <cellStyle name="Standard 2 9 61" xfId="3230" xr:uid="{00000000-0005-0000-0000-0000DD3F0000}"/>
    <cellStyle name="Standard 2 9 61 2" xfId="5183" xr:uid="{00000000-0005-0000-0000-0000DE3F0000}"/>
    <cellStyle name="Standard 2 9 61 3" xfId="6835" xr:uid="{00000000-0005-0000-0000-0000DF3F0000}"/>
    <cellStyle name="Standard 2 9 61 4" xfId="9483" xr:uid="{00000000-0005-0000-0000-0000E03F0000}"/>
    <cellStyle name="Standard 2 9 61 5" xfId="9482" xr:uid="{00000000-0005-0000-0000-0000E13F0000}"/>
    <cellStyle name="Standard 2 9 62" xfId="3231" xr:uid="{00000000-0005-0000-0000-0000E23F0000}"/>
    <cellStyle name="Standard 2 9 62 2" xfId="5143" xr:uid="{00000000-0005-0000-0000-0000E33F0000}"/>
    <cellStyle name="Standard 2 9 62 3" xfId="6795" xr:uid="{00000000-0005-0000-0000-0000E43F0000}"/>
    <cellStyle name="Standard 2 9 62 4" xfId="9485" xr:uid="{00000000-0005-0000-0000-0000E53F0000}"/>
    <cellStyle name="Standard 2 9 62 5" xfId="9484" xr:uid="{00000000-0005-0000-0000-0000E63F0000}"/>
    <cellStyle name="Standard 2 9 63" xfId="3232" xr:uid="{00000000-0005-0000-0000-0000E73F0000}"/>
    <cellStyle name="Standard 2 9 63 2" xfId="5182" xr:uid="{00000000-0005-0000-0000-0000E83F0000}"/>
    <cellStyle name="Standard 2 9 63 3" xfId="6834" xr:uid="{00000000-0005-0000-0000-0000E93F0000}"/>
    <cellStyle name="Standard 2 9 63 4" xfId="9487" xr:uid="{00000000-0005-0000-0000-0000EA3F0000}"/>
    <cellStyle name="Standard 2 9 63 5" xfId="9486" xr:uid="{00000000-0005-0000-0000-0000EB3F0000}"/>
    <cellStyle name="Standard 2 9 64" xfId="3576" xr:uid="{00000000-0005-0000-0000-0000EC3F0000}"/>
    <cellStyle name="Standard 2 9 65" xfId="5228" xr:uid="{00000000-0005-0000-0000-0000ED3F0000}"/>
    <cellStyle name="Standard 2 9 66" xfId="9488" xr:uid="{00000000-0005-0000-0000-0000EE3F0000}"/>
    <cellStyle name="Standard 2 9 7" xfId="3233" xr:uid="{00000000-0005-0000-0000-0000EF3F0000}"/>
    <cellStyle name="Standard 2 9 7 2" xfId="4828" xr:uid="{00000000-0005-0000-0000-0000F03F0000}"/>
    <cellStyle name="Standard 2 9 7 3" xfId="6480" xr:uid="{00000000-0005-0000-0000-0000F13F0000}"/>
    <cellStyle name="Standard 2 9 7 4" xfId="9490" xr:uid="{00000000-0005-0000-0000-0000F23F0000}"/>
    <cellStyle name="Standard 2 9 7 5" xfId="9489" xr:uid="{00000000-0005-0000-0000-0000F33F0000}"/>
    <cellStyle name="Standard 2 9 8" xfId="3234" xr:uid="{00000000-0005-0000-0000-0000F43F0000}"/>
    <cellStyle name="Standard 2 9 8 2" xfId="4829" xr:uid="{00000000-0005-0000-0000-0000F53F0000}"/>
    <cellStyle name="Standard 2 9 8 3" xfId="6481" xr:uid="{00000000-0005-0000-0000-0000F63F0000}"/>
    <cellStyle name="Standard 2 9 8 4" xfId="9492" xr:uid="{00000000-0005-0000-0000-0000F73F0000}"/>
    <cellStyle name="Standard 2 9 8 5" xfId="9491" xr:uid="{00000000-0005-0000-0000-0000F83F0000}"/>
    <cellStyle name="Standard 2 9 9" xfId="3235" xr:uid="{00000000-0005-0000-0000-0000F93F0000}"/>
    <cellStyle name="Standard 2 9 9 2" xfId="4830" xr:uid="{00000000-0005-0000-0000-0000FA3F0000}"/>
    <cellStyle name="Standard 2 9 9 3" xfId="6482" xr:uid="{00000000-0005-0000-0000-0000FB3F0000}"/>
    <cellStyle name="Standard 2 9 9 4" xfId="9494" xr:uid="{00000000-0005-0000-0000-0000FC3F0000}"/>
    <cellStyle name="Standard 2 9 9 5" xfId="9493" xr:uid="{00000000-0005-0000-0000-0000FD3F0000}"/>
    <cellStyle name="Standard 2 90" xfId="3236" xr:uid="{00000000-0005-0000-0000-0000FE3F0000}"/>
    <cellStyle name="Standard 2 90 2" xfId="4831" xr:uid="{00000000-0005-0000-0000-0000FF3F0000}"/>
    <cellStyle name="Standard 2 90 3" xfId="6483" xr:uid="{00000000-0005-0000-0000-000000400000}"/>
    <cellStyle name="Standard 2 90 4" xfId="9496" xr:uid="{00000000-0005-0000-0000-000001400000}"/>
    <cellStyle name="Standard 2 90 5" xfId="9495" xr:uid="{00000000-0005-0000-0000-000002400000}"/>
    <cellStyle name="Standard 2 91" xfId="3237" xr:uid="{00000000-0005-0000-0000-000003400000}"/>
    <cellStyle name="Standard 2 91 2" xfId="4832" xr:uid="{00000000-0005-0000-0000-000004400000}"/>
    <cellStyle name="Standard 2 91 3" xfId="6484" xr:uid="{00000000-0005-0000-0000-000005400000}"/>
    <cellStyle name="Standard 2 91 4" xfId="9498" xr:uid="{00000000-0005-0000-0000-000006400000}"/>
    <cellStyle name="Standard 2 91 5" xfId="9497" xr:uid="{00000000-0005-0000-0000-000007400000}"/>
    <cellStyle name="Standard 2 92" xfId="3238" xr:uid="{00000000-0005-0000-0000-000008400000}"/>
    <cellStyle name="Standard 2 92 2" xfId="4833" xr:uid="{00000000-0005-0000-0000-000009400000}"/>
    <cellStyle name="Standard 2 92 3" xfId="6485" xr:uid="{00000000-0005-0000-0000-00000A400000}"/>
    <cellStyle name="Standard 2 92 4" xfId="9500" xr:uid="{00000000-0005-0000-0000-00000B400000}"/>
    <cellStyle name="Standard 2 92 5" xfId="9499" xr:uid="{00000000-0005-0000-0000-00000C400000}"/>
    <cellStyle name="Standard 2 93" xfId="3239" xr:uid="{00000000-0005-0000-0000-00000D400000}"/>
    <cellStyle name="Standard 2 93 2" xfId="4834" xr:uid="{00000000-0005-0000-0000-00000E400000}"/>
    <cellStyle name="Standard 2 93 3" xfId="6486" xr:uid="{00000000-0005-0000-0000-00000F400000}"/>
    <cellStyle name="Standard 2 93 4" xfId="9502" xr:uid="{00000000-0005-0000-0000-000010400000}"/>
    <cellStyle name="Standard 2 93 5" xfId="9501" xr:uid="{00000000-0005-0000-0000-000011400000}"/>
    <cellStyle name="Standard 2 94" xfId="3240" xr:uid="{00000000-0005-0000-0000-000012400000}"/>
    <cellStyle name="Standard 2 94 2" xfId="4835" xr:uid="{00000000-0005-0000-0000-000013400000}"/>
    <cellStyle name="Standard 2 94 3" xfId="6487" xr:uid="{00000000-0005-0000-0000-000014400000}"/>
    <cellStyle name="Standard 2 94 4" xfId="9504" xr:uid="{00000000-0005-0000-0000-000015400000}"/>
    <cellStyle name="Standard 2 94 5" xfId="9503" xr:uid="{00000000-0005-0000-0000-000016400000}"/>
    <cellStyle name="Standard 2 95" xfId="3241" xr:uid="{00000000-0005-0000-0000-000017400000}"/>
    <cellStyle name="Standard 2 95 2" xfId="4836" xr:uid="{00000000-0005-0000-0000-000018400000}"/>
    <cellStyle name="Standard 2 95 3" xfId="6488" xr:uid="{00000000-0005-0000-0000-000019400000}"/>
    <cellStyle name="Standard 2 95 4" xfId="9506" xr:uid="{00000000-0005-0000-0000-00001A400000}"/>
    <cellStyle name="Standard 2 95 5" xfId="9505" xr:uid="{00000000-0005-0000-0000-00001B400000}"/>
    <cellStyle name="Standard 2 96" xfId="3242" xr:uid="{00000000-0005-0000-0000-00001C400000}"/>
    <cellStyle name="Standard 2 96 2" xfId="4837" xr:uid="{00000000-0005-0000-0000-00001D400000}"/>
    <cellStyle name="Standard 2 96 3" xfId="6489" xr:uid="{00000000-0005-0000-0000-00001E400000}"/>
    <cellStyle name="Standard 2 96 4" xfId="9508" xr:uid="{00000000-0005-0000-0000-00001F400000}"/>
    <cellStyle name="Standard 2 96 5" xfId="9507" xr:uid="{00000000-0005-0000-0000-000020400000}"/>
    <cellStyle name="Standard 2 97" xfId="3243" xr:uid="{00000000-0005-0000-0000-000021400000}"/>
    <cellStyle name="Standard 2 97 2" xfId="4838" xr:uid="{00000000-0005-0000-0000-000022400000}"/>
    <cellStyle name="Standard 2 97 3" xfId="6490" xr:uid="{00000000-0005-0000-0000-000023400000}"/>
    <cellStyle name="Standard 2 97 4" xfId="9510" xr:uid="{00000000-0005-0000-0000-000024400000}"/>
    <cellStyle name="Standard 2 97 5" xfId="9509" xr:uid="{00000000-0005-0000-0000-000025400000}"/>
    <cellStyle name="Standard 2 98" xfId="3244" xr:uid="{00000000-0005-0000-0000-000026400000}"/>
    <cellStyle name="Standard 2 98 2" xfId="4839" xr:uid="{00000000-0005-0000-0000-000027400000}"/>
    <cellStyle name="Standard 2 98 3" xfId="6491" xr:uid="{00000000-0005-0000-0000-000028400000}"/>
    <cellStyle name="Standard 2 98 4" xfId="9512" xr:uid="{00000000-0005-0000-0000-000029400000}"/>
    <cellStyle name="Standard 2 98 5" xfId="9511" xr:uid="{00000000-0005-0000-0000-00002A400000}"/>
    <cellStyle name="Standard 2 99" xfId="3245" xr:uid="{00000000-0005-0000-0000-00002B400000}"/>
    <cellStyle name="Standard 2 99 2" xfId="4840" xr:uid="{00000000-0005-0000-0000-00002C400000}"/>
    <cellStyle name="Standard 2 99 3" xfId="6492" xr:uid="{00000000-0005-0000-0000-00002D400000}"/>
    <cellStyle name="Standard 2 99 4" xfId="9514" xr:uid="{00000000-0005-0000-0000-00002E400000}"/>
    <cellStyle name="Standard 2 99 5" xfId="9513" xr:uid="{00000000-0005-0000-0000-00002F400000}"/>
    <cellStyle name="Standard 20" xfId="11128" xr:uid="{00000000-0005-0000-0000-000030400000}"/>
    <cellStyle name="Standard 20 2" xfId="11181" xr:uid="{00000000-0005-0000-0000-000031400000}"/>
    <cellStyle name="Standard 20 2 2" xfId="13816" xr:uid="{00000000-0005-0000-0000-000032400000}"/>
    <cellStyle name="Standard 20 2 2 2" xfId="19006" xr:uid="{00000000-0005-0000-0000-000033400000}"/>
    <cellStyle name="Standard 20 2 2 2 2" xfId="29386" xr:uid="{00000000-0005-0000-0000-000034400000}"/>
    <cellStyle name="Standard 20 2 2 2 3" xfId="39766" xr:uid="{00000000-0005-0000-0000-000035400000}"/>
    <cellStyle name="Standard 20 2 2 3" xfId="24196" xr:uid="{00000000-0005-0000-0000-000036400000}"/>
    <cellStyle name="Standard 20 2 2 4" xfId="34576" xr:uid="{00000000-0005-0000-0000-000037400000}"/>
    <cellStyle name="Standard 20 2 3" xfId="16411" xr:uid="{00000000-0005-0000-0000-000038400000}"/>
    <cellStyle name="Standard 20 2 3 2" xfId="26791" xr:uid="{00000000-0005-0000-0000-000039400000}"/>
    <cellStyle name="Standard 20 2 3 3" xfId="37171" xr:uid="{00000000-0005-0000-0000-00003A400000}"/>
    <cellStyle name="Standard 20 2 4" xfId="21601" xr:uid="{00000000-0005-0000-0000-00003B400000}"/>
    <cellStyle name="Standard 20 2 5" xfId="31981" xr:uid="{00000000-0005-0000-0000-00003C400000}"/>
    <cellStyle name="Standard 20 3" xfId="11290" xr:uid="{00000000-0005-0000-0000-00003D400000}"/>
    <cellStyle name="Standard 20 3 2" xfId="13913" xr:uid="{00000000-0005-0000-0000-00003E400000}"/>
    <cellStyle name="Standard 20 3 2 2" xfId="19103" xr:uid="{00000000-0005-0000-0000-00003F400000}"/>
    <cellStyle name="Standard 20 3 2 2 2" xfId="29483" xr:uid="{00000000-0005-0000-0000-000040400000}"/>
    <cellStyle name="Standard 20 3 2 2 3" xfId="39863" xr:uid="{00000000-0005-0000-0000-000041400000}"/>
    <cellStyle name="Standard 20 3 2 3" xfId="24293" xr:uid="{00000000-0005-0000-0000-000042400000}"/>
    <cellStyle name="Standard 20 3 2 4" xfId="34673" xr:uid="{00000000-0005-0000-0000-000043400000}"/>
    <cellStyle name="Standard 20 3 3" xfId="16508" xr:uid="{00000000-0005-0000-0000-000044400000}"/>
    <cellStyle name="Standard 20 3 3 2" xfId="26888" xr:uid="{00000000-0005-0000-0000-000045400000}"/>
    <cellStyle name="Standard 20 3 3 3" xfId="37268" xr:uid="{00000000-0005-0000-0000-000046400000}"/>
    <cellStyle name="Standard 20 3 4" xfId="21698" xr:uid="{00000000-0005-0000-0000-000047400000}"/>
    <cellStyle name="Standard 20 3 5" xfId="32078" xr:uid="{00000000-0005-0000-0000-000048400000}"/>
    <cellStyle name="Standard 20 4" xfId="13785" xr:uid="{00000000-0005-0000-0000-000049400000}"/>
    <cellStyle name="Standard 20 4 2" xfId="18975" xr:uid="{00000000-0005-0000-0000-00004A400000}"/>
    <cellStyle name="Standard 20 4 2 2" xfId="29355" xr:uid="{00000000-0005-0000-0000-00004B400000}"/>
    <cellStyle name="Standard 20 4 2 3" xfId="39735" xr:uid="{00000000-0005-0000-0000-00004C400000}"/>
    <cellStyle name="Standard 20 4 3" xfId="24165" xr:uid="{00000000-0005-0000-0000-00004D400000}"/>
    <cellStyle name="Standard 20 4 4" xfId="34545" xr:uid="{00000000-0005-0000-0000-00004E400000}"/>
    <cellStyle name="Standard 20 5" xfId="16380" xr:uid="{00000000-0005-0000-0000-00004F400000}"/>
    <cellStyle name="Standard 20 5 2" xfId="26760" xr:uid="{00000000-0005-0000-0000-000050400000}"/>
    <cellStyle name="Standard 20 5 3" xfId="37140" xr:uid="{00000000-0005-0000-0000-000051400000}"/>
    <cellStyle name="Standard 20 6" xfId="21570" xr:uid="{00000000-0005-0000-0000-000052400000}"/>
    <cellStyle name="Standard 20 7" xfId="31950" xr:uid="{00000000-0005-0000-0000-000053400000}"/>
    <cellStyle name="Standard 21" xfId="11182" xr:uid="{00000000-0005-0000-0000-000054400000}"/>
    <cellStyle name="Standard 21 2" xfId="11291" xr:uid="{00000000-0005-0000-0000-000055400000}"/>
    <cellStyle name="Standard 21 2 2" xfId="13914" xr:uid="{00000000-0005-0000-0000-000056400000}"/>
    <cellStyle name="Standard 21 2 2 2" xfId="19104" xr:uid="{00000000-0005-0000-0000-000057400000}"/>
    <cellStyle name="Standard 21 2 2 2 2" xfId="29484" xr:uid="{00000000-0005-0000-0000-000058400000}"/>
    <cellStyle name="Standard 21 2 2 2 3" xfId="39864" xr:uid="{00000000-0005-0000-0000-000059400000}"/>
    <cellStyle name="Standard 21 2 2 3" xfId="24294" xr:uid="{00000000-0005-0000-0000-00005A400000}"/>
    <cellStyle name="Standard 21 2 2 4" xfId="34674" xr:uid="{00000000-0005-0000-0000-00005B400000}"/>
    <cellStyle name="Standard 21 2 3" xfId="16509" xr:uid="{00000000-0005-0000-0000-00005C400000}"/>
    <cellStyle name="Standard 21 2 3 2" xfId="26889" xr:uid="{00000000-0005-0000-0000-00005D400000}"/>
    <cellStyle name="Standard 21 2 3 3" xfId="37269" xr:uid="{00000000-0005-0000-0000-00005E400000}"/>
    <cellStyle name="Standard 21 2 4" xfId="21699" xr:uid="{00000000-0005-0000-0000-00005F400000}"/>
    <cellStyle name="Standard 21 2 5" xfId="32079" xr:uid="{00000000-0005-0000-0000-000060400000}"/>
    <cellStyle name="Standard 21 3" xfId="13817" xr:uid="{00000000-0005-0000-0000-000061400000}"/>
    <cellStyle name="Standard 21 3 2" xfId="19007" xr:uid="{00000000-0005-0000-0000-000062400000}"/>
    <cellStyle name="Standard 21 3 2 2" xfId="29387" xr:uid="{00000000-0005-0000-0000-000063400000}"/>
    <cellStyle name="Standard 21 3 2 3" xfId="39767" xr:uid="{00000000-0005-0000-0000-000064400000}"/>
    <cellStyle name="Standard 21 3 3" xfId="24197" xr:uid="{00000000-0005-0000-0000-000065400000}"/>
    <cellStyle name="Standard 21 3 4" xfId="34577" xr:uid="{00000000-0005-0000-0000-000066400000}"/>
    <cellStyle name="Standard 21 4" xfId="16412" xr:uid="{00000000-0005-0000-0000-000067400000}"/>
    <cellStyle name="Standard 21 4 2" xfId="26792" xr:uid="{00000000-0005-0000-0000-000068400000}"/>
    <cellStyle name="Standard 21 4 3" xfId="37172" xr:uid="{00000000-0005-0000-0000-000069400000}"/>
    <cellStyle name="Standard 21 5" xfId="21602" xr:uid="{00000000-0005-0000-0000-00006A400000}"/>
    <cellStyle name="Standard 21 6" xfId="31982" xr:uid="{00000000-0005-0000-0000-00006B400000}"/>
    <cellStyle name="Standard 22" xfId="11183" xr:uid="{00000000-0005-0000-0000-00006C400000}"/>
    <cellStyle name="Standard 22 2" xfId="11292" xr:uid="{00000000-0005-0000-0000-00006D400000}"/>
    <cellStyle name="Standard 22 2 2" xfId="13915" xr:uid="{00000000-0005-0000-0000-00006E400000}"/>
    <cellStyle name="Standard 22 2 2 2" xfId="19105" xr:uid="{00000000-0005-0000-0000-00006F400000}"/>
    <cellStyle name="Standard 22 2 2 2 2" xfId="29485" xr:uid="{00000000-0005-0000-0000-000070400000}"/>
    <cellStyle name="Standard 22 2 2 2 3" xfId="39865" xr:uid="{00000000-0005-0000-0000-000071400000}"/>
    <cellStyle name="Standard 22 2 2 3" xfId="24295" xr:uid="{00000000-0005-0000-0000-000072400000}"/>
    <cellStyle name="Standard 22 2 2 4" xfId="34675" xr:uid="{00000000-0005-0000-0000-000073400000}"/>
    <cellStyle name="Standard 22 2 3" xfId="16510" xr:uid="{00000000-0005-0000-0000-000074400000}"/>
    <cellStyle name="Standard 22 2 3 2" xfId="26890" xr:uid="{00000000-0005-0000-0000-000075400000}"/>
    <cellStyle name="Standard 22 2 3 3" xfId="37270" xr:uid="{00000000-0005-0000-0000-000076400000}"/>
    <cellStyle name="Standard 22 2 4" xfId="21700" xr:uid="{00000000-0005-0000-0000-000077400000}"/>
    <cellStyle name="Standard 22 2 5" xfId="32080" xr:uid="{00000000-0005-0000-0000-000078400000}"/>
    <cellStyle name="Standard 22 3" xfId="13818" xr:uid="{00000000-0005-0000-0000-000079400000}"/>
    <cellStyle name="Standard 22 3 2" xfId="19008" xr:uid="{00000000-0005-0000-0000-00007A400000}"/>
    <cellStyle name="Standard 22 3 2 2" xfId="29388" xr:uid="{00000000-0005-0000-0000-00007B400000}"/>
    <cellStyle name="Standard 22 3 2 3" xfId="39768" xr:uid="{00000000-0005-0000-0000-00007C400000}"/>
    <cellStyle name="Standard 22 3 3" xfId="24198" xr:uid="{00000000-0005-0000-0000-00007D400000}"/>
    <cellStyle name="Standard 22 3 4" xfId="34578" xr:uid="{00000000-0005-0000-0000-00007E400000}"/>
    <cellStyle name="Standard 22 4" xfId="16413" xr:uid="{00000000-0005-0000-0000-00007F400000}"/>
    <cellStyle name="Standard 22 4 2" xfId="26793" xr:uid="{00000000-0005-0000-0000-000080400000}"/>
    <cellStyle name="Standard 22 4 3" xfId="37173" xr:uid="{00000000-0005-0000-0000-000081400000}"/>
    <cellStyle name="Standard 22 5" xfId="21603" xr:uid="{00000000-0005-0000-0000-000082400000}"/>
    <cellStyle name="Standard 22 6" xfId="31983" xr:uid="{00000000-0005-0000-0000-000083400000}"/>
    <cellStyle name="Standard 23" xfId="11184" xr:uid="{00000000-0005-0000-0000-000084400000}"/>
    <cellStyle name="Standard 23 2" xfId="11255" xr:uid="{00000000-0005-0000-0000-000085400000}"/>
    <cellStyle name="Standard 23 3" xfId="11293" xr:uid="{00000000-0005-0000-0000-000086400000}"/>
    <cellStyle name="Standard 23 3 2" xfId="13916" xr:uid="{00000000-0005-0000-0000-000087400000}"/>
    <cellStyle name="Standard 23 3 2 2" xfId="19106" xr:uid="{00000000-0005-0000-0000-000088400000}"/>
    <cellStyle name="Standard 23 3 2 2 2" xfId="29486" xr:uid="{00000000-0005-0000-0000-000089400000}"/>
    <cellStyle name="Standard 23 3 2 2 3" xfId="39866" xr:uid="{00000000-0005-0000-0000-00008A400000}"/>
    <cellStyle name="Standard 23 3 2 3" xfId="24296" xr:uid="{00000000-0005-0000-0000-00008B400000}"/>
    <cellStyle name="Standard 23 3 2 4" xfId="34676" xr:uid="{00000000-0005-0000-0000-00008C400000}"/>
    <cellStyle name="Standard 23 3 3" xfId="16511" xr:uid="{00000000-0005-0000-0000-00008D400000}"/>
    <cellStyle name="Standard 23 3 3 2" xfId="26891" xr:uid="{00000000-0005-0000-0000-00008E400000}"/>
    <cellStyle name="Standard 23 3 3 3" xfId="37271" xr:uid="{00000000-0005-0000-0000-00008F400000}"/>
    <cellStyle name="Standard 23 3 4" xfId="21701" xr:uid="{00000000-0005-0000-0000-000090400000}"/>
    <cellStyle name="Standard 23 3 5" xfId="32081" xr:uid="{00000000-0005-0000-0000-000091400000}"/>
    <cellStyle name="Standard 23 4" xfId="13819" xr:uid="{00000000-0005-0000-0000-000092400000}"/>
    <cellStyle name="Standard 23 4 2" xfId="19009" xr:uid="{00000000-0005-0000-0000-000093400000}"/>
    <cellStyle name="Standard 23 4 2 2" xfId="29389" xr:uid="{00000000-0005-0000-0000-000094400000}"/>
    <cellStyle name="Standard 23 4 2 3" xfId="39769" xr:uid="{00000000-0005-0000-0000-000095400000}"/>
    <cellStyle name="Standard 23 4 3" xfId="24199" xr:uid="{00000000-0005-0000-0000-000096400000}"/>
    <cellStyle name="Standard 23 4 4" xfId="34579" xr:uid="{00000000-0005-0000-0000-000097400000}"/>
    <cellStyle name="Standard 23 5" xfId="16414" xr:uid="{00000000-0005-0000-0000-000098400000}"/>
    <cellStyle name="Standard 23 5 2" xfId="26794" xr:uid="{00000000-0005-0000-0000-000099400000}"/>
    <cellStyle name="Standard 23 5 3" xfId="37174" xr:uid="{00000000-0005-0000-0000-00009A400000}"/>
    <cellStyle name="Standard 23 6" xfId="21604" xr:uid="{00000000-0005-0000-0000-00009B400000}"/>
    <cellStyle name="Standard 23 7" xfId="31984" xr:uid="{00000000-0005-0000-0000-00009C400000}"/>
    <cellStyle name="Standard 24" xfId="11185" xr:uid="{00000000-0005-0000-0000-00009D400000}"/>
    <cellStyle name="Standard 24 2" xfId="11294" xr:uid="{00000000-0005-0000-0000-00009E400000}"/>
    <cellStyle name="Standard 24 2 2" xfId="13917" xr:uid="{00000000-0005-0000-0000-00009F400000}"/>
    <cellStyle name="Standard 24 2 2 2" xfId="19107" xr:uid="{00000000-0005-0000-0000-0000A0400000}"/>
    <cellStyle name="Standard 24 2 2 2 2" xfId="29487" xr:uid="{00000000-0005-0000-0000-0000A1400000}"/>
    <cellStyle name="Standard 24 2 2 2 3" xfId="39867" xr:uid="{00000000-0005-0000-0000-0000A2400000}"/>
    <cellStyle name="Standard 24 2 2 3" xfId="24297" xr:uid="{00000000-0005-0000-0000-0000A3400000}"/>
    <cellStyle name="Standard 24 2 2 4" xfId="34677" xr:uid="{00000000-0005-0000-0000-0000A4400000}"/>
    <cellStyle name="Standard 24 2 3" xfId="16512" xr:uid="{00000000-0005-0000-0000-0000A5400000}"/>
    <cellStyle name="Standard 24 2 3 2" xfId="26892" xr:uid="{00000000-0005-0000-0000-0000A6400000}"/>
    <cellStyle name="Standard 24 2 3 3" xfId="37272" xr:uid="{00000000-0005-0000-0000-0000A7400000}"/>
    <cellStyle name="Standard 24 2 4" xfId="21702" xr:uid="{00000000-0005-0000-0000-0000A8400000}"/>
    <cellStyle name="Standard 24 2 5" xfId="32082" xr:uid="{00000000-0005-0000-0000-0000A9400000}"/>
    <cellStyle name="Standard 24 3" xfId="13820" xr:uid="{00000000-0005-0000-0000-0000AA400000}"/>
    <cellStyle name="Standard 24 3 2" xfId="19010" xr:uid="{00000000-0005-0000-0000-0000AB400000}"/>
    <cellStyle name="Standard 24 3 2 2" xfId="29390" xr:uid="{00000000-0005-0000-0000-0000AC400000}"/>
    <cellStyle name="Standard 24 3 2 3" xfId="39770" xr:uid="{00000000-0005-0000-0000-0000AD400000}"/>
    <cellStyle name="Standard 24 3 3" xfId="24200" xr:uid="{00000000-0005-0000-0000-0000AE400000}"/>
    <cellStyle name="Standard 24 3 4" xfId="34580" xr:uid="{00000000-0005-0000-0000-0000AF400000}"/>
    <cellStyle name="Standard 24 4" xfId="16415" xr:uid="{00000000-0005-0000-0000-0000B0400000}"/>
    <cellStyle name="Standard 24 4 2" xfId="26795" xr:uid="{00000000-0005-0000-0000-0000B1400000}"/>
    <cellStyle name="Standard 24 4 3" xfId="37175" xr:uid="{00000000-0005-0000-0000-0000B2400000}"/>
    <cellStyle name="Standard 24 5" xfId="21605" xr:uid="{00000000-0005-0000-0000-0000B3400000}"/>
    <cellStyle name="Standard 24 6" xfId="31985" xr:uid="{00000000-0005-0000-0000-0000B4400000}"/>
    <cellStyle name="Standard 25" xfId="11186" xr:uid="{00000000-0005-0000-0000-0000B5400000}"/>
    <cellStyle name="Standard 25 2" xfId="11295" xr:uid="{00000000-0005-0000-0000-0000B6400000}"/>
    <cellStyle name="Standard 25 2 2" xfId="13918" xr:uid="{00000000-0005-0000-0000-0000B7400000}"/>
    <cellStyle name="Standard 25 2 2 2" xfId="19108" xr:uid="{00000000-0005-0000-0000-0000B8400000}"/>
    <cellStyle name="Standard 25 2 2 2 2" xfId="29488" xr:uid="{00000000-0005-0000-0000-0000B9400000}"/>
    <cellStyle name="Standard 25 2 2 2 3" xfId="39868" xr:uid="{00000000-0005-0000-0000-0000BA400000}"/>
    <cellStyle name="Standard 25 2 2 3" xfId="24298" xr:uid="{00000000-0005-0000-0000-0000BB400000}"/>
    <cellStyle name="Standard 25 2 2 4" xfId="34678" xr:uid="{00000000-0005-0000-0000-0000BC400000}"/>
    <cellStyle name="Standard 25 2 3" xfId="16513" xr:uid="{00000000-0005-0000-0000-0000BD400000}"/>
    <cellStyle name="Standard 25 2 3 2" xfId="26893" xr:uid="{00000000-0005-0000-0000-0000BE400000}"/>
    <cellStyle name="Standard 25 2 3 3" xfId="37273" xr:uid="{00000000-0005-0000-0000-0000BF400000}"/>
    <cellStyle name="Standard 25 2 4" xfId="21703" xr:uid="{00000000-0005-0000-0000-0000C0400000}"/>
    <cellStyle name="Standard 25 2 5" xfId="32083" xr:uid="{00000000-0005-0000-0000-0000C1400000}"/>
    <cellStyle name="Standard 25 3" xfId="13821" xr:uid="{00000000-0005-0000-0000-0000C2400000}"/>
    <cellStyle name="Standard 25 3 2" xfId="19011" xr:uid="{00000000-0005-0000-0000-0000C3400000}"/>
    <cellStyle name="Standard 25 3 2 2" xfId="29391" xr:uid="{00000000-0005-0000-0000-0000C4400000}"/>
    <cellStyle name="Standard 25 3 2 3" xfId="39771" xr:uid="{00000000-0005-0000-0000-0000C5400000}"/>
    <cellStyle name="Standard 25 3 3" xfId="24201" xr:uid="{00000000-0005-0000-0000-0000C6400000}"/>
    <cellStyle name="Standard 25 3 4" xfId="34581" xr:uid="{00000000-0005-0000-0000-0000C7400000}"/>
    <cellStyle name="Standard 25 4" xfId="16416" xr:uid="{00000000-0005-0000-0000-0000C8400000}"/>
    <cellStyle name="Standard 25 4 2" xfId="26796" xr:uid="{00000000-0005-0000-0000-0000C9400000}"/>
    <cellStyle name="Standard 25 4 3" xfId="37176" xr:uid="{00000000-0005-0000-0000-0000CA400000}"/>
    <cellStyle name="Standard 25 5" xfId="21606" xr:uid="{00000000-0005-0000-0000-0000CB400000}"/>
    <cellStyle name="Standard 25 6" xfId="31986" xr:uid="{00000000-0005-0000-0000-0000CC400000}"/>
    <cellStyle name="Standard 26" xfId="11187" xr:uid="{00000000-0005-0000-0000-0000CD400000}"/>
    <cellStyle name="Standard 26 2" xfId="11296" xr:uid="{00000000-0005-0000-0000-0000CE400000}"/>
    <cellStyle name="Standard 26 2 2" xfId="13919" xr:uid="{00000000-0005-0000-0000-0000CF400000}"/>
    <cellStyle name="Standard 26 2 2 2" xfId="19109" xr:uid="{00000000-0005-0000-0000-0000D0400000}"/>
    <cellStyle name="Standard 26 2 2 2 2" xfId="29489" xr:uid="{00000000-0005-0000-0000-0000D1400000}"/>
    <cellStyle name="Standard 26 2 2 2 3" xfId="39869" xr:uid="{00000000-0005-0000-0000-0000D2400000}"/>
    <cellStyle name="Standard 26 2 2 3" xfId="24299" xr:uid="{00000000-0005-0000-0000-0000D3400000}"/>
    <cellStyle name="Standard 26 2 2 4" xfId="34679" xr:uid="{00000000-0005-0000-0000-0000D4400000}"/>
    <cellStyle name="Standard 26 2 3" xfId="16514" xr:uid="{00000000-0005-0000-0000-0000D5400000}"/>
    <cellStyle name="Standard 26 2 3 2" xfId="26894" xr:uid="{00000000-0005-0000-0000-0000D6400000}"/>
    <cellStyle name="Standard 26 2 3 3" xfId="37274" xr:uid="{00000000-0005-0000-0000-0000D7400000}"/>
    <cellStyle name="Standard 26 2 4" xfId="21704" xr:uid="{00000000-0005-0000-0000-0000D8400000}"/>
    <cellStyle name="Standard 26 2 5" xfId="32084" xr:uid="{00000000-0005-0000-0000-0000D9400000}"/>
    <cellStyle name="Standard 26 3" xfId="13822" xr:uid="{00000000-0005-0000-0000-0000DA400000}"/>
    <cellStyle name="Standard 26 3 2" xfId="19012" xr:uid="{00000000-0005-0000-0000-0000DB400000}"/>
    <cellStyle name="Standard 26 3 2 2" xfId="29392" xr:uid="{00000000-0005-0000-0000-0000DC400000}"/>
    <cellStyle name="Standard 26 3 2 3" xfId="39772" xr:uid="{00000000-0005-0000-0000-0000DD400000}"/>
    <cellStyle name="Standard 26 3 3" xfId="24202" xr:uid="{00000000-0005-0000-0000-0000DE400000}"/>
    <cellStyle name="Standard 26 3 4" xfId="34582" xr:uid="{00000000-0005-0000-0000-0000DF400000}"/>
    <cellStyle name="Standard 26 4" xfId="16417" xr:uid="{00000000-0005-0000-0000-0000E0400000}"/>
    <cellStyle name="Standard 26 4 2" xfId="26797" xr:uid="{00000000-0005-0000-0000-0000E1400000}"/>
    <cellStyle name="Standard 26 4 3" xfId="37177" xr:uid="{00000000-0005-0000-0000-0000E2400000}"/>
    <cellStyle name="Standard 26 5" xfId="21607" xr:uid="{00000000-0005-0000-0000-0000E3400000}"/>
    <cellStyle name="Standard 26 6" xfId="31987" xr:uid="{00000000-0005-0000-0000-0000E4400000}"/>
    <cellStyle name="Standard 27" xfId="11188" xr:uid="{00000000-0005-0000-0000-0000E5400000}"/>
    <cellStyle name="Standard 27 2" xfId="11297" xr:uid="{00000000-0005-0000-0000-0000E6400000}"/>
    <cellStyle name="Standard 27 2 2" xfId="13920" xr:uid="{00000000-0005-0000-0000-0000E7400000}"/>
    <cellStyle name="Standard 27 2 2 2" xfId="19110" xr:uid="{00000000-0005-0000-0000-0000E8400000}"/>
    <cellStyle name="Standard 27 2 2 2 2" xfId="29490" xr:uid="{00000000-0005-0000-0000-0000E9400000}"/>
    <cellStyle name="Standard 27 2 2 2 3" xfId="39870" xr:uid="{00000000-0005-0000-0000-0000EA400000}"/>
    <cellStyle name="Standard 27 2 2 3" xfId="24300" xr:uid="{00000000-0005-0000-0000-0000EB400000}"/>
    <cellStyle name="Standard 27 2 2 4" xfId="34680" xr:uid="{00000000-0005-0000-0000-0000EC400000}"/>
    <cellStyle name="Standard 27 2 3" xfId="16515" xr:uid="{00000000-0005-0000-0000-0000ED400000}"/>
    <cellStyle name="Standard 27 2 3 2" xfId="26895" xr:uid="{00000000-0005-0000-0000-0000EE400000}"/>
    <cellStyle name="Standard 27 2 3 3" xfId="37275" xr:uid="{00000000-0005-0000-0000-0000EF400000}"/>
    <cellStyle name="Standard 27 2 4" xfId="21705" xr:uid="{00000000-0005-0000-0000-0000F0400000}"/>
    <cellStyle name="Standard 27 2 5" xfId="32085" xr:uid="{00000000-0005-0000-0000-0000F1400000}"/>
    <cellStyle name="Standard 27 3" xfId="13823" xr:uid="{00000000-0005-0000-0000-0000F2400000}"/>
    <cellStyle name="Standard 27 3 2" xfId="19013" xr:uid="{00000000-0005-0000-0000-0000F3400000}"/>
    <cellStyle name="Standard 27 3 2 2" xfId="29393" xr:uid="{00000000-0005-0000-0000-0000F4400000}"/>
    <cellStyle name="Standard 27 3 2 3" xfId="39773" xr:uid="{00000000-0005-0000-0000-0000F5400000}"/>
    <cellStyle name="Standard 27 3 3" xfId="24203" xr:uid="{00000000-0005-0000-0000-0000F6400000}"/>
    <cellStyle name="Standard 27 3 4" xfId="34583" xr:uid="{00000000-0005-0000-0000-0000F7400000}"/>
    <cellStyle name="Standard 27 4" xfId="16418" xr:uid="{00000000-0005-0000-0000-0000F8400000}"/>
    <cellStyle name="Standard 27 4 2" xfId="26798" xr:uid="{00000000-0005-0000-0000-0000F9400000}"/>
    <cellStyle name="Standard 27 4 3" xfId="37178" xr:uid="{00000000-0005-0000-0000-0000FA400000}"/>
    <cellStyle name="Standard 27 5" xfId="21608" xr:uid="{00000000-0005-0000-0000-0000FB400000}"/>
    <cellStyle name="Standard 27 6" xfId="31988" xr:uid="{00000000-0005-0000-0000-0000FC400000}"/>
    <cellStyle name="Standard 28" xfId="11189" xr:uid="{00000000-0005-0000-0000-0000FD400000}"/>
    <cellStyle name="Standard 28 2" xfId="11298" xr:uid="{00000000-0005-0000-0000-0000FE400000}"/>
    <cellStyle name="Standard 28 2 2" xfId="13921" xr:uid="{00000000-0005-0000-0000-0000FF400000}"/>
    <cellStyle name="Standard 28 2 2 2" xfId="19111" xr:uid="{00000000-0005-0000-0000-000000410000}"/>
    <cellStyle name="Standard 28 2 2 2 2" xfId="29491" xr:uid="{00000000-0005-0000-0000-000001410000}"/>
    <cellStyle name="Standard 28 2 2 2 3" xfId="39871" xr:uid="{00000000-0005-0000-0000-000002410000}"/>
    <cellStyle name="Standard 28 2 2 3" xfId="24301" xr:uid="{00000000-0005-0000-0000-000003410000}"/>
    <cellStyle name="Standard 28 2 2 4" xfId="34681" xr:uid="{00000000-0005-0000-0000-000004410000}"/>
    <cellStyle name="Standard 28 2 3" xfId="16516" xr:uid="{00000000-0005-0000-0000-000005410000}"/>
    <cellStyle name="Standard 28 2 3 2" xfId="26896" xr:uid="{00000000-0005-0000-0000-000006410000}"/>
    <cellStyle name="Standard 28 2 3 3" xfId="37276" xr:uid="{00000000-0005-0000-0000-000007410000}"/>
    <cellStyle name="Standard 28 2 4" xfId="21706" xr:uid="{00000000-0005-0000-0000-000008410000}"/>
    <cellStyle name="Standard 28 2 5" xfId="32086" xr:uid="{00000000-0005-0000-0000-000009410000}"/>
    <cellStyle name="Standard 28 3" xfId="13824" xr:uid="{00000000-0005-0000-0000-00000A410000}"/>
    <cellStyle name="Standard 28 3 2" xfId="19014" xr:uid="{00000000-0005-0000-0000-00000B410000}"/>
    <cellStyle name="Standard 28 3 2 2" xfId="29394" xr:uid="{00000000-0005-0000-0000-00000C410000}"/>
    <cellStyle name="Standard 28 3 2 3" xfId="39774" xr:uid="{00000000-0005-0000-0000-00000D410000}"/>
    <cellStyle name="Standard 28 3 3" xfId="24204" xr:uid="{00000000-0005-0000-0000-00000E410000}"/>
    <cellStyle name="Standard 28 3 4" xfId="34584" xr:uid="{00000000-0005-0000-0000-00000F410000}"/>
    <cellStyle name="Standard 28 4" xfId="16419" xr:uid="{00000000-0005-0000-0000-000010410000}"/>
    <cellStyle name="Standard 28 4 2" xfId="26799" xr:uid="{00000000-0005-0000-0000-000011410000}"/>
    <cellStyle name="Standard 28 4 3" xfId="37179" xr:uid="{00000000-0005-0000-0000-000012410000}"/>
    <cellStyle name="Standard 28 5" xfId="21609" xr:uid="{00000000-0005-0000-0000-000013410000}"/>
    <cellStyle name="Standard 28 6" xfId="31989" xr:uid="{00000000-0005-0000-0000-000014410000}"/>
    <cellStyle name="Standard 29" xfId="11190" xr:uid="{00000000-0005-0000-0000-000015410000}"/>
    <cellStyle name="Standard 29 2" xfId="11299" xr:uid="{00000000-0005-0000-0000-000016410000}"/>
    <cellStyle name="Standard 29 2 2" xfId="13922" xr:uid="{00000000-0005-0000-0000-000017410000}"/>
    <cellStyle name="Standard 29 2 2 2" xfId="19112" xr:uid="{00000000-0005-0000-0000-000018410000}"/>
    <cellStyle name="Standard 29 2 2 2 2" xfId="29492" xr:uid="{00000000-0005-0000-0000-000019410000}"/>
    <cellStyle name="Standard 29 2 2 2 3" xfId="39872" xr:uid="{00000000-0005-0000-0000-00001A410000}"/>
    <cellStyle name="Standard 29 2 2 3" xfId="24302" xr:uid="{00000000-0005-0000-0000-00001B410000}"/>
    <cellStyle name="Standard 29 2 2 4" xfId="34682" xr:uid="{00000000-0005-0000-0000-00001C410000}"/>
    <cellStyle name="Standard 29 2 3" xfId="16517" xr:uid="{00000000-0005-0000-0000-00001D410000}"/>
    <cellStyle name="Standard 29 2 3 2" xfId="26897" xr:uid="{00000000-0005-0000-0000-00001E410000}"/>
    <cellStyle name="Standard 29 2 3 3" xfId="37277" xr:uid="{00000000-0005-0000-0000-00001F410000}"/>
    <cellStyle name="Standard 29 2 4" xfId="21707" xr:uid="{00000000-0005-0000-0000-000020410000}"/>
    <cellStyle name="Standard 29 2 5" xfId="32087" xr:uid="{00000000-0005-0000-0000-000021410000}"/>
    <cellStyle name="Standard 29 3" xfId="13825" xr:uid="{00000000-0005-0000-0000-000022410000}"/>
    <cellStyle name="Standard 29 3 2" xfId="19015" xr:uid="{00000000-0005-0000-0000-000023410000}"/>
    <cellStyle name="Standard 29 3 2 2" xfId="29395" xr:uid="{00000000-0005-0000-0000-000024410000}"/>
    <cellStyle name="Standard 29 3 2 3" xfId="39775" xr:uid="{00000000-0005-0000-0000-000025410000}"/>
    <cellStyle name="Standard 29 3 3" xfId="24205" xr:uid="{00000000-0005-0000-0000-000026410000}"/>
    <cellStyle name="Standard 29 3 4" xfId="34585" xr:uid="{00000000-0005-0000-0000-000027410000}"/>
    <cellStyle name="Standard 29 4" xfId="16420" xr:uid="{00000000-0005-0000-0000-000028410000}"/>
    <cellStyle name="Standard 29 4 2" xfId="26800" xr:uid="{00000000-0005-0000-0000-000029410000}"/>
    <cellStyle name="Standard 29 4 3" xfId="37180" xr:uid="{00000000-0005-0000-0000-00002A410000}"/>
    <cellStyle name="Standard 29 5" xfId="21610" xr:uid="{00000000-0005-0000-0000-00002B410000}"/>
    <cellStyle name="Standard 29 6" xfId="31990" xr:uid="{00000000-0005-0000-0000-00002C410000}"/>
    <cellStyle name="Standard 3" xfId="47" xr:uid="{00000000-0005-0000-0000-00002D410000}"/>
    <cellStyle name="Standard 3 10" xfId="3246" xr:uid="{00000000-0005-0000-0000-00002E410000}"/>
    <cellStyle name="Standard 3 10 2" xfId="4842" xr:uid="{00000000-0005-0000-0000-00002F410000}"/>
    <cellStyle name="Standard 3 10 3" xfId="6494" xr:uid="{00000000-0005-0000-0000-000030410000}"/>
    <cellStyle name="Standard 3 10 4" xfId="9516" xr:uid="{00000000-0005-0000-0000-000031410000}"/>
    <cellStyle name="Standard 3 10 5" xfId="9515" xr:uid="{00000000-0005-0000-0000-000032410000}"/>
    <cellStyle name="Standard 3 100" xfId="3247" xr:uid="{00000000-0005-0000-0000-000033410000}"/>
    <cellStyle name="Standard 3 100 2" xfId="4843" xr:uid="{00000000-0005-0000-0000-000034410000}"/>
    <cellStyle name="Standard 3 100 3" xfId="6495" xr:uid="{00000000-0005-0000-0000-000035410000}"/>
    <cellStyle name="Standard 3 100 4" xfId="9518" xr:uid="{00000000-0005-0000-0000-000036410000}"/>
    <cellStyle name="Standard 3 100 5" xfId="9517" xr:uid="{00000000-0005-0000-0000-000037410000}"/>
    <cellStyle name="Standard 3 101" xfId="3248" xr:uid="{00000000-0005-0000-0000-000038410000}"/>
    <cellStyle name="Standard 3 101 2" xfId="4844" xr:uid="{00000000-0005-0000-0000-000039410000}"/>
    <cellStyle name="Standard 3 101 3" xfId="6496" xr:uid="{00000000-0005-0000-0000-00003A410000}"/>
    <cellStyle name="Standard 3 101 4" xfId="9520" xr:uid="{00000000-0005-0000-0000-00003B410000}"/>
    <cellStyle name="Standard 3 101 5" xfId="9519" xr:uid="{00000000-0005-0000-0000-00003C410000}"/>
    <cellStyle name="Standard 3 102" xfId="3249" xr:uid="{00000000-0005-0000-0000-00003D410000}"/>
    <cellStyle name="Standard 3 102 2" xfId="4845" xr:uid="{00000000-0005-0000-0000-00003E410000}"/>
    <cellStyle name="Standard 3 102 3" xfId="6497" xr:uid="{00000000-0005-0000-0000-00003F410000}"/>
    <cellStyle name="Standard 3 103" xfId="3250" xr:uid="{00000000-0005-0000-0000-000040410000}"/>
    <cellStyle name="Standard 3 103 2" xfId="4846" xr:uid="{00000000-0005-0000-0000-000041410000}"/>
    <cellStyle name="Standard 3 103 3" xfId="6498" xr:uid="{00000000-0005-0000-0000-000042410000}"/>
    <cellStyle name="Standard 3 104" xfId="3251" xr:uid="{00000000-0005-0000-0000-000043410000}"/>
    <cellStyle name="Standard 3 104 2" xfId="4847" xr:uid="{00000000-0005-0000-0000-000044410000}"/>
    <cellStyle name="Standard 3 104 3" xfId="6499" xr:uid="{00000000-0005-0000-0000-000045410000}"/>
    <cellStyle name="Standard 3 105" xfId="3252" xr:uid="{00000000-0005-0000-0000-000046410000}"/>
    <cellStyle name="Standard 3 105 2" xfId="4848" xr:uid="{00000000-0005-0000-0000-000047410000}"/>
    <cellStyle name="Standard 3 105 3" xfId="6500" xr:uid="{00000000-0005-0000-0000-000048410000}"/>
    <cellStyle name="Standard 3 106" xfId="3253" xr:uid="{00000000-0005-0000-0000-000049410000}"/>
    <cellStyle name="Standard 3 106 2" xfId="4849" xr:uid="{00000000-0005-0000-0000-00004A410000}"/>
    <cellStyle name="Standard 3 106 3" xfId="6501" xr:uid="{00000000-0005-0000-0000-00004B410000}"/>
    <cellStyle name="Standard 3 107" xfId="3254" xr:uid="{00000000-0005-0000-0000-00004C410000}"/>
    <cellStyle name="Standard 3 107 2" xfId="4850" xr:uid="{00000000-0005-0000-0000-00004D410000}"/>
    <cellStyle name="Standard 3 107 3" xfId="6502" xr:uid="{00000000-0005-0000-0000-00004E410000}"/>
    <cellStyle name="Standard 3 108" xfId="3255" xr:uid="{00000000-0005-0000-0000-00004F410000}"/>
    <cellStyle name="Standard 3 108 2" xfId="4851" xr:uid="{00000000-0005-0000-0000-000050410000}"/>
    <cellStyle name="Standard 3 108 3" xfId="6503" xr:uid="{00000000-0005-0000-0000-000051410000}"/>
    <cellStyle name="Standard 3 109" xfId="3256" xr:uid="{00000000-0005-0000-0000-000052410000}"/>
    <cellStyle name="Standard 3 109 2" xfId="4852" xr:uid="{00000000-0005-0000-0000-000053410000}"/>
    <cellStyle name="Standard 3 109 3" xfId="6504" xr:uid="{00000000-0005-0000-0000-000054410000}"/>
    <cellStyle name="Standard 3 11" xfId="3257" xr:uid="{00000000-0005-0000-0000-000055410000}"/>
    <cellStyle name="Standard 3 11 2" xfId="4853" xr:uid="{00000000-0005-0000-0000-000056410000}"/>
    <cellStyle name="Standard 3 11 3" xfId="6505" xr:uid="{00000000-0005-0000-0000-000057410000}"/>
    <cellStyle name="Standard 3 11 4" xfId="9522" xr:uid="{00000000-0005-0000-0000-000058410000}"/>
    <cellStyle name="Standard 3 11 5" xfId="9521" xr:uid="{00000000-0005-0000-0000-000059410000}"/>
    <cellStyle name="Standard 3 110" xfId="3258" xr:uid="{00000000-0005-0000-0000-00005A410000}"/>
    <cellStyle name="Standard 3 110 2" xfId="4854" xr:uid="{00000000-0005-0000-0000-00005B410000}"/>
    <cellStyle name="Standard 3 110 3" xfId="6506" xr:uid="{00000000-0005-0000-0000-00005C410000}"/>
    <cellStyle name="Standard 3 111" xfId="3259" xr:uid="{00000000-0005-0000-0000-00005D410000}"/>
    <cellStyle name="Standard 3 111 2" xfId="4855" xr:uid="{00000000-0005-0000-0000-00005E410000}"/>
    <cellStyle name="Standard 3 111 3" xfId="6507" xr:uid="{00000000-0005-0000-0000-00005F410000}"/>
    <cellStyle name="Standard 3 112" xfId="3260" xr:uid="{00000000-0005-0000-0000-000060410000}"/>
    <cellStyle name="Standard 3 112 2" xfId="4856" xr:uid="{00000000-0005-0000-0000-000061410000}"/>
    <cellStyle name="Standard 3 112 3" xfId="6508" xr:uid="{00000000-0005-0000-0000-000062410000}"/>
    <cellStyle name="Standard 3 113" xfId="3261" xr:uid="{00000000-0005-0000-0000-000063410000}"/>
    <cellStyle name="Standard 3 113 2" xfId="4857" xr:uid="{00000000-0005-0000-0000-000064410000}"/>
    <cellStyle name="Standard 3 113 3" xfId="6509" xr:uid="{00000000-0005-0000-0000-000065410000}"/>
    <cellStyle name="Standard 3 114" xfId="3262" xr:uid="{00000000-0005-0000-0000-000066410000}"/>
    <cellStyle name="Standard 3 114 2" xfId="4858" xr:uid="{00000000-0005-0000-0000-000067410000}"/>
    <cellStyle name="Standard 3 114 3" xfId="6510" xr:uid="{00000000-0005-0000-0000-000068410000}"/>
    <cellStyle name="Standard 3 115" xfId="3263" xr:uid="{00000000-0005-0000-0000-000069410000}"/>
    <cellStyle name="Standard 3 115 2" xfId="4859" xr:uid="{00000000-0005-0000-0000-00006A410000}"/>
    <cellStyle name="Standard 3 115 3" xfId="6511" xr:uid="{00000000-0005-0000-0000-00006B410000}"/>
    <cellStyle name="Standard 3 116" xfId="3264" xr:uid="{00000000-0005-0000-0000-00006C410000}"/>
    <cellStyle name="Standard 3 116 2" xfId="4860" xr:uid="{00000000-0005-0000-0000-00006D410000}"/>
    <cellStyle name="Standard 3 116 3" xfId="6512" xr:uid="{00000000-0005-0000-0000-00006E410000}"/>
    <cellStyle name="Standard 3 117" xfId="3265" xr:uid="{00000000-0005-0000-0000-00006F410000}"/>
    <cellStyle name="Standard 3 117 2" xfId="4861" xr:uid="{00000000-0005-0000-0000-000070410000}"/>
    <cellStyle name="Standard 3 117 3" xfId="6513" xr:uid="{00000000-0005-0000-0000-000071410000}"/>
    <cellStyle name="Standard 3 118" xfId="3266" xr:uid="{00000000-0005-0000-0000-000072410000}"/>
    <cellStyle name="Standard 3 118 2" xfId="4862" xr:uid="{00000000-0005-0000-0000-000073410000}"/>
    <cellStyle name="Standard 3 118 3" xfId="6514" xr:uid="{00000000-0005-0000-0000-000074410000}"/>
    <cellStyle name="Standard 3 119" xfId="3267" xr:uid="{00000000-0005-0000-0000-000075410000}"/>
    <cellStyle name="Standard 3 119 2" xfId="4863" xr:uid="{00000000-0005-0000-0000-000076410000}"/>
    <cellStyle name="Standard 3 119 3" xfId="6515" xr:uid="{00000000-0005-0000-0000-000077410000}"/>
    <cellStyle name="Standard 3 12" xfId="3268" xr:uid="{00000000-0005-0000-0000-000078410000}"/>
    <cellStyle name="Standard 3 12 2" xfId="4864" xr:uid="{00000000-0005-0000-0000-000079410000}"/>
    <cellStyle name="Standard 3 12 3" xfId="6516" xr:uid="{00000000-0005-0000-0000-00007A410000}"/>
    <cellStyle name="Standard 3 12 4" xfId="9524" xr:uid="{00000000-0005-0000-0000-00007B410000}"/>
    <cellStyle name="Standard 3 12 5" xfId="9523" xr:uid="{00000000-0005-0000-0000-00007C410000}"/>
    <cellStyle name="Standard 3 120" xfId="3269" xr:uid="{00000000-0005-0000-0000-00007D410000}"/>
    <cellStyle name="Standard 3 120 2" xfId="4865" xr:uid="{00000000-0005-0000-0000-00007E410000}"/>
    <cellStyle name="Standard 3 120 3" xfId="6517" xr:uid="{00000000-0005-0000-0000-00007F410000}"/>
    <cellStyle name="Standard 3 121" xfId="3270" xr:uid="{00000000-0005-0000-0000-000080410000}"/>
    <cellStyle name="Standard 3 121 2" xfId="4866" xr:uid="{00000000-0005-0000-0000-000081410000}"/>
    <cellStyle name="Standard 3 121 3" xfId="6518" xr:uid="{00000000-0005-0000-0000-000082410000}"/>
    <cellStyle name="Standard 3 122" xfId="3271" xr:uid="{00000000-0005-0000-0000-000083410000}"/>
    <cellStyle name="Standard 3 122 2" xfId="4867" xr:uid="{00000000-0005-0000-0000-000084410000}"/>
    <cellStyle name="Standard 3 122 3" xfId="6519" xr:uid="{00000000-0005-0000-0000-000085410000}"/>
    <cellStyle name="Standard 3 123" xfId="3272" xr:uid="{00000000-0005-0000-0000-000086410000}"/>
    <cellStyle name="Standard 3 123 2" xfId="4868" xr:uid="{00000000-0005-0000-0000-000087410000}"/>
    <cellStyle name="Standard 3 123 3" xfId="6520" xr:uid="{00000000-0005-0000-0000-000088410000}"/>
    <cellStyle name="Standard 3 124" xfId="3273" xr:uid="{00000000-0005-0000-0000-000089410000}"/>
    <cellStyle name="Standard 3 124 2" xfId="4869" xr:uid="{00000000-0005-0000-0000-00008A410000}"/>
    <cellStyle name="Standard 3 124 3" xfId="6521" xr:uid="{00000000-0005-0000-0000-00008B410000}"/>
    <cellStyle name="Standard 3 125" xfId="3274" xr:uid="{00000000-0005-0000-0000-00008C410000}"/>
    <cellStyle name="Standard 3 125 2" xfId="4870" xr:uid="{00000000-0005-0000-0000-00008D410000}"/>
    <cellStyle name="Standard 3 125 3" xfId="6522" xr:uid="{00000000-0005-0000-0000-00008E410000}"/>
    <cellStyle name="Standard 3 126" xfId="3275" xr:uid="{00000000-0005-0000-0000-00008F410000}"/>
    <cellStyle name="Standard 3 126 2" xfId="4871" xr:uid="{00000000-0005-0000-0000-000090410000}"/>
    <cellStyle name="Standard 3 126 3" xfId="6523" xr:uid="{00000000-0005-0000-0000-000091410000}"/>
    <cellStyle name="Standard 3 127" xfId="3276" xr:uid="{00000000-0005-0000-0000-000092410000}"/>
    <cellStyle name="Standard 3 127 2" xfId="4872" xr:uid="{00000000-0005-0000-0000-000093410000}"/>
    <cellStyle name="Standard 3 127 3" xfId="6524" xr:uid="{00000000-0005-0000-0000-000094410000}"/>
    <cellStyle name="Standard 3 128" xfId="3277" xr:uid="{00000000-0005-0000-0000-000095410000}"/>
    <cellStyle name="Standard 3 128 2" xfId="4873" xr:uid="{00000000-0005-0000-0000-000096410000}"/>
    <cellStyle name="Standard 3 128 3" xfId="6525" xr:uid="{00000000-0005-0000-0000-000097410000}"/>
    <cellStyle name="Standard 3 128 4" xfId="9526" xr:uid="{00000000-0005-0000-0000-000098410000}"/>
    <cellStyle name="Standard 3 128 5" xfId="9525" xr:uid="{00000000-0005-0000-0000-000099410000}"/>
    <cellStyle name="Standard 3 129" xfId="3278" xr:uid="{00000000-0005-0000-0000-00009A410000}"/>
    <cellStyle name="Standard 3 129 2" xfId="4874" xr:uid="{00000000-0005-0000-0000-00009B410000}"/>
    <cellStyle name="Standard 3 129 3" xfId="6526" xr:uid="{00000000-0005-0000-0000-00009C410000}"/>
    <cellStyle name="Standard 3 129 4" xfId="9528" xr:uid="{00000000-0005-0000-0000-00009D410000}"/>
    <cellStyle name="Standard 3 129 5" xfId="9527" xr:uid="{00000000-0005-0000-0000-00009E410000}"/>
    <cellStyle name="Standard 3 13" xfId="3279" xr:uid="{00000000-0005-0000-0000-00009F410000}"/>
    <cellStyle name="Standard 3 13 2" xfId="4875" xr:uid="{00000000-0005-0000-0000-0000A0410000}"/>
    <cellStyle name="Standard 3 13 3" xfId="6527" xr:uid="{00000000-0005-0000-0000-0000A1410000}"/>
    <cellStyle name="Standard 3 13 4" xfId="9530" xr:uid="{00000000-0005-0000-0000-0000A2410000}"/>
    <cellStyle name="Standard 3 13 5" xfId="9529" xr:uid="{00000000-0005-0000-0000-0000A3410000}"/>
    <cellStyle name="Standard 3 130" xfId="3280" xr:uid="{00000000-0005-0000-0000-0000A4410000}"/>
    <cellStyle name="Standard 3 130 2" xfId="4876" xr:uid="{00000000-0005-0000-0000-0000A5410000}"/>
    <cellStyle name="Standard 3 130 3" xfId="6528" xr:uid="{00000000-0005-0000-0000-0000A6410000}"/>
    <cellStyle name="Standard 3 131" xfId="3281" xr:uid="{00000000-0005-0000-0000-0000A7410000}"/>
    <cellStyle name="Standard 3 131 2" xfId="4877" xr:uid="{00000000-0005-0000-0000-0000A8410000}"/>
    <cellStyle name="Standard 3 131 3" xfId="6529" xr:uid="{00000000-0005-0000-0000-0000A9410000}"/>
    <cellStyle name="Standard 3 132" xfId="3282" xr:uid="{00000000-0005-0000-0000-0000AA410000}"/>
    <cellStyle name="Standard 3 132 2" xfId="4878" xr:uid="{00000000-0005-0000-0000-0000AB410000}"/>
    <cellStyle name="Standard 3 132 3" xfId="6530" xr:uid="{00000000-0005-0000-0000-0000AC410000}"/>
    <cellStyle name="Standard 3 133" xfId="3283" xr:uid="{00000000-0005-0000-0000-0000AD410000}"/>
    <cellStyle name="Standard 3 133 2" xfId="4879" xr:uid="{00000000-0005-0000-0000-0000AE410000}"/>
    <cellStyle name="Standard 3 133 3" xfId="6531" xr:uid="{00000000-0005-0000-0000-0000AF410000}"/>
    <cellStyle name="Standard 3 133 4" xfId="9532" xr:uid="{00000000-0005-0000-0000-0000B0410000}"/>
    <cellStyle name="Standard 3 133 5" xfId="9531" xr:uid="{00000000-0005-0000-0000-0000B1410000}"/>
    <cellStyle name="Standard 3 134" xfId="3284" xr:uid="{00000000-0005-0000-0000-0000B2410000}"/>
    <cellStyle name="Standard 3 134 2" xfId="4880" xr:uid="{00000000-0005-0000-0000-0000B3410000}"/>
    <cellStyle name="Standard 3 134 3" xfId="6532" xr:uid="{00000000-0005-0000-0000-0000B4410000}"/>
    <cellStyle name="Standard 3 134 4" xfId="9534" xr:uid="{00000000-0005-0000-0000-0000B5410000}"/>
    <cellStyle name="Standard 3 134 5" xfId="9533" xr:uid="{00000000-0005-0000-0000-0000B6410000}"/>
    <cellStyle name="Standard 3 135" xfId="3285" xr:uid="{00000000-0005-0000-0000-0000B7410000}"/>
    <cellStyle name="Standard 3 135 2" xfId="5187" xr:uid="{00000000-0005-0000-0000-0000B8410000}"/>
    <cellStyle name="Standard 3 135 3" xfId="6839" xr:uid="{00000000-0005-0000-0000-0000B9410000}"/>
    <cellStyle name="Standard 3 135 4" xfId="9536" xr:uid="{00000000-0005-0000-0000-0000BA410000}"/>
    <cellStyle name="Standard 3 135 5" xfId="9535" xr:uid="{00000000-0005-0000-0000-0000BB410000}"/>
    <cellStyle name="Standard 3 136" xfId="3286" xr:uid="{00000000-0005-0000-0000-0000BC410000}"/>
    <cellStyle name="Standard 3 136 2" xfId="5140" xr:uid="{00000000-0005-0000-0000-0000BD410000}"/>
    <cellStyle name="Standard 3 136 3" xfId="6792" xr:uid="{00000000-0005-0000-0000-0000BE410000}"/>
    <cellStyle name="Standard 3 136 4" xfId="9538" xr:uid="{00000000-0005-0000-0000-0000BF410000}"/>
    <cellStyle name="Standard 3 136 5" xfId="9537" xr:uid="{00000000-0005-0000-0000-0000C0410000}"/>
    <cellStyle name="Standard 3 137" xfId="3287" xr:uid="{00000000-0005-0000-0000-0000C1410000}"/>
    <cellStyle name="Standard 3 137 2" xfId="5186" xr:uid="{00000000-0005-0000-0000-0000C2410000}"/>
    <cellStyle name="Standard 3 137 3" xfId="6838" xr:uid="{00000000-0005-0000-0000-0000C3410000}"/>
    <cellStyle name="Standard 3 137 4" xfId="9540" xr:uid="{00000000-0005-0000-0000-0000C4410000}"/>
    <cellStyle name="Standard 3 137 5" xfId="9539" xr:uid="{00000000-0005-0000-0000-0000C5410000}"/>
    <cellStyle name="Standard 3 138" xfId="3577" xr:uid="{00000000-0005-0000-0000-0000C6410000}"/>
    <cellStyle name="Standard 3 139" xfId="5229" xr:uid="{00000000-0005-0000-0000-0000C7410000}"/>
    <cellStyle name="Standard 3 14" xfId="3288" xr:uid="{00000000-0005-0000-0000-0000C8410000}"/>
    <cellStyle name="Standard 3 14 2" xfId="4881" xr:uid="{00000000-0005-0000-0000-0000C9410000}"/>
    <cellStyle name="Standard 3 14 3" xfId="6533" xr:uid="{00000000-0005-0000-0000-0000CA410000}"/>
    <cellStyle name="Standard 3 14 4" xfId="9542" xr:uid="{00000000-0005-0000-0000-0000CB410000}"/>
    <cellStyle name="Standard 3 14 5" xfId="9541" xr:uid="{00000000-0005-0000-0000-0000CC410000}"/>
    <cellStyle name="Standard 3 140" xfId="9543" xr:uid="{00000000-0005-0000-0000-0000CD410000}"/>
    <cellStyle name="Standard 3 15" xfId="3289" xr:uid="{00000000-0005-0000-0000-0000CE410000}"/>
    <cellStyle name="Standard 3 15 2" xfId="4882" xr:uid="{00000000-0005-0000-0000-0000CF410000}"/>
    <cellStyle name="Standard 3 15 3" xfId="6534" xr:uid="{00000000-0005-0000-0000-0000D0410000}"/>
    <cellStyle name="Standard 3 15 4" xfId="9545" xr:uid="{00000000-0005-0000-0000-0000D1410000}"/>
    <cellStyle name="Standard 3 15 5" xfId="9544" xr:uid="{00000000-0005-0000-0000-0000D2410000}"/>
    <cellStyle name="Standard 3 16" xfId="3290" xr:uid="{00000000-0005-0000-0000-0000D3410000}"/>
    <cellStyle name="Standard 3 16 2" xfId="4883" xr:uid="{00000000-0005-0000-0000-0000D4410000}"/>
    <cellStyle name="Standard 3 16 3" xfId="6535" xr:uid="{00000000-0005-0000-0000-0000D5410000}"/>
    <cellStyle name="Standard 3 16 4" xfId="9547" xr:uid="{00000000-0005-0000-0000-0000D6410000}"/>
    <cellStyle name="Standard 3 16 5" xfId="9546" xr:uid="{00000000-0005-0000-0000-0000D7410000}"/>
    <cellStyle name="Standard 3 17" xfId="3291" xr:uid="{00000000-0005-0000-0000-0000D8410000}"/>
    <cellStyle name="Standard 3 17 2" xfId="4884" xr:uid="{00000000-0005-0000-0000-0000D9410000}"/>
    <cellStyle name="Standard 3 17 3" xfId="6536" xr:uid="{00000000-0005-0000-0000-0000DA410000}"/>
    <cellStyle name="Standard 3 17 4" xfId="9549" xr:uid="{00000000-0005-0000-0000-0000DB410000}"/>
    <cellStyle name="Standard 3 17 5" xfId="9548" xr:uid="{00000000-0005-0000-0000-0000DC410000}"/>
    <cellStyle name="Standard 3 18" xfId="3292" xr:uid="{00000000-0005-0000-0000-0000DD410000}"/>
    <cellStyle name="Standard 3 18 2" xfId="4885" xr:uid="{00000000-0005-0000-0000-0000DE410000}"/>
    <cellStyle name="Standard 3 18 3" xfId="6537" xr:uid="{00000000-0005-0000-0000-0000DF410000}"/>
    <cellStyle name="Standard 3 18 4" xfId="9551" xr:uid="{00000000-0005-0000-0000-0000E0410000}"/>
    <cellStyle name="Standard 3 18 5" xfId="9550" xr:uid="{00000000-0005-0000-0000-0000E1410000}"/>
    <cellStyle name="Standard 3 19" xfId="3293" xr:uid="{00000000-0005-0000-0000-0000E2410000}"/>
    <cellStyle name="Standard 3 19 2" xfId="4886" xr:uid="{00000000-0005-0000-0000-0000E3410000}"/>
    <cellStyle name="Standard 3 19 3" xfId="6538" xr:uid="{00000000-0005-0000-0000-0000E4410000}"/>
    <cellStyle name="Standard 3 19 4" xfId="9553" xr:uid="{00000000-0005-0000-0000-0000E5410000}"/>
    <cellStyle name="Standard 3 19 5" xfId="9552" xr:uid="{00000000-0005-0000-0000-0000E6410000}"/>
    <cellStyle name="Standard 3 2" xfId="3294" xr:uid="{00000000-0005-0000-0000-0000E7410000}"/>
    <cellStyle name="Standard 3 2 2" xfId="3295" xr:uid="{00000000-0005-0000-0000-0000E8410000}"/>
    <cellStyle name="Standard 3 2 2 2" xfId="4887" xr:uid="{00000000-0005-0000-0000-0000E9410000}"/>
    <cellStyle name="Standard 3 2 2 3" xfId="6539" xr:uid="{00000000-0005-0000-0000-0000EA410000}"/>
    <cellStyle name="Standard 3 2 3" xfId="3296" xr:uid="{00000000-0005-0000-0000-0000EB410000}"/>
    <cellStyle name="Standard 3 2 3 2" xfId="4888" xr:uid="{00000000-0005-0000-0000-0000EC410000}"/>
    <cellStyle name="Standard 3 2 3 3" xfId="6540" xr:uid="{00000000-0005-0000-0000-0000ED410000}"/>
    <cellStyle name="Standard 3 2 4" xfId="4841" xr:uid="{00000000-0005-0000-0000-0000EE410000}"/>
    <cellStyle name="Standard 3 2 5" xfId="6493" xr:uid="{00000000-0005-0000-0000-0000EF410000}"/>
    <cellStyle name="Standard 3 2 6" xfId="9554" xr:uid="{00000000-0005-0000-0000-0000F0410000}"/>
    <cellStyle name="Standard 3 20" xfId="3297" xr:uid="{00000000-0005-0000-0000-0000F1410000}"/>
    <cellStyle name="Standard 3 20 2" xfId="4889" xr:uid="{00000000-0005-0000-0000-0000F2410000}"/>
    <cellStyle name="Standard 3 20 3" xfId="6541" xr:uid="{00000000-0005-0000-0000-0000F3410000}"/>
    <cellStyle name="Standard 3 20 4" xfId="9556" xr:uid="{00000000-0005-0000-0000-0000F4410000}"/>
    <cellStyle name="Standard 3 20 5" xfId="9555" xr:uid="{00000000-0005-0000-0000-0000F5410000}"/>
    <cellStyle name="Standard 3 21" xfId="3298" xr:uid="{00000000-0005-0000-0000-0000F6410000}"/>
    <cellStyle name="Standard 3 21 2" xfId="4890" xr:uid="{00000000-0005-0000-0000-0000F7410000}"/>
    <cellStyle name="Standard 3 21 3" xfId="6542" xr:uid="{00000000-0005-0000-0000-0000F8410000}"/>
    <cellStyle name="Standard 3 21 4" xfId="9558" xr:uid="{00000000-0005-0000-0000-0000F9410000}"/>
    <cellStyle name="Standard 3 21 5" xfId="9557" xr:uid="{00000000-0005-0000-0000-0000FA410000}"/>
    <cellStyle name="Standard 3 22" xfId="3299" xr:uid="{00000000-0005-0000-0000-0000FB410000}"/>
    <cellStyle name="Standard 3 22 2" xfId="4891" xr:uid="{00000000-0005-0000-0000-0000FC410000}"/>
    <cellStyle name="Standard 3 22 3" xfId="6543" xr:uid="{00000000-0005-0000-0000-0000FD410000}"/>
    <cellStyle name="Standard 3 22 4" xfId="9560" xr:uid="{00000000-0005-0000-0000-0000FE410000}"/>
    <cellStyle name="Standard 3 22 5" xfId="9559" xr:uid="{00000000-0005-0000-0000-0000FF410000}"/>
    <cellStyle name="Standard 3 23" xfId="3300" xr:uid="{00000000-0005-0000-0000-000000420000}"/>
    <cellStyle name="Standard 3 23 2" xfId="4892" xr:uid="{00000000-0005-0000-0000-000001420000}"/>
    <cellStyle name="Standard 3 23 3" xfId="6544" xr:uid="{00000000-0005-0000-0000-000002420000}"/>
    <cellStyle name="Standard 3 23 4" xfId="9562" xr:uid="{00000000-0005-0000-0000-000003420000}"/>
    <cellStyle name="Standard 3 23 5" xfId="9561" xr:uid="{00000000-0005-0000-0000-000004420000}"/>
    <cellStyle name="Standard 3 24" xfId="3301" xr:uid="{00000000-0005-0000-0000-000005420000}"/>
    <cellStyle name="Standard 3 24 2" xfId="4893" xr:uid="{00000000-0005-0000-0000-000006420000}"/>
    <cellStyle name="Standard 3 24 3" xfId="6545" xr:uid="{00000000-0005-0000-0000-000007420000}"/>
    <cellStyle name="Standard 3 24 4" xfId="9564" xr:uid="{00000000-0005-0000-0000-000008420000}"/>
    <cellStyle name="Standard 3 24 5" xfId="9563" xr:uid="{00000000-0005-0000-0000-000009420000}"/>
    <cellStyle name="Standard 3 25" xfId="3302" xr:uid="{00000000-0005-0000-0000-00000A420000}"/>
    <cellStyle name="Standard 3 25 2" xfId="4894" xr:uid="{00000000-0005-0000-0000-00000B420000}"/>
    <cellStyle name="Standard 3 25 3" xfId="6546" xr:uid="{00000000-0005-0000-0000-00000C420000}"/>
    <cellStyle name="Standard 3 25 4" xfId="9566" xr:uid="{00000000-0005-0000-0000-00000D420000}"/>
    <cellStyle name="Standard 3 25 5" xfId="9565" xr:uid="{00000000-0005-0000-0000-00000E420000}"/>
    <cellStyle name="Standard 3 26" xfId="3303" xr:uid="{00000000-0005-0000-0000-00000F420000}"/>
    <cellStyle name="Standard 3 26 2" xfId="4895" xr:uid="{00000000-0005-0000-0000-000010420000}"/>
    <cellStyle name="Standard 3 26 3" xfId="6547" xr:uid="{00000000-0005-0000-0000-000011420000}"/>
    <cellStyle name="Standard 3 26 4" xfId="9568" xr:uid="{00000000-0005-0000-0000-000012420000}"/>
    <cellStyle name="Standard 3 26 5" xfId="9567" xr:uid="{00000000-0005-0000-0000-000013420000}"/>
    <cellStyle name="Standard 3 27" xfId="3304" xr:uid="{00000000-0005-0000-0000-000014420000}"/>
    <cellStyle name="Standard 3 27 2" xfId="4896" xr:uid="{00000000-0005-0000-0000-000015420000}"/>
    <cellStyle name="Standard 3 27 3" xfId="6548" xr:uid="{00000000-0005-0000-0000-000016420000}"/>
    <cellStyle name="Standard 3 27 4" xfId="9570" xr:uid="{00000000-0005-0000-0000-000017420000}"/>
    <cellStyle name="Standard 3 27 5" xfId="9569" xr:uid="{00000000-0005-0000-0000-000018420000}"/>
    <cellStyle name="Standard 3 28" xfId="3305" xr:uid="{00000000-0005-0000-0000-000019420000}"/>
    <cellStyle name="Standard 3 28 2" xfId="4897" xr:uid="{00000000-0005-0000-0000-00001A420000}"/>
    <cellStyle name="Standard 3 28 3" xfId="6549" xr:uid="{00000000-0005-0000-0000-00001B420000}"/>
    <cellStyle name="Standard 3 28 4" xfId="9572" xr:uid="{00000000-0005-0000-0000-00001C420000}"/>
    <cellStyle name="Standard 3 28 5" xfId="9571" xr:uid="{00000000-0005-0000-0000-00001D420000}"/>
    <cellStyle name="Standard 3 29" xfId="3306" xr:uid="{00000000-0005-0000-0000-00001E420000}"/>
    <cellStyle name="Standard 3 29 2" xfId="4898" xr:uid="{00000000-0005-0000-0000-00001F420000}"/>
    <cellStyle name="Standard 3 29 3" xfId="6550" xr:uid="{00000000-0005-0000-0000-000020420000}"/>
    <cellStyle name="Standard 3 29 4" xfId="9574" xr:uid="{00000000-0005-0000-0000-000021420000}"/>
    <cellStyle name="Standard 3 29 5" xfId="9573" xr:uid="{00000000-0005-0000-0000-000022420000}"/>
    <cellStyle name="Standard 3 3" xfId="3307" xr:uid="{00000000-0005-0000-0000-000023420000}"/>
    <cellStyle name="Standard 3 3 2" xfId="4899" xr:uid="{00000000-0005-0000-0000-000024420000}"/>
    <cellStyle name="Standard 3 3 3" xfId="6551" xr:uid="{00000000-0005-0000-0000-000025420000}"/>
    <cellStyle name="Standard 3 3 4" xfId="9576" xr:uid="{00000000-0005-0000-0000-000026420000}"/>
    <cellStyle name="Standard 3 3 5" xfId="9575" xr:uid="{00000000-0005-0000-0000-000027420000}"/>
    <cellStyle name="Standard 3 3 6" xfId="11159" xr:uid="{00000000-0005-0000-0000-000028420000}"/>
    <cellStyle name="Standard 3 30" xfId="3308" xr:uid="{00000000-0005-0000-0000-000029420000}"/>
    <cellStyle name="Standard 3 30 2" xfId="4900" xr:uid="{00000000-0005-0000-0000-00002A420000}"/>
    <cellStyle name="Standard 3 30 3" xfId="6552" xr:uid="{00000000-0005-0000-0000-00002B420000}"/>
    <cellStyle name="Standard 3 30 4" xfId="9578" xr:uid="{00000000-0005-0000-0000-00002C420000}"/>
    <cellStyle name="Standard 3 30 5" xfId="9577" xr:uid="{00000000-0005-0000-0000-00002D420000}"/>
    <cellStyle name="Standard 3 31" xfId="3309" xr:uid="{00000000-0005-0000-0000-00002E420000}"/>
    <cellStyle name="Standard 3 31 2" xfId="4901" xr:uid="{00000000-0005-0000-0000-00002F420000}"/>
    <cellStyle name="Standard 3 31 3" xfId="6553" xr:uid="{00000000-0005-0000-0000-000030420000}"/>
    <cellStyle name="Standard 3 31 4" xfId="9580" xr:uid="{00000000-0005-0000-0000-000031420000}"/>
    <cellStyle name="Standard 3 31 5" xfId="9579" xr:uid="{00000000-0005-0000-0000-000032420000}"/>
    <cellStyle name="Standard 3 32" xfId="3310" xr:uid="{00000000-0005-0000-0000-000033420000}"/>
    <cellStyle name="Standard 3 32 2" xfId="4902" xr:uid="{00000000-0005-0000-0000-000034420000}"/>
    <cellStyle name="Standard 3 32 3" xfId="6554" xr:uid="{00000000-0005-0000-0000-000035420000}"/>
    <cellStyle name="Standard 3 32 4" xfId="9582" xr:uid="{00000000-0005-0000-0000-000036420000}"/>
    <cellStyle name="Standard 3 32 5" xfId="9581" xr:uid="{00000000-0005-0000-0000-000037420000}"/>
    <cellStyle name="Standard 3 33" xfId="3311" xr:uid="{00000000-0005-0000-0000-000038420000}"/>
    <cellStyle name="Standard 3 33 2" xfId="4903" xr:uid="{00000000-0005-0000-0000-000039420000}"/>
    <cellStyle name="Standard 3 33 3" xfId="6555" xr:uid="{00000000-0005-0000-0000-00003A420000}"/>
    <cellStyle name="Standard 3 33 4" xfId="9584" xr:uid="{00000000-0005-0000-0000-00003B420000}"/>
    <cellStyle name="Standard 3 33 5" xfId="9583" xr:uid="{00000000-0005-0000-0000-00003C420000}"/>
    <cellStyle name="Standard 3 34" xfId="3312" xr:uid="{00000000-0005-0000-0000-00003D420000}"/>
    <cellStyle name="Standard 3 34 2" xfId="4904" xr:uid="{00000000-0005-0000-0000-00003E420000}"/>
    <cellStyle name="Standard 3 34 3" xfId="6556" xr:uid="{00000000-0005-0000-0000-00003F420000}"/>
    <cellStyle name="Standard 3 34 4" xfId="9586" xr:uid="{00000000-0005-0000-0000-000040420000}"/>
    <cellStyle name="Standard 3 34 5" xfId="9585" xr:uid="{00000000-0005-0000-0000-000041420000}"/>
    <cellStyle name="Standard 3 35" xfId="3313" xr:uid="{00000000-0005-0000-0000-000042420000}"/>
    <cellStyle name="Standard 3 35 2" xfId="4905" xr:uid="{00000000-0005-0000-0000-000043420000}"/>
    <cellStyle name="Standard 3 35 3" xfId="6557" xr:uid="{00000000-0005-0000-0000-000044420000}"/>
    <cellStyle name="Standard 3 35 4" xfId="9588" xr:uid="{00000000-0005-0000-0000-000045420000}"/>
    <cellStyle name="Standard 3 35 5" xfId="9587" xr:uid="{00000000-0005-0000-0000-000046420000}"/>
    <cellStyle name="Standard 3 36" xfId="3314" xr:uid="{00000000-0005-0000-0000-000047420000}"/>
    <cellStyle name="Standard 3 36 2" xfId="4906" xr:uid="{00000000-0005-0000-0000-000048420000}"/>
    <cellStyle name="Standard 3 36 3" xfId="6558" xr:uid="{00000000-0005-0000-0000-000049420000}"/>
    <cellStyle name="Standard 3 36 4" xfId="9590" xr:uid="{00000000-0005-0000-0000-00004A420000}"/>
    <cellStyle name="Standard 3 36 5" xfId="9589" xr:uid="{00000000-0005-0000-0000-00004B420000}"/>
    <cellStyle name="Standard 3 37" xfId="3315" xr:uid="{00000000-0005-0000-0000-00004C420000}"/>
    <cellStyle name="Standard 3 37 2" xfId="4907" xr:uid="{00000000-0005-0000-0000-00004D420000}"/>
    <cellStyle name="Standard 3 37 3" xfId="6559" xr:uid="{00000000-0005-0000-0000-00004E420000}"/>
    <cellStyle name="Standard 3 37 4" xfId="9592" xr:uid="{00000000-0005-0000-0000-00004F420000}"/>
    <cellStyle name="Standard 3 37 5" xfId="9591" xr:uid="{00000000-0005-0000-0000-000050420000}"/>
    <cellStyle name="Standard 3 38" xfId="3316" xr:uid="{00000000-0005-0000-0000-000051420000}"/>
    <cellStyle name="Standard 3 38 2" xfId="4908" xr:uid="{00000000-0005-0000-0000-000052420000}"/>
    <cellStyle name="Standard 3 38 3" xfId="6560" xr:uid="{00000000-0005-0000-0000-000053420000}"/>
    <cellStyle name="Standard 3 38 4" xfId="9594" xr:uid="{00000000-0005-0000-0000-000054420000}"/>
    <cellStyle name="Standard 3 38 5" xfId="9593" xr:uid="{00000000-0005-0000-0000-000055420000}"/>
    <cellStyle name="Standard 3 39" xfId="3317" xr:uid="{00000000-0005-0000-0000-000056420000}"/>
    <cellStyle name="Standard 3 39 2" xfId="4909" xr:uid="{00000000-0005-0000-0000-000057420000}"/>
    <cellStyle name="Standard 3 39 3" xfId="6561" xr:uid="{00000000-0005-0000-0000-000058420000}"/>
    <cellStyle name="Standard 3 39 4" xfId="9596" xr:uid="{00000000-0005-0000-0000-000059420000}"/>
    <cellStyle name="Standard 3 39 5" xfId="9595" xr:uid="{00000000-0005-0000-0000-00005A420000}"/>
    <cellStyle name="Standard 3 4" xfId="3318" xr:uid="{00000000-0005-0000-0000-00005B420000}"/>
    <cellStyle name="Standard 3 4 2" xfId="4910" xr:uid="{00000000-0005-0000-0000-00005C420000}"/>
    <cellStyle name="Standard 3 4 3" xfId="6562" xr:uid="{00000000-0005-0000-0000-00005D420000}"/>
    <cellStyle name="Standard 3 4 4" xfId="9598" xr:uid="{00000000-0005-0000-0000-00005E420000}"/>
    <cellStyle name="Standard 3 4 5" xfId="9597" xr:uid="{00000000-0005-0000-0000-00005F420000}"/>
    <cellStyle name="Standard 3 4 6" xfId="11160" xr:uid="{00000000-0005-0000-0000-000060420000}"/>
    <cellStyle name="Standard 3 40" xfId="3319" xr:uid="{00000000-0005-0000-0000-000061420000}"/>
    <cellStyle name="Standard 3 40 2" xfId="4911" xr:uid="{00000000-0005-0000-0000-000062420000}"/>
    <cellStyle name="Standard 3 40 3" xfId="6563" xr:uid="{00000000-0005-0000-0000-000063420000}"/>
    <cellStyle name="Standard 3 40 4" xfId="9600" xr:uid="{00000000-0005-0000-0000-000064420000}"/>
    <cellStyle name="Standard 3 40 5" xfId="9599" xr:uid="{00000000-0005-0000-0000-000065420000}"/>
    <cellStyle name="Standard 3 41" xfId="3320" xr:uid="{00000000-0005-0000-0000-000066420000}"/>
    <cellStyle name="Standard 3 41 2" xfId="4912" xr:uid="{00000000-0005-0000-0000-000067420000}"/>
    <cellStyle name="Standard 3 41 3" xfId="6564" xr:uid="{00000000-0005-0000-0000-000068420000}"/>
    <cellStyle name="Standard 3 41 4" xfId="9602" xr:uid="{00000000-0005-0000-0000-000069420000}"/>
    <cellStyle name="Standard 3 41 5" xfId="9601" xr:uid="{00000000-0005-0000-0000-00006A420000}"/>
    <cellStyle name="Standard 3 42" xfId="3321" xr:uid="{00000000-0005-0000-0000-00006B420000}"/>
    <cellStyle name="Standard 3 42 2" xfId="4913" xr:uid="{00000000-0005-0000-0000-00006C420000}"/>
    <cellStyle name="Standard 3 42 3" xfId="6565" xr:uid="{00000000-0005-0000-0000-00006D420000}"/>
    <cellStyle name="Standard 3 42 4" xfId="9604" xr:uid="{00000000-0005-0000-0000-00006E420000}"/>
    <cellStyle name="Standard 3 42 5" xfId="9603" xr:uid="{00000000-0005-0000-0000-00006F420000}"/>
    <cellStyle name="Standard 3 43" xfId="3322" xr:uid="{00000000-0005-0000-0000-000070420000}"/>
    <cellStyle name="Standard 3 43 2" xfId="4914" xr:uid="{00000000-0005-0000-0000-000071420000}"/>
    <cellStyle name="Standard 3 43 3" xfId="6566" xr:uid="{00000000-0005-0000-0000-000072420000}"/>
    <cellStyle name="Standard 3 43 4" xfId="9606" xr:uid="{00000000-0005-0000-0000-000073420000}"/>
    <cellStyle name="Standard 3 43 5" xfId="9605" xr:uid="{00000000-0005-0000-0000-000074420000}"/>
    <cellStyle name="Standard 3 44" xfId="3323" xr:uid="{00000000-0005-0000-0000-000075420000}"/>
    <cellStyle name="Standard 3 44 2" xfId="4915" xr:uid="{00000000-0005-0000-0000-000076420000}"/>
    <cellStyle name="Standard 3 44 3" xfId="6567" xr:uid="{00000000-0005-0000-0000-000077420000}"/>
    <cellStyle name="Standard 3 44 4" xfId="9608" xr:uid="{00000000-0005-0000-0000-000078420000}"/>
    <cellStyle name="Standard 3 44 5" xfId="9607" xr:uid="{00000000-0005-0000-0000-000079420000}"/>
    <cellStyle name="Standard 3 45" xfId="3324" xr:uid="{00000000-0005-0000-0000-00007A420000}"/>
    <cellStyle name="Standard 3 45 2" xfId="4916" xr:uid="{00000000-0005-0000-0000-00007B420000}"/>
    <cellStyle name="Standard 3 45 3" xfId="6568" xr:uid="{00000000-0005-0000-0000-00007C420000}"/>
    <cellStyle name="Standard 3 45 4" xfId="9610" xr:uid="{00000000-0005-0000-0000-00007D420000}"/>
    <cellStyle name="Standard 3 45 5" xfId="9609" xr:uid="{00000000-0005-0000-0000-00007E420000}"/>
    <cellStyle name="Standard 3 46" xfId="3325" xr:uid="{00000000-0005-0000-0000-00007F420000}"/>
    <cellStyle name="Standard 3 46 2" xfId="4917" xr:uid="{00000000-0005-0000-0000-000080420000}"/>
    <cellStyle name="Standard 3 46 3" xfId="6569" xr:uid="{00000000-0005-0000-0000-000081420000}"/>
    <cellStyle name="Standard 3 46 4" xfId="9612" xr:uid="{00000000-0005-0000-0000-000082420000}"/>
    <cellStyle name="Standard 3 46 5" xfId="9611" xr:uid="{00000000-0005-0000-0000-000083420000}"/>
    <cellStyle name="Standard 3 47" xfId="3326" xr:uid="{00000000-0005-0000-0000-000084420000}"/>
    <cellStyle name="Standard 3 47 2" xfId="4918" xr:uid="{00000000-0005-0000-0000-000085420000}"/>
    <cellStyle name="Standard 3 47 3" xfId="6570" xr:uid="{00000000-0005-0000-0000-000086420000}"/>
    <cellStyle name="Standard 3 47 4" xfId="9614" xr:uid="{00000000-0005-0000-0000-000087420000}"/>
    <cellStyle name="Standard 3 47 5" xfId="9613" xr:uid="{00000000-0005-0000-0000-000088420000}"/>
    <cellStyle name="Standard 3 48" xfId="3327" xr:uid="{00000000-0005-0000-0000-000089420000}"/>
    <cellStyle name="Standard 3 48 2" xfId="4919" xr:uid="{00000000-0005-0000-0000-00008A420000}"/>
    <cellStyle name="Standard 3 48 3" xfId="6571" xr:uid="{00000000-0005-0000-0000-00008B420000}"/>
    <cellStyle name="Standard 3 48 4" xfId="9616" xr:uid="{00000000-0005-0000-0000-00008C420000}"/>
    <cellStyle name="Standard 3 48 5" xfId="9615" xr:uid="{00000000-0005-0000-0000-00008D420000}"/>
    <cellStyle name="Standard 3 49" xfId="3328" xr:uid="{00000000-0005-0000-0000-00008E420000}"/>
    <cellStyle name="Standard 3 49 2" xfId="4920" xr:uid="{00000000-0005-0000-0000-00008F420000}"/>
    <cellStyle name="Standard 3 49 3" xfId="6572" xr:uid="{00000000-0005-0000-0000-000090420000}"/>
    <cellStyle name="Standard 3 49 4" xfId="9618" xr:uid="{00000000-0005-0000-0000-000091420000}"/>
    <cellStyle name="Standard 3 49 5" xfId="9617" xr:uid="{00000000-0005-0000-0000-000092420000}"/>
    <cellStyle name="Standard 3 5" xfId="3329" xr:uid="{00000000-0005-0000-0000-000093420000}"/>
    <cellStyle name="Standard 3 5 2" xfId="4921" xr:uid="{00000000-0005-0000-0000-000094420000}"/>
    <cellStyle name="Standard 3 5 3" xfId="6573" xr:uid="{00000000-0005-0000-0000-000095420000}"/>
    <cellStyle name="Standard 3 5 4" xfId="9620" xr:uid="{00000000-0005-0000-0000-000096420000}"/>
    <cellStyle name="Standard 3 5 5" xfId="9619" xr:uid="{00000000-0005-0000-0000-000097420000}"/>
    <cellStyle name="Standard 3 50" xfId="3330" xr:uid="{00000000-0005-0000-0000-000098420000}"/>
    <cellStyle name="Standard 3 50 2" xfId="4922" xr:uid="{00000000-0005-0000-0000-000099420000}"/>
    <cellStyle name="Standard 3 50 3" xfId="6574" xr:uid="{00000000-0005-0000-0000-00009A420000}"/>
    <cellStyle name="Standard 3 50 4" xfId="9622" xr:uid="{00000000-0005-0000-0000-00009B420000}"/>
    <cellStyle name="Standard 3 50 5" xfId="9621" xr:uid="{00000000-0005-0000-0000-00009C420000}"/>
    <cellStyle name="Standard 3 51" xfId="3331" xr:uid="{00000000-0005-0000-0000-00009D420000}"/>
    <cellStyle name="Standard 3 51 2" xfId="4923" xr:uid="{00000000-0005-0000-0000-00009E420000}"/>
    <cellStyle name="Standard 3 51 3" xfId="6575" xr:uid="{00000000-0005-0000-0000-00009F420000}"/>
    <cellStyle name="Standard 3 51 4" xfId="9624" xr:uid="{00000000-0005-0000-0000-0000A0420000}"/>
    <cellStyle name="Standard 3 51 5" xfId="9623" xr:uid="{00000000-0005-0000-0000-0000A1420000}"/>
    <cellStyle name="Standard 3 52" xfId="3332" xr:uid="{00000000-0005-0000-0000-0000A2420000}"/>
    <cellStyle name="Standard 3 52 2" xfId="4924" xr:uid="{00000000-0005-0000-0000-0000A3420000}"/>
    <cellStyle name="Standard 3 52 3" xfId="6576" xr:uid="{00000000-0005-0000-0000-0000A4420000}"/>
    <cellStyle name="Standard 3 52 4" xfId="9626" xr:uid="{00000000-0005-0000-0000-0000A5420000}"/>
    <cellStyle name="Standard 3 52 5" xfId="9625" xr:uid="{00000000-0005-0000-0000-0000A6420000}"/>
    <cellStyle name="Standard 3 53" xfId="3333" xr:uid="{00000000-0005-0000-0000-0000A7420000}"/>
    <cellStyle name="Standard 3 53 2" xfId="4925" xr:uid="{00000000-0005-0000-0000-0000A8420000}"/>
    <cellStyle name="Standard 3 53 3" xfId="6577" xr:uid="{00000000-0005-0000-0000-0000A9420000}"/>
    <cellStyle name="Standard 3 53 4" xfId="9628" xr:uid="{00000000-0005-0000-0000-0000AA420000}"/>
    <cellStyle name="Standard 3 53 5" xfId="9627" xr:uid="{00000000-0005-0000-0000-0000AB420000}"/>
    <cellStyle name="Standard 3 54" xfId="3334" xr:uid="{00000000-0005-0000-0000-0000AC420000}"/>
    <cellStyle name="Standard 3 54 2" xfId="4926" xr:uid="{00000000-0005-0000-0000-0000AD420000}"/>
    <cellStyle name="Standard 3 54 3" xfId="6578" xr:uid="{00000000-0005-0000-0000-0000AE420000}"/>
    <cellStyle name="Standard 3 54 4" xfId="9630" xr:uid="{00000000-0005-0000-0000-0000AF420000}"/>
    <cellStyle name="Standard 3 54 5" xfId="9629" xr:uid="{00000000-0005-0000-0000-0000B0420000}"/>
    <cellStyle name="Standard 3 55" xfId="3335" xr:uid="{00000000-0005-0000-0000-0000B1420000}"/>
    <cellStyle name="Standard 3 55 2" xfId="4927" xr:uid="{00000000-0005-0000-0000-0000B2420000}"/>
    <cellStyle name="Standard 3 55 3" xfId="6579" xr:uid="{00000000-0005-0000-0000-0000B3420000}"/>
    <cellStyle name="Standard 3 55 4" xfId="9632" xr:uid="{00000000-0005-0000-0000-0000B4420000}"/>
    <cellStyle name="Standard 3 55 5" xfId="9631" xr:uid="{00000000-0005-0000-0000-0000B5420000}"/>
    <cellStyle name="Standard 3 56" xfId="3336" xr:uid="{00000000-0005-0000-0000-0000B6420000}"/>
    <cellStyle name="Standard 3 56 2" xfId="4928" xr:uid="{00000000-0005-0000-0000-0000B7420000}"/>
    <cellStyle name="Standard 3 56 3" xfId="6580" xr:uid="{00000000-0005-0000-0000-0000B8420000}"/>
    <cellStyle name="Standard 3 56 4" xfId="9634" xr:uid="{00000000-0005-0000-0000-0000B9420000}"/>
    <cellStyle name="Standard 3 56 5" xfId="9633" xr:uid="{00000000-0005-0000-0000-0000BA420000}"/>
    <cellStyle name="Standard 3 57" xfId="3337" xr:uid="{00000000-0005-0000-0000-0000BB420000}"/>
    <cellStyle name="Standard 3 57 2" xfId="4929" xr:uid="{00000000-0005-0000-0000-0000BC420000}"/>
    <cellStyle name="Standard 3 57 3" xfId="6581" xr:uid="{00000000-0005-0000-0000-0000BD420000}"/>
    <cellStyle name="Standard 3 57 4" xfId="9636" xr:uid="{00000000-0005-0000-0000-0000BE420000}"/>
    <cellStyle name="Standard 3 57 5" xfId="9635" xr:uid="{00000000-0005-0000-0000-0000BF420000}"/>
    <cellStyle name="Standard 3 58" xfId="3338" xr:uid="{00000000-0005-0000-0000-0000C0420000}"/>
    <cellStyle name="Standard 3 58 2" xfId="4930" xr:uid="{00000000-0005-0000-0000-0000C1420000}"/>
    <cellStyle name="Standard 3 58 3" xfId="6582" xr:uid="{00000000-0005-0000-0000-0000C2420000}"/>
    <cellStyle name="Standard 3 58 4" xfId="9638" xr:uid="{00000000-0005-0000-0000-0000C3420000}"/>
    <cellStyle name="Standard 3 58 5" xfId="9637" xr:uid="{00000000-0005-0000-0000-0000C4420000}"/>
    <cellStyle name="Standard 3 59" xfId="3339" xr:uid="{00000000-0005-0000-0000-0000C5420000}"/>
    <cellStyle name="Standard 3 59 2" xfId="4931" xr:uid="{00000000-0005-0000-0000-0000C6420000}"/>
    <cellStyle name="Standard 3 59 3" xfId="6583" xr:uid="{00000000-0005-0000-0000-0000C7420000}"/>
    <cellStyle name="Standard 3 59 4" xfId="9640" xr:uid="{00000000-0005-0000-0000-0000C8420000}"/>
    <cellStyle name="Standard 3 59 5" xfId="9639" xr:uid="{00000000-0005-0000-0000-0000C9420000}"/>
    <cellStyle name="Standard 3 6" xfId="3340" xr:uid="{00000000-0005-0000-0000-0000CA420000}"/>
    <cellStyle name="Standard 3 6 2" xfId="4932" xr:uid="{00000000-0005-0000-0000-0000CB420000}"/>
    <cellStyle name="Standard 3 6 3" xfId="6584" xr:uid="{00000000-0005-0000-0000-0000CC420000}"/>
    <cellStyle name="Standard 3 6 4" xfId="9642" xr:uid="{00000000-0005-0000-0000-0000CD420000}"/>
    <cellStyle name="Standard 3 6 5" xfId="9641" xr:uid="{00000000-0005-0000-0000-0000CE420000}"/>
    <cellStyle name="Standard 3 60" xfId="3341" xr:uid="{00000000-0005-0000-0000-0000CF420000}"/>
    <cellStyle name="Standard 3 60 2" xfId="4933" xr:uid="{00000000-0005-0000-0000-0000D0420000}"/>
    <cellStyle name="Standard 3 60 3" xfId="6585" xr:uid="{00000000-0005-0000-0000-0000D1420000}"/>
    <cellStyle name="Standard 3 60 4" xfId="9644" xr:uid="{00000000-0005-0000-0000-0000D2420000}"/>
    <cellStyle name="Standard 3 60 5" xfId="9643" xr:uid="{00000000-0005-0000-0000-0000D3420000}"/>
    <cellStyle name="Standard 3 61" xfId="3342" xr:uid="{00000000-0005-0000-0000-0000D4420000}"/>
    <cellStyle name="Standard 3 61 2" xfId="4934" xr:uid="{00000000-0005-0000-0000-0000D5420000}"/>
    <cellStyle name="Standard 3 61 3" xfId="6586" xr:uid="{00000000-0005-0000-0000-0000D6420000}"/>
    <cellStyle name="Standard 3 61 4" xfId="9646" xr:uid="{00000000-0005-0000-0000-0000D7420000}"/>
    <cellStyle name="Standard 3 61 5" xfId="9645" xr:uid="{00000000-0005-0000-0000-0000D8420000}"/>
    <cellStyle name="Standard 3 62" xfId="3343" xr:uid="{00000000-0005-0000-0000-0000D9420000}"/>
    <cellStyle name="Standard 3 62 2" xfId="4935" xr:uid="{00000000-0005-0000-0000-0000DA420000}"/>
    <cellStyle name="Standard 3 62 3" xfId="6587" xr:uid="{00000000-0005-0000-0000-0000DB420000}"/>
    <cellStyle name="Standard 3 62 4" xfId="9648" xr:uid="{00000000-0005-0000-0000-0000DC420000}"/>
    <cellStyle name="Standard 3 62 5" xfId="9647" xr:uid="{00000000-0005-0000-0000-0000DD420000}"/>
    <cellStyle name="Standard 3 63" xfId="3344" xr:uid="{00000000-0005-0000-0000-0000DE420000}"/>
    <cellStyle name="Standard 3 63 2" xfId="4936" xr:uid="{00000000-0005-0000-0000-0000DF420000}"/>
    <cellStyle name="Standard 3 63 3" xfId="6588" xr:uid="{00000000-0005-0000-0000-0000E0420000}"/>
    <cellStyle name="Standard 3 63 4" xfId="9650" xr:uid="{00000000-0005-0000-0000-0000E1420000}"/>
    <cellStyle name="Standard 3 63 5" xfId="9649" xr:uid="{00000000-0005-0000-0000-0000E2420000}"/>
    <cellStyle name="Standard 3 64" xfId="3345" xr:uid="{00000000-0005-0000-0000-0000E3420000}"/>
    <cellStyle name="Standard 3 64 2" xfId="4937" xr:uid="{00000000-0005-0000-0000-0000E4420000}"/>
    <cellStyle name="Standard 3 64 3" xfId="6589" xr:uid="{00000000-0005-0000-0000-0000E5420000}"/>
    <cellStyle name="Standard 3 64 4" xfId="9652" xr:uid="{00000000-0005-0000-0000-0000E6420000}"/>
    <cellStyle name="Standard 3 64 5" xfId="9651" xr:uid="{00000000-0005-0000-0000-0000E7420000}"/>
    <cellStyle name="Standard 3 65" xfId="3346" xr:uid="{00000000-0005-0000-0000-0000E8420000}"/>
    <cellStyle name="Standard 3 65 2" xfId="4938" xr:uid="{00000000-0005-0000-0000-0000E9420000}"/>
    <cellStyle name="Standard 3 65 3" xfId="6590" xr:uid="{00000000-0005-0000-0000-0000EA420000}"/>
    <cellStyle name="Standard 3 65 4" xfId="9654" xr:uid="{00000000-0005-0000-0000-0000EB420000}"/>
    <cellStyle name="Standard 3 65 5" xfId="9653" xr:uid="{00000000-0005-0000-0000-0000EC420000}"/>
    <cellStyle name="Standard 3 66" xfId="3347" xr:uid="{00000000-0005-0000-0000-0000ED420000}"/>
    <cellStyle name="Standard 3 66 2" xfId="4939" xr:uid="{00000000-0005-0000-0000-0000EE420000}"/>
    <cellStyle name="Standard 3 66 3" xfId="6591" xr:uid="{00000000-0005-0000-0000-0000EF420000}"/>
    <cellStyle name="Standard 3 66 4" xfId="9656" xr:uid="{00000000-0005-0000-0000-0000F0420000}"/>
    <cellStyle name="Standard 3 66 5" xfId="9655" xr:uid="{00000000-0005-0000-0000-0000F1420000}"/>
    <cellStyle name="Standard 3 67" xfId="3348" xr:uid="{00000000-0005-0000-0000-0000F2420000}"/>
    <cellStyle name="Standard 3 67 2" xfId="4940" xr:uid="{00000000-0005-0000-0000-0000F3420000}"/>
    <cellStyle name="Standard 3 67 3" xfId="6592" xr:uid="{00000000-0005-0000-0000-0000F4420000}"/>
    <cellStyle name="Standard 3 67 4" xfId="9658" xr:uid="{00000000-0005-0000-0000-0000F5420000}"/>
    <cellStyle name="Standard 3 67 5" xfId="9657" xr:uid="{00000000-0005-0000-0000-0000F6420000}"/>
    <cellStyle name="Standard 3 68" xfId="3349" xr:uid="{00000000-0005-0000-0000-0000F7420000}"/>
    <cellStyle name="Standard 3 68 2" xfId="4941" xr:uid="{00000000-0005-0000-0000-0000F8420000}"/>
    <cellStyle name="Standard 3 68 3" xfId="6593" xr:uid="{00000000-0005-0000-0000-0000F9420000}"/>
    <cellStyle name="Standard 3 68 4" xfId="9660" xr:uid="{00000000-0005-0000-0000-0000FA420000}"/>
    <cellStyle name="Standard 3 68 5" xfId="9659" xr:uid="{00000000-0005-0000-0000-0000FB420000}"/>
    <cellStyle name="Standard 3 69" xfId="3350" xr:uid="{00000000-0005-0000-0000-0000FC420000}"/>
    <cellStyle name="Standard 3 69 2" xfId="4942" xr:uid="{00000000-0005-0000-0000-0000FD420000}"/>
    <cellStyle name="Standard 3 69 3" xfId="6594" xr:uid="{00000000-0005-0000-0000-0000FE420000}"/>
    <cellStyle name="Standard 3 69 4" xfId="9662" xr:uid="{00000000-0005-0000-0000-0000FF420000}"/>
    <cellStyle name="Standard 3 69 5" xfId="9661" xr:uid="{00000000-0005-0000-0000-000000430000}"/>
    <cellStyle name="Standard 3 7" xfId="3351" xr:uid="{00000000-0005-0000-0000-000001430000}"/>
    <cellStyle name="Standard 3 7 2" xfId="4943" xr:uid="{00000000-0005-0000-0000-000002430000}"/>
    <cellStyle name="Standard 3 7 3" xfId="6595" xr:uid="{00000000-0005-0000-0000-000003430000}"/>
    <cellStyle name="Standard 3 7 4" xfId="9664" xr:uid="{00000000-0005-0000-0000-000004430000}"/>
    <cellStyle name="Standard 3 7 5" xfId="9663" xr:uid="{00000000-0005-0000-0000-000005430000}"/>
    <cellStyle name="Standard 3 70" xfId="3352" xr:uid="{00000000-0005-0000-0000-000006430000}"/>
    <cellStyle name="Standard 3 70 2" xfId="4944" xr:uid="{00000000-0005-0000-0000-000007430000}"/>
    <cellStyle name="Standard 3 70 3" xfId="6596" xr:uid="{00000000-0005-0000-0000-000008430000}"/>
    <cellStyle name="Standard 3 70 4" xfId="9666" xr:uid="{00000000-0005-0000-0000-000009430000}"/>
    <cellStyle name="Standard 3 70 5" xfId="9665" xr:uid="{00000000-0005-0000-0000-00000A430000}"/>
    <cellStyle name="Standard 3 71" xfId="3353" xr:uid="{00000000-0005-0000-0000-00000B430000}"/>
    <cellStyle name="Standard 3 71 2" xfId="4945" xr:uid="{00000000-0005-0000-0000-00000C430000}"/>
    <cellStyle name="Standard 3 71 3" xfId="6597" xr:uid="{00000000-0005-0000-0000-00000D430000}"/>
    <cellStyle name="Standard 3 71 4" xfId="9668" xr:uid="{00000000-0005-0000-0000-00000E430000}"/>
    <cellStyle name="Standard 3 71 5" xfId="9667" xr:uid="{00000000-0005-0000-0000-00000F430000}"/>
    <cellStyle name="Standard 3 72" xfId="3354" xr:uid="{00000000-0005-0000-0000-000010430000}"/>
    <cellStyle name="Standard 3 72 2" xfId="4946" xr:uid="{00000000-0005-0000-0000-000011430000}"/>
    <cellStyle name="Standard 3 72 3" xfId="6598" xr:uid="{00000000-0005-0000-0000-000012430000}"/>
    <cellStyle name="Standard 3 72 4" xfId="9670" xr:uid="{00000000-0005-0000-0000-000013430000}"/>
    <cellStyle name="Standard 3 72 5" xfId="9669" xr:uid="{00000000-0005-0000-0000-000014430000}"/>
    <cellStyle name="Standard 3 73" xfId="3355" xr:uid="{00000000-0005-0000-0000-000015430000}"/>
    <cellStyle name="Standard 3 73 2" xfId="4947" xr:uid="{00000000-0005-0000-0000-000016430000}"/>
    <cellStyle name="Standard 3 73 3" xfId="6599" xr:uid="{00000000-0005-0000-0000-000017430000}"/>
    <cellStyle name="Standard 3 73 4" xfId="9672" xr:uid="{00000000-0005-0000-0000-000018430000}"/>
    <cellStyle name="Standard 3 73 5" xfId="9671" xr:uid="{00000000-0005-0000-0000-000019430000}"/>
    <cellStyle name="Standard 3 74" xfId="3356" xr:uid="{00000000-0005-0000-0000-00001A430000}"/>
    <cellStyle name="Standard 3 74 2" xfId="4948" xr:uid="{00000000-0005-0000-0000-00001B430000}"/>
    <cellStyle name="Standard 3 74 3" xfId="6600" xr:uid="{00000000-0005-0000-0000-00001C430000}"/>
    <cellStyle name="Standard 3 74 4" xfId="9674" xr:uid="{00000000-0005-0000-0000-00001D430000}"/>
    <cellStyle name="Standard 3 74 5" xfId="9673" xr:uid="{00000000-0005-0000-0000-00001E430000}"/>
    <cellStyle name="Standard 3 75" xfId="3357" xr:uid="{00000000-0005-0000-0000-00001F430000}"/>
    <cellStyle name="Standard 3 75 2" xfId="4949" xr:uid="{00000000-0005-0000-0000-000020430000}"/>
    <cellStyle name="Standard 3 75 3" xfId="6601" xr:uid="{00000000-0005-0000-0000-000021430000}"/>
    <cellStyle name="Standard 3 75 4" xfId="9676" xr:uid="{00000000-0005-0000-0000-000022430000}"/>
    <cellStyle name="Standard 3 75 5" xfId="9675" xr:uid="{00000000-0005-0000-0000-000023430000}"/>
    <cellStyle name="Standard 3 76" xfId="3358" xr:uid="{00000000-0005-0000-0000-000024430000}"/>
    <cellStyle name="Standard 3 76 2" xfId="4950" xr:uid="{00000000-0005-0000-0000-000025430000}"/>
    <cellStyle name="Standard 3 76 3" xfId="6602" xr:uid="{00000000-0005-0000-0000-000026430000}"/>
    <cellStyle name="Standard 3 76 4" xfId="9678" xr:uid="{00000000-0005-0000-0000-000027430000}"/>
    <cellStyle name="Standard 3 76 5" xfId="9677" xr:uid="{00000000-0005-0000-0000-000028430000}"/>
    <cellStyle name="Standard 3 77" xfId="3359" xr:uid="{00000000-0005-0000-0000-000029430000}"/>
    <cellStyle name="Standard 3 77 2" xfId="4951" xr:uid="{00000000-0005-0000-0000-00002A430000}"/>
    <cellStyle name="Standard 3 77 3" xfId="6603" xr:uid="{00000000-0005-0000-0000-00002B430000}"/>
    <cellStyle name="Standard 3 77 4" xfId="9680" xr:uid="{00000000-0005-0000-0000-00002C430000}"/>
    <cellStyle name="Standard 3 77 5" xfId="9679" xr:uid="{00000000-0005-0000-0000-00002D430000}"/>
    <cellStyle name="Standard 3 78" xfId="3360" xr:uid="{00000000-0005-0000-0000-00002E430000}"/>
    <cellStyle name="Standard 3 78 2" xfId="4952" xr:uid="{00000000-0005-0000-0000-00002F430000}"/>
    <cellStyle name="Standard 3 78 3" xfId="6604" xr:uid="{00000000-0005-0000-0000-000030430000}"/>
    <cellStyle name="Standard 3 78 4" xfId="9682" xr:uid="{00000000-0005-0000-0000-000031430000}"/>
    <cellStyle name="Standard 3 78 5" xfId="9681" xr:uid="{00000000-0005-0000-0000-000032430000}"/>
    <cellStyle name="Standard 3 79" xfId="3361" xr:uid="{00000000-0005-0000-0000-000033430000}"/>
    <cellStyle name="Standard 3 79 2" xfId="4953" xr:uid="{00000000-0005-0000-0000-000034430000}"/>
    <cellStyle name="Standard 3 79 3" xfId="6605" xr:uid="{00000000-0005-0000-0000-000035430000}"/>
    <cellStyle name="Standard 3 79 4" xfId="9684" xr:uid="{00000000-0005-0000-0000-000036430000}"/>
    <cellStyle name="Standard 3 79 5" xfId="9683" xr:uid="{00000000-0005-0000-0000-000037430000}"/>
    <cellStyle name="Standard 3 8" xfId="3362" xr:uid="{00000000-0005-0000-0000-000038430000}"/>
    <cellStyle name="Standard 3 8 2" xfId="4954" xr:uid="{00000000-0005-0000-0000-000039430000}"/>
    <cellStyle name="Standard 3 8 3" xfId="6606" xr:uid="{00000000-0005-0000-0000-00003A430000}"/>
    <cellStyle name="Standard 3 8 4" xfId="9686" xr:uid="{00000000-0005-0000-0000-00003B430000}"/>
    <cellStyle name="Standard 3 8 5" xfId="9685" xr:uid="{00000000-0005-0000-0000-00003C430000}"/>
    <cellStyle name="Standard 3 80" xfId="3363" xr:uid="{00000000-0005-0000-0000-00003D430000}"/>
    <cellStyle name="Standard 3 80 2" xfId="4955" xr:uid="{00000000-0005-0000-0000-00003E430000}"/>
    <cellStyle name="Standard 3 80 3" xfId="6607" xr:uid="{00000000-0005-0000-0000-00003F430000}"/>
    <cellStyle name="Standard 3 80 4" xfId="9688" xr:uid="{00000000-0005-0000-0000-000040430000}"/>
    <cellStyle name="Standard 3 80 5" xfId="9687" xr:uid="{00000000-0005-0000-0000-000041430000}"/>
    <cellStyle name="Standard 3 81" xfId="3364" xr:uid="{00000000-0005-0000-0000-000042430000}"/>
    <cellStyle name="Standard 3 81 2" xfId="4956" xr:uid="{00000000-0005-0000-0000-000043430000}"/>
    <cellStyle name="Standard 3 81 3" xfId="6608" xr:uid="{00000000-0005-0000-0000-000044430000}"/>
    <cellStyle name="Standard 3 81 4" xfId="9690" xr:uid="{00000000-0005-0000-0000-000045430000}"/>
    <cellStyle name="Standard 3 81 5" xfId="9689" xr:uid="{00000000-0005-0000-0000-000046430000}"/>
    <cellStyle name="Standard 3 82" xfId="3365" xr:uid="{00000000-0005-0000-0000-000047430000}"/>
    <cellStyle name="Standard 3 82 2" xfId="4957" xr:uid="{00000000-0005-0000-0000-000048430000}"/>
    <cellStyle name="Standard 3 82 3" xfId="6609" xr:uid="{00000000-0005-0000-0000-000049430000}"/>
    <cellStyle name="Standard 3 82 4" xfId="9692" xr:uid="{00000000-0005-0000-0000-00004A430000}"/>
    <cellStyle name="Standard 3 82 5" xfId="9691" xr:uid="{00000000-0005-0000-0000-00004B430000}"/>
    <cellStyle name="Standard 3 83" xfId="3366" xr:uid="{00000000-0005-0000-0000-00004C430000}"/>
    <cellStyle name="Standard 3 83 2" xfId="4958" xr:uid="{00000000-0005-0000-0000-00004D430000}"/>
    <cellStyle name="Standard 3 83 3" xfId="6610" xr:uid="{00000000-0005-0000-0000-00004E430000}"/>
    <cellStyle name="Standard 3 83 4" xfId="9694" xr:uid="{00000000-0005-0000-0000-00004F430000}"/>
    <cellStyle name="Standard 3 83 5" xfId="9693" xr:uid="{00000000-0005-0000-0000-000050430000}"/>
    <cellStyle name="Standard 3 84" xfId="3367" xr:uid="{00000000-0005-0000-0000-000051430000}"/>
    <cellStyle name="Standard 3 84 2" xfId="4959" xr:uid="{00000000-0005-0000-0000-000052430000}"/>
    <cellStyle name="Standard 3 84 3" xfId="6611" xr:uid="{00000000-0005-0000-0000-000053430000}"/>
    <cellStyle name="Standard 3 84 4" xfId="9696" xr:uid="{00000000-0005-0000-0000-000054430000}"/>
    <cellStyle name="Standard 3 84 5" xfId="9695" xr:uid="{00000000-0005-0000-0000-000055430000}"/>
    <cellStyle name="Standard 3 85" xfId="3368" xr:uid="{00000000-0005-0000-0000-000056430000}"/>
    <cellStyle name="Standard 3 85 2" xfId="4960" xr:uid="{00000000-0005-0000-0000-000057430000}"/>
    <cellStyle name="Standard 3 85 3" xfId="6612" xr:uid="{00000000-0005-0000-0000-000058430000}"/>
    <cellStyle name="Standard 3 85 4" xfId="9698" xr:uid="{00000000-0005-0000-0000-000059430000}"/>
    <cellStyle name="Standard 3 85 5" xfId="9697" xr:uid="{00000000-0005-0000-0000-00005A430000}"/>
    <cellStyle name="Standard 3 86" xfId="3369" xr:uid="{00000000-0005-0000-0000-00005B430000}"/>
    <cellStyle name="Standard 3 86 2" xfId="4961" xr:uid="{00000000-0005-0000-0000-00005C430000}"/>
    <cellStyle name="Standard 3 86 3" xfId="6613" xr:uid="{00000000-0005-0000-0000-00005D430000}"/>
    <cellStyle name="Standard 3 86 4" xfId="9700" xr:uid="{00000000-0005-0000-0000-00005E430000}"/>
    <cellStyle name="Standard 3 86 5" xfId="9699" xr:uid="{00000000-0005-0000-0000-00005F430000}"/>
    <cellStyle name="Standard 3 87" xfId="3370" xr:uid="{00000000-0005-0000-0000-000060430000}"/>
    <cellStyle name="Standard 3 87 2" xfId="4962" xr:uid="{00000000-0005-0000-0000-000061430000}"/>
    <cellStyle name="Standard 3 87 3" xfId="6614" xr:uid="{00000000-0005-0000-0000-000062430000}"/>
    <cellStyle name="Standard 3 87 4" xfId="9702" xr:uid="{00000000-0005-0000-0000-000063430000}"/>
    <cellStyle name="Standard 3 87 5" xfId="9701" xr:uid="{00000000-0005-0000-0000-000064430000}"/>
    <cellStyle name="Standard 3 88" xfId="3371" xr:uid="{00000000-0005-0000-0000-000065430000}"/>
    <cellStyle name="Standard 3 88 2" xfId="4963" xr:uid="{00000000-0005-0000-0000-000066430000}"/>
    <cellStyle name="Standard 3 88 3" xfId="6615" xr:uid="{00000000-0005-0000-0000-000067430000}"/>
    <cellStyle name="Standard 3 88 4" xfId="9704" xr:uid="{00000000-0005-0000-0000-000068430000}"/>
    <cellStyle name="Standard 3 88 5" xfId="9703" xr:uid="{00000000-0005-0000-0000-000069430000}"/>
    <cellStyle name="Standard 3 89" xfId="3372" xr:uid="{00000000-0005-0000-0000-00006A430000}"/>
    <cellStyle name="Standard 3 89 2" xfId="4964" xr:uid="{00000000-0005-0000-0000-00006B430000}"/>
    <cellStyle name="Standard 3 89 3" xfId="6616" xr:uid="{00000000-0005-0000-0000-00006C430000}"/>
    <cellStyle name="Standard 3 89 4" xfId="9706" xr:uid="{00000000-0005-0000-0000-00006D430000}"/>
    <cellStyle name="Standard 3 89 5" xfId="9705" xr:uid="{00000000-0005-0000-0000-00006E430000}"/>
    <cellStyle name="Standard 3 9" xfId="3373" xr:uid="{00000000-0005-0000-0000-00006F430000}"/>
    <cellStyle name="Standard 3 9 2" xfId="4965" xr:uid="{00000000-0005-0000-0000-000070430000}"/>
    <cellStyle name="Standard 3 9 3" xfId="6617" xr:uid="{00000000-0005-0000-0000-000071430000}"/>
    <cellStyle name="Standard 3 9 4" xfId="9708" xr:uid="{00000000-0005-0000-0000-000072430000}"/>
    <cellStyle name="Standard 3 9 5" xfId="9707" xr:uid="{00000000-0005-0000-0000-000073430000}"/>
    <cellStyle name="Standard 3 90" xfId="3374" xr:uid="{00000000-0005-0000-0000-000074430000}"/>
    <cellStyle name="Standard 3 90 2" xfId="4966" xr:uid="{00000000-0005-0000-0000-000075430000}"/>
    <cellStyle name="Standard 3 90 3" xfId="6618" xr:uid="{00000000-0005-0000-0000-000076430000}"/>
    <cellStyle name="Standard 3 90 4" xfId="9710" xr:uid="{00000000-0005-0000-0000-000077430000}"/>
    <cellStyle name="Standard 3 90 5" xfId="9709" xr:uid="{00000000-0005-0000-0000-000078430000}"/>
    <cellStyle name="Standard 3 91" xfId="3375" xr:uid="{00000000-0005-0000-0000-000079430000}"/>
    <cellStyle name="Standard 3 91 2" xfId="4967" xr:uid="{00000000-0005-0000-0000-00007A430000}"/>
    <cellStyle name="Standard 3 91 3" xfId="6619" xr:uid="{00000000-0005-0000-0000-00007B430000}"/>
    <cellStyle name="Standard 3 91 4" xfId="9712" xr:uid="{00000000-0005-0000-0000-00007C430000}"/>
    <cellStyle name="Standard 3 91 5" xfId="9711" xr:uid="{00000000-0005-0000-0000-00007D430000}"/>
    <cellStyle name="Standard 3 92" xfId="3376" xr:uid="{00000000-0005-0000-0000-00007E430000}"/>
    <cellStyle name="Standard 3 92 2" xfId="4968" xr:uid="{00000000-0005-0000-0000-00007F430000}"/>
    <cellStyle name="Standard 3 92 3" xfId="6620" xr:uid="{00000000-0005-0000-0000-000080430000}"/>
    <cellStyle name="Standard 3 92 4" xfId="9714" xr:uid="{00000000-0005-0000-0000-000081430000}"/>
    <cellStyle name="Standard 3 92 5" xfId="9713" xr:uid="{00000000-0005-0000-0000-000082430000}"/>
    <cellStyle name="Standard 3 93" xfId="3377" xr:uid="{00000000-0005-0000-0000-000083430000}"/>
    <cellStyle name="Standard 3 93 2" xfId="4969" xr:uid="{00000000-0005-0000-0000-000084430000}"/>
    <cellStyle name="Standard 3 93 3" xfId="6621" xr:uid="{00000000-0005-0000-0000-000085430000}"/>
    <cellStyle name="Standard 3 93 4" xfId="9716" xr:uid="{00000000-0005-0000-0000-000086430000}"/>
    <cellStyle name="Standard 3 93 5" xfId="9715" xr:uid="{00000000-0005-0000-0000-000087430000}"/>
    <cellStyle name="Standard 3 94" xfId="3378" xr:uid="{00000000-0005-0000-0000-000088430000}"/>
    <cellStyle name="Standard 3 94 2" xfId="4970" xr:uid="{00000000-0005-0000-0000-000089430000}"/>
    <cellStyle name="Standard 3 94 3" xfId="6622" xr:uid="{00000000-0005-0000-0000-00008A430000}"/>
    <cellStyle name="Standard 3 94 4" xfId="9718" xr:uid="{00000000-0005-0000-0000-00008B430000}"/>
    <cellStyle name="Standard 3 94 5" xfId="9717" xr:uid="{00000000-0005-0000-0000-00008C430000}"/>
    <cellStyle name="Standard 3 95" xfId="3379" xr:uid="{00000000-0005-0000-0000-00008D430000}"/>
    <cellStyle name="Standard 3 95 2" xfId="4971" xr:uid="{00000000-0005-0000-0000-00008E430000}"/>
    <cellStyle name="Standard 3 95 3" xfId="6623" xr:uid="{00000000-0005-0000-0000-00008F430000}"/>
    <cellStyle name="Standard 3 95 4" xfId="9720" xr:uid="{00000000-0005-0000-0000-000090430000}"/>
    <cellStyle name="Standard 3 95 5" xfId="9719" xr:uid="{00000000-0005-0000-0000-000091430000}"/>
    <cellStyle name="Standard 3 96" xfId="3380" xr:uid="{00000000-0005-0000-0000-000092430000}"/>
    <cellStyle name="Standard 3 96 2" xfId="4972" xr:uid="{00000000-0005-0000-0000-000093430000}"/>
    <cellStyle name="Standard 3 96 3" xfId="6624" xr:uid="{00000000-0005-0000-0000-000094430000}"/>
    <cellStyle name="Standard 3 96 4" xfId="9722" xr:uid="{00000000-0005-0000-0000-000095430000}"/>
    <cellStyle name="Standard 3 96 5" xfId="9721" xr:uid="{00000000-0005-0000-0000-000096430000}"/>
    <cellStyle name="Standard 3 97" xfId="3381" xr:uid="{00000000-0005-0000-0000-000097430000}"/>
    <cellStyle name="Standard 3 97 2" xfId="4973" xr:uid="{00000000-0005-0000-0000-000098430000}"/>
    <cellStyle name="Standard 3 97 3" xfId="6625" xr:uid="{00000000-0005-0000-0000-000099430000}"/>
    <cellStyle name="Standard 3 97 4" xfId="9724" xr:uid="{00000000-0005-0000-0000-00009A430000}"/>
    <cellStyle name="Standard 3 97 5" xfId="9723" xr:uid="{00000000-0005-0000-0000-00009B430000}"/>
    <cellStyle name="Standard 3 98" xfId="3382" xr:uid="{00000000-0005-0000-0000-00009C430000}"/>
    <cellStyle name="Standard 3 98 2" xfId="4974" xr:uid="{00000000-0005-0000-0000-00009D430000}"/>
    <cellStyle name="Standard 3 98 3" xfId="6626" xr:uid="{00000000-0005-0000-0000-00009E430000}"/>
    <cellStyle name="Standard 3 98 4" xfId="9726" xr:uid="{00000000-0005-0000-0000-00009F430000}"/>
    <cellStyle name="Standard 3 98 5" xfId="9725" xr:uid="{00000000-0005-0000-0000-0000A0430000}"/>
    <cellStyle name="Standard 3 99" xfId="3383" xr:uid="{00000000-0005-0000-0000-0000A1430000}"/>
    <cellStyle name="Standard 3 99 2" xfId="4975" xr:uid="{00000000-0005-0000-0000-0000A2430000}"/>
    <cellStyle name="Standard 3 99 3" xfId="6627" xr:uid="{00000000-0005-0000-0000-0000A3430000}"/>
    <cellStyle name="Standard 3 99 4" xfId="9728" xr:uid="{00000000-0005-0000-0000-0000A4430000}"/>
    <cellStyle name="Standard 3 99 5" xfId="9727" xr:uid="{00000000-0005-0000-0000-0000A5430000}"/>
    <cellStyle name="Standard 30" xfId="11191" xr:uid="{00000000-0005-0000-0000-0000A6430000}"/>
    <cellStyle name="Standard 30 2" xfId="11300" xr:uid="{00000000-0005-0000-0000-0000A7430000}"/>
    <cellStyle name="Standard 30 2 2" xfId="13923" xr:uid="{00000000-0005-0000-0000-0000A8430000}"/>
    <cellStyle name="Standard 30 2 2 2" xfId="19113" xr:uid="{00000000-0005-0000-0000-0000A9430000}"/>
    <cellStyle name="Standard 30 2 2 2 2" xfId="29493" xr:uid="{00000000-0005-0000-0000-0000AA430000}"/>
    <cellStyle name="Standard 30 2 2 2 3" xfId="39873" xr:uid="{00000000-0005-0000-0000-0000AB430000}"/>
    <cellStyle name="Standard 30 2 2 3" xfId="24303" xr:uid="{00000000-0005-0000-0000-0000AC430000}"/>
    <cellStyle name="Standard 30 2 2 4" xfId="34683" xr:uid="{00000000-0005-0000-0000-0000AD430000}"/>
    <cellStyle name="Standard 30 2 3" xfId="16518" xr:uid="{00000000-0005-0000-0000-0000AE430000}"/>
    <cellStyle name="Standard 30 2 3 2" xfId="26898" xr:uid="{00000000-0005-0000-0000-0000AF430000}"/>
    <cellStyle name="Standard 30 2 3 3" xfId="37278" xr:uid="{00000000-0005-0000-0000-0000B0430000}"/>
    <cellStyle name="Standard 30 2 4" xfId="21708" xr:uid="{00000000-0005-0000-0000-0000B1430000}"/>
    <cellStyle name="Standard 30 2 5" xfId="32088" xr:uid="{00000000-0005-0000-0000-0000B2430000}"/>
    <cellStyle name="Standard 30 3" xfId="13826" xr:uid="{00000000-0005-0000-0000-0000B3430000}"/>
    <cellStyle name="Standard 30 3 2" xfId="19016" xr:uid="{00000000-0005-0000-0000-0000B4430000}"/>
    <cellStyle name="Standard 30 3 2 2" xfId="29396" xr:uid="{00000000-0005-0000-0000-0000B5430000}"/>
    <cellStyle name="Standard 30 3 2 3" xfId="39776" xr:uid="{00000000-0005-0000-0000-0000B6430000}"/>
    <cellStyle name="Standard 30 3 3" xfId="24206" xr:uid="{00000000-0005-0000-0000-0000B7430000}"/>
    <cellStyle name="Standard 30 3 4" xfId="34586" xr:uid="{00000000-0005-0000-0000-0000B8430000}"/>
    <cellStyle name="Standard 30 4" xfId="16421" xr:uid="{00000000-0005-0000-0000-0000B9430000}"/>
    <cellStyle name="Standard 30 4 2" xfId="26801" xr:uid="{00000000-0005-0000-0000-0000BA430000}"/>
    <cellStyle name="Standard 30 4 3" xfId="37181" xr:uid="{00000000-0005-0000-0000-0000BB430000}"/>
    <cellStyle name="Standard 30 5" xfId="21611" xr:uid="{00000000-0005-0000-0000-0000BC430000}"/>
    <cellStyle name="Standard 30 6" xfId="31991" xr:uid="{00000000-0005-0000-0000-0000BD430000}"/>
    <cellStyle name="Standard 31" xfId="11192" xr:uid="{00000000-0005-0000-0000-0000BE430000}"/>
    <cellStyle name="Standard 31 2" xfId="11301" xr:uid="{00000000-0005-0000-0000-0000BF430000}"/>
    <cellStyle name="Standard 31 2 2" xfId="13924" xr:uid="{00000000-0005-0000-0000-0000C0430000}"/>
    <cellStyle name="Standard 31 2 2 2" xfId="19114" xr:uid="{00000000-0005-0000-0000-0000C1430000}"/>
    <cellStyle name="Standard 31 2 2 2 2" xfId="29494" xr:uid="{00000000-0005-0000-0000-0000C2430000}"/>
    <cellStyle name="Standard 31 2 2 2 3" xfId="39874" xr:uid="{00000000-0005-0000-0000-0000C3430000}"/>
    <cellStyle name="Standard 31 2 2 3" xfId="24304" xr:uid="{00000000-0005-0000-0000-0000C4430000}"/>
    <cellStyle name="Standard 31 2 2 4" xfId="34684" xr:uid="{00000000-0005-0000-0000-0000C5430000}"/>
    <cellStyle name="Standard 31 2 3" xfId="16519" xr:uid="{00000000-0005-0000-0000-0000C6430000}"/>
    <cellStyle name="Standard 31 2 3 2" xfId="26899" xr:uid="{00000000-0005-0000-0000-0000C7430000}"/>
    <cellStyle name="Standard 31 2 3 3" xfId="37279" xr:uid="{00000000-0005-0000-0000-0000C8430000}"/>
    <cellStyle name="Standard 31 2 4" xfId="21709" xr:uid="{00000000-0005-0000-0000-0000C9430000}"/>
    <cellStyle name="Standard 31 2 5" xfId="32089" xr:uid="{00000000-0005-0000-0000-0000CA430000}"/>
    <cellStyle name="Standard 31 3" xfId="13827" xr:uid="{00000000-0005-0000-0000-0000CB430000}"/>
    <cellStyle name="Standard 31 3 2" xfId="19017" xr:uid="{00000000-0005-0000-0000-0000CC430000}"/>
    <cellStyle name="Standard 31 3 2 2" xfId="29397" xr:uid="{00000000-0005-0000-0000-0000CD430000}"/>
    <cellStyle name="Standard 31 3 2 3" xfId="39777" xr:uid="{00000000-0005-0000-0000-0000CE430000}"/>
    <cellStyle name="Standard 31 3 3" xfId="24207" xr:uid="{00000000-0005-0000-0000-0000CF430000}"/>
    <cellStyle name="Standard 31 3 4" xfId="34587" xr:uid="{00000000-0005-0000-0000-0000D0430000}"/>
    <cellStyle name="Standard 31 4" xfId="16422" xr:uid="{00000000-0005-0000-0000-0000D1430000}"/>
    <cellStyle name="Standard 31 4 2" xfId="26802" xr:uid="{00000000-0005-0000-0000-0000D2430000}"/>
    <cellStyle name="Standard 31 4 3" xfId="37182" xr:uid="{00000000-0005-0000-0000-0000D3430000}"/>
    <cellStyle name="Standard 31 5" xfId="21612" xr:uid="{00000000-0005-0000-0000-0000D4430000}"/>
    <cellStyle name="Standard 31 6" xfId="31992" xr:uid="{00000000-0005-0000-0000-0000D5430000}"/>
    <cellStyle name="Standard 32" xfId="11193" xr:uid="{00000000-0005-0000-0000-0000D6430000}"/>
    <cellStyle name="Standard 32 2" xfId="11302" xr:uid="{00000000-0005-0000-0000-0000D7430000}"/>
    <cellStyle name="Standard 32 2 2" xfId="13925" xr:uid="{00000000-0005-0000-0000-0000D8430000}"/>
    <cellStyle name="Standard 32 2 2 2" xfId="19115" xr:uid="{00000000-0005-0000-0000-0000D9430000}"/>
    <cellStyle name="Standard 32 2 2 2 2" xfId="29495" xr:uid="{00000000-0005-0000-0000-0000DA430000}"/>
    <cellStyle name="Standard 32 2 2 2 3" xfId="39875" xr:uid="{00000000-0005-0000-0000-0000DB430000}"/>
    <cellStyle name="Standard 32 2 2 3" xfId="24305" xr:uid="{00000000-0005-0000-0000-0000DC430000}"/>
    <cellStyle name="Standard 32 2 2 4" xfId="34685" xr:uid="{00000000-0005-0000-0000-0000DD430000}"/>
    <cellStyle name="Standard 32 2 3" xfId="16520" xr:uid="{00000000-0005-0000-0000-0000DE430000}"/>
    <cellStyle name="Standard 32 2 3 2" xfId="26900" xr:uid="{00000000-0005-0000-0000-0000DF430000}"/>
    <cellStyle name="Standard 32 2 3 3" xfId="37280" xr:uid="{00000000-0005-0000-0000-0000E0430000}"/>
    <cellStyle name="Standard 32 2 4" xfId="21710" xr:uid="{00000000-0005-0000-0000-0000E1430000}"/>
    <cellStyle name="Standard 32 2 5" xfId="32090" xr:uid="{00000000-0005-0000-0000-0000E2430000}"/>
    <cellStyle name="Standard 32 3" xfId="13828" xr:uid="{00000000-0005-0000-0000-0000E3430000}"/>
    <cellStyle name="Standard 32 3 2" xfId="19018" xr:uid="{00000000-0005-0000-0000-0000E4430000}"/>
    <cellStyle name="Standard 32 3 2 2" xfId="29398" xr:uid="{00000000-0005-0000-0000-0000E5430000}"/>
    <cellStyle name="Standard 32 3 2 3" xfId="39778" xr:uid="{00000000-0005-0000-0000-0000E6430000}"/>
    <cellStyle name="Standard 32 3 3" xfId="24208" xr:uid="{00000000-0005-0000-0000-0000E7430000}"/>
    <cellStyle name="Standard 32 3 4" xfId="34588" xr:uid="{00000000-0005-0000-0000-0000E8430000}"/>
    <cellStyle name="Standard 32 4" xfId="16423" xr:uid="{00000000-0005-0000-0000-0000E9430000}"/>
    <cellStyle name="Standard 32 4 2" xfId="26803" xr:uid="{00000000-0005-0000-0000-0000EA430000}"/>
    <cellStyle name="Standard 32 4 3" xfId="37183" xr:uid="{00000000-0005-0000-0000-0000EB430000}"/>
    <cellStyle name="Standard 32 5" xfId="21613" xr:uid="{00000000-0005-0000-0000-0000EC430000}"/>
    <cellStyle name="Standard 32 6" xfId="31993" xr:uid="{00000000-0005-0000-0000-0000ED430000}"/>
    <cellStyle name="Standard 33" xfId="11194" xr:uid="{00000000-0005-0000-0000-0000EE430000}"/>
    <cellStyle name="Standard 33 2" xfId="11303" xr:uid="{00000000-0005-0000-0000-0000EF430000}"/>
    <cellStyle name="Standard 33 2 2" xfId="13926" xr:uid="{00000000-0005-0000-0000-0000F0430000}"/>
    <cellStyle name="Standard 33 2 2 2" xfId="19116" xr:uid="{00000000-0005-0000-0000-0000F1430000}"/>
    <cellStyle name="Standard 33 2 2 2 2" xfId="29496" xr:uid="{00000000-0005-0000-0000-0000F2430000}"/>
    <cellStyle name="Standard 33 2 2 2 3" xfId="39876" xr:uid="{00000000-0005-0000-0000-0000F3430000}"/>
    <cellStyle name="Standard 33 2 2 3" xfId="24306" xr:uid="{00000000-0005-0000-0000-0000F4430000}"/>
    <cellStyle name="Standard 33 2 2 4" xfId="34686" xr:uid="{00000000-0005-0000-0000-0000F5430000}"/>
    <cellStyle name="Standard 33 2 3" xfId="16521" xr:uid="{00000000-0005-0000-0000-0000F6430000}"/>
    <cellStyle name="Standard 33 2 3 2" xfId="26901" xr:uid="{00000000-0005-0000-0000-0000F7430000}"/>
    <cellStyle name="Standard 33 2 3 3" xfId="37281" xr:uid="{00000000-0005-0000-0000-0000F8430000}"/>
    <cellStyle name="Standard 33 2 4" xfId="21711" xr:uid="{00000000-0005-0000-0000-0000F9430000}"/>
    <cellStyle name="Standard 33 2 5" xfId="32091" xr:uid="{00000000-0005-0000-0000-0000FA430000}"/>
    <cellStyle name="Standard 33 3" xfId="13829" xr:uid="{00000000-0005-0000-0000-0000FB430000}"/>
    <cellStyle name="Standard 33 3 2" xfId="19019" xr:uid="{00000000-0005-0000-0000-0000FC430000}"/>
    <cellStyle name="Standard 33 3 2 2" xfId="29399" xr:uid="{00000000-0005-0000-0000-0000FD430000}"/>
    <cellStyle name="Standard 33 3 2 3" xfId="39779" xr:uid="{00000000-0005-0000-0000-0000FE430000}"/>
    <cellStyle name="Standard 33 3 3" xfId="24209" xr:uid="{00000000-0005-0000-0000-0000FF430000}"/>
    <cellStyle name="Standard 33 3 4" xfId="34589" xr:uid="{00000000-0005-0000-0000-000000440000}"/>
    <cellStyle name="Standard 33 4" xfId="16424" xr:uid="{00000000-0005-0000-0000-000001440000}"/>
    <cellStyle name="Standard 33 4 2" xfId="26804" xr:uid="{00000000-0005-0000-0000-000002440000}"/>
    <cellStyle name="Standard 33 4 3" xfId="37184" xr:uid="{00000000-0005-0000-0000-000003440000}"/>
    <cellStyle name="Standard 33 5" xfId="21614" xr:uid="{00000000-0005-0000-0000-000004440000}"/>
    <cellStyle name="Standard 33 6" xfId="31994" xr:uid="{00000000-0005-0000-0000-000005440000}"/>
    <cellStyle name="Standard 34" xfId="11195" xr:uid="{00000000-0005-0000-0000-000006440000}"/>
    <cellStyle name="Standard 34 2" xfId="11304" xr:uid="{00000000-0005-0000-0000-000007440000}"/>
    <cellStyle name="Standard 34 2 2" xfId="13927" xr:uid="{00000000-0005-0000-0000-000008440000}"/>
    <cellStyle name="Standard 34 2 2 2" xfId="19117" xr:uid="{00000000-0005-0000-0000-000009440000}"/>
    <cellStyle name="Standard 34 2 2 2 2" xfId="29497" xr:uid="{00000000-0005-0000-0000-00000A440000}"/>
    <cellStyle name="Standard 34 2 2 2 3" xfId="39877" xr:uid="{00000000-0005-0000-0000-00000B440000}"/>
    <cellStyle name="Standard 34 2 2 3" xfId="24307" xr:uid="{00000000-0005-0000-0000-00000C440000}"/>
    <cellStyle name="Standard 34 2 2 4" xfId="34687" xr:uid="{00000000-0005-0000-0000-00000D440000}"/>
    <cellStyle name="Standard 34 2 3" xfId="16522" xr:uid="{00000000-0005-0000-0000-00000E440000}"/>
    <cellStyle name="Standard 34 2 3 2" xfId="26902" xr:uid="{00000000-0005-0000-0000-00000F440000}"/>
    <cellStyle name="Standard 34 2 3 3" xfId="37282" xr:uid="{00000000-0005-0000-0000-000010440000}"/>
    <cellStyle name="Standard 34 2 4" xfId="21712" xr:uid="{00000000-0005-0000-0000-000011440000}"/>
    <cellStyle name="Standard 34 2 5" xfId="32092" xr:uid="{00000000-0005-0000-0000-000012440000}"/>
    <cellStyle name="Standard 34 3" xfId="13830" xr:uid="{00000000-0005-0000-0000-000013440000}"/>
    <cellStyle name="Standard 34 3 2" xfId="19020" xr:uid="{00000000-0005-0000-0000-000014440000}"/>
    <cellStyle name="Standard 34 3 2 2" xfId="29400" xr:uid="{00000000-0005-0000-0000-000015440000}"/>
    <cellStyle name="Standard 34 3 2 3" xfId="39780" xr:uid="{00000000-0005-0000-0000-000016440000}"/>
    <cellStyle name="Standard 34 3 3" xfId="24210" xr:uid="{00000000-0005-0000-0000-000017440000}"/>
    <cellStyle name="Standard 34 3 4" xfId="34590" xr:uid="{00000000-0005-0000-0000-000018440000}"/>
    <cellStyle name="Standard 34 4" xfId="16425" xr:uid="{00000000-0005-0000-0000-000019440000}"/>
    <cellStyle name="Standard 34 4 2" xfId="26805" xr:uid="{00000000-0005-0000-0000-00001A440000}"/>
    <cellStyle name="Standard 34 4 3" xfId="37185" xr:uid="{00000000-0005-0000-0000-00001B440000}"/>
    <cellStyle name="Standard 34 5" xfId="21615" xr:uid="{00000000-0005-0000-0000-00001C440000}"/>
    <cellStyle name="Standard 34 6" xfId="31995" xr:uid="{00000000-0005-0000-0000-00001D440000}"/>
    <cellStyle name="Standard 35" xfId="11196" xr:uid="{00000000-0005-0000-0000-00001E440000}"/>
    <cellStyle name="Standard 35 2" xfId="11305" xr:uid="{00000000-0005-0000-0000-00001F440000}"/>
    <cellStyle name="Standard 35 2 2" xfId="13928" xr:uid="{00000000-0005-0000-0000-000020440000}"/>
    <cellStyle name="Standard 35 2 2 2" xfId="19118" xr:uid="{00000000-0005-0000-0000-000021440000}"/>
    <cellStyle name="Standard 35 2 2 2 2" xfId="29498" xr:uid="{00000000-0005-0000-0000-000022440000}"/>
    <cellStyle name="Standard 35 2 2 2 3" xfId="39878" xr:uid="{00000000-0005-0000-0000-000023440000}"/>
    <cellStyle name="Standard 35 2 2 3" xfId="24308" xr:uid="{00000000-0005-0000-0000-000024440000}"/>
    <cellStyle name="Standard 35 2 2 4" xfId="34688" xr:uid="{00000000-0005-0000-0000-000025440000}"/>
    <cellStyle name="Standard 35 2 3" xfId="16523" xr:uid="{00000000-0005-0000-0000-000026440000}"/>
    <cellStyle name="Standard 35 2 3 2" xfId="26903" xr:uid="{00000000-0005-0000-0000-000027440000}"/>
    <cellStyle name="Standard 35 2 3 3" xfId="37283" xr:uid="{00000000-0005-0000-0000-000028440000}"/>
    <cellStyle name="Standard 35 2 4" xfId="21713" xr:uid="{00000000-0005-0000-0000-000029440000}"/>
    <cellStyle name="Standard 35 2 5" xfId="32093" xr:uid="{00000000-0005-0000-0000-00002A440000}"/>
    <cellStyle name="Standard 35 3" xfId="13831" xr:uid="{00000000-0005-0000-0000-00002B440000}"/>
    <cellStyle name="Standard 35 3 2" xfId="19021" xr:uid="{00000000-0005-0000-0000-00002C440000}"/>
    <cellStyle name="Standard 35 3 2 2" xfId="29401" xr:uid="{00000000-0005-0000-0000-00002D440000}"/>
    <cellStyle name="Standard 35 3 2 3" xfId="39781" xr:uid="{00000000-0005-0000-0000-00002E440000}"/>
    <cellStyle name="Standard 35 3 3" xfId="24211" xr:uid="{00000000-0005-0000-0000-00002F440000}"/>
    <cellStyle name="Standard 35 3 4" xfId="34591" xr:uid="{00000000-0005-0000-0000-000030440000}"/>
    <cellStyle name="Standard 35 4" xfId="16426" xr:uid="{00000000-0005-0000-0000-000031440000}"/>
    <cellStyle name="Standard 35 4 2" xfId="26806" xr:uid="{00000000-0005-0000-0000-000032440000}"/>
    <cellStyle name="Standard 35 4 3" xfId="37186" xr:uid="{00000000-0005-0000-0000-000033440000}"/>
    <cellStyle name="Standard 35 5" xfId="21616" xr:uid="{00000000-0005-0000-0000-000034440000}"/>
    <cellStyle name="Standard 35 6" xfId="31996" xr:uid="{00000000-0005-0000-0000-000035440000}"/>
    <cellStyle name="Standard 36" xfId="11197" xr:uid="{00000000-0005-0000-0000-000036440000}"/>
    <cellStyle name="Standard 36 2" xfId="11306" xr:uid="{00000000-0005-0000-0000-000037440000}"/>
    <cellStyle name="Standard 36 2 2" xfId="13929" xr:uid="{00000000-0005-0000-0000-000038440000}"/>
    <cellStyle name="Standard 36 2 2 2" xfId="19119" xr:uid="{00000000-0005-0000-0000-000039440000}"/>
    <cellStyle name="Standard 36 2 2 2 2" xfId="29499" xr:uid="{00000000-0005-0000-0000-00003A440000}"/>
    <cellStyle name="Standard 36 2 2 2 3" xfId="39879" xr:uid="{00000000-0005-0000-0000-00003B440000}"/>
    <cellStyle name="Standard 36 2 2 3" xfId="24309" xr:uid="{00000000-0005-0000-0000-00003C440000}"/>
    <cellStyle name="Standard 36 2 2 4" xfId="34689" xr:uid="{00000000-0005-0000-0000-00003D440000}"/>
    <cellStyle name="Standard 36 2 3" xfId="16524" xr:uid="{00000000-0005-0000-0000-00003E440000}"/>
    <cellStyle name="Standard 36 2 3 2" xfId="26904" xr:uid="{00000000-0005-0000-0000-00003F440000}"/>
    <cellStyle name="Standard 36 2 3 3" xfId="37284" xr:uid="{00000000-0005-0000-0000-000040440000}"/>
    <cellStyle name="Standard 36 2 4" xfId="21714" xr:uid="{00000000-0005-0000-0000-000041440000}"/>
    <cellStyle name="Standard 36 2 5" xfId="32094" xr:uid="{00000000-0005-0000-0000-000042440000}"/>
    <cellStyle name="Standard 36 3" xfId="13832" xr:uid="{00000000-0005-0000-0000-000043440000}"/>
    <cellStyle name="Standard 36 3 2" xfId="19022" xr:uid="{00000000-0005-0000-0000-000044440000}"/>
    <cellStyle name="Standard 36 3 2 2" xfId="29402" xr:uid="{00000000-0005-0000-0000-000045440000}"/>
    <cellStyle name="Standard 36 3 2 3" xfId="39782" xr:uid="{00000000-0005-0000-0000-000046440000}"/>
    <cellStyle name="Standard 36 3 3" xfId="24212" xr:uid="{00000000-0005-0000-0000-000047440000}"/>
    <cellStyle name="Standard 36 3 4" xfId="34592" xr:uid="{00000000-0005-0000-0000-000048440000}"/>
    <cellStyle name="Standard 36 4" xfId="16427" xr:uid="{00000000-0005-0000-0000-000049440000}"/>
    <cellStyle name="Standard 36 4 2" xfId="26807" xr:uid="{00000000-0005-0000-0000-00004A440000}"/>
    <cellStyle name="Standard 36 4 3" xfId="37187" xr:uid="{00000000-0005-0000-0000-00004B440000}"/>
    <cellStyle name="Standard 36 5" xfId="21617" xr:uid="{00000000-0005-0000-0000-00004C440000}"/>
    <cellStyle name="Standard 36 6" xfId="31997" xr:uid="{00000000-0005-0000-0000-00004D440000}"/>
    <cellStyle name="Standard 37" xfId="11198" xr:uid="{00000000-0005-0000-0000-00004E440000}"/>
    <cellStyle name="Standard 37 2" xfId="11307" xr:uid="{00000000-0005-0000-0000-00004F440000}"/>
    <cellStyle name="Standard 37 2 2" xfId="13930" xr:uid="{00000000-0005-0000-0000-000050440000}"/>
    <cellStyle name="Standard 37 2 2 2" xfId="19120" xr:uid="{00000000-0005-0000-0000-000051440000}"/>
    <cellStyle name="Standard 37 2 2 2 2" xfId="29500" xr:uid="{00000000-0005-0000-0000-000052440000}"/>
    <cellStyle name="Standard 37 2 2 2 3" xfId="39880" xr:uid="{00000000-0005-0000-0000-000053440000}"/>
    <cellStyle name="Standard 37 2 2 3" xfId="24310" xr:uid="{00000000-0005-0000-0000-000054440000}"/>
    <cellStyle name="Standard 37 2 2 4" xfId="34690" xr:uid="{00000000-0005-0000-0000-000055440000}"/>
    <cellStyle name="Standard 37 2 3" xfId="16525" xr:uid="{00000000-0005-0000-0000-000056440000}"/>
    <cellStyle name="Standard 37 2 3 2" xfId="26905" xr:uid="{00000000-0005-0000-0000-000057440000}"/>
    <cellStyle name="Standard 37 2 3 3" xfId="37285" xr:uid="{00000000-0005-0000-0000-000058440000}"/>
    <cellStyle name="Standard 37 2 4" xfId="21715" xr:uid="{00000000-0005-0000-0000-000059440000}"/>
    <cellStyle name="Standard 37 2 5" xfId="32095" xr:uid="{00000000-0005-0000-0000-00005A440000}"/>
    <cellStyle name="Standard 37 3" xfId="13833" xr:uid="{00000000-0005-0000-0000-00005B440000}"/>
    <cellStyle name="Standard 37 3 2" xfId="19023" xr:uid="{00000000-0005-0000-0000-00005C440000}"/>
    <cellStyle name="Standard 37 3 2 2" xfId="29403" xr:uid="{00000000-0005-0000-0000-00005D440000}"/>
    <cellStyle name="Standard 37 3 2 3" xfId="39783" xr:uid="{00000000-0005-0000-0000-00005E440000}"/>
    <cellStyle name="Standard 37 3 3" xfId="24213" xr:uid="{00000000-0005-0000-0000-00005F440000}"/>
    <cellStyle name="Standard 37 3 4" xfId="34593" xr:uid="{00000000-0005-0000-0000-000060440000}"/>
    <cellStyle name="Standard 37 4" xfId="16428" xr:uid="{00000000-0005-0000-0000-000061440000}"/>
    <cellStyle name="Standard 37 4 2" xfId="26808" xr:uid="{00000000-0005-0000-0000-000062440000}"/>
    <cellStyle name="Standard 37 4 3" xfId="37188" xr:uid="{00000000-0005-0000-0000-000063440000}"/>
    <cellStyle name="Standard 37 5" xfId="21618" xr:uid="{00000000-0005-0000-0000-000064440000}"/>
    <cellStyle name="Standard 37 6" xfId="31998" xr:uid="{00000000-0005-0000-0000-000065440000}"/>
    <cellStyle name="Standard 38" xfId="11199" xr:uid="{00000000-0005-0000-0000-000066440000}"/>
    <cellStyle name="Standard 38 2" xfId="11308" xr:uid="{00000000-0005-0000-0000-000067440000}"/>
    <cellStyle name="Standard 38 2 2" xfId="13931" xr:uid="{00000000-0005-0000-0000-000068440000}"/>
    <cellStyle name="Standard 38 2 2 2" xfId="19121" xr:uid="{00000000-0005-0000-0000-000069440000}"/>
    <cellStyle name="Standard 38 2 2 2 2" xfId="29501" xr:uid="{00000000-0005-0000-0000-00006A440000}"/>
    <cellStyle name="Standard 38 2 2 2 3" xfId="39881" xr:uid="{00000000-0005-0000-0000-00006B440000}"/>
    <cellStyle name="Standard 38 2 2 3" xfId="24311" xr:uid="{00000000-0005-0000-0000-00006C440000}"/>
    <cellStyle name="Standard 38 2 2 4" xfId="34691" xr:uid="{00000000-0005-0000-0000-00006D440000}"/>
    <cellStyle name="Standard 38 2 3" xfId="16526" xr:uid="{00000000-0005-0000-0000-00006E440000}"/>
    <cellStyle name="Standard 38 2 3 2" xfId="26906" xr:uid="{00000000-0005-0000-0000-00006F440000}"/>
    <cellStyle name="Standard 38 2 3 3" xfId="37286" xr:uid="{00000000-0005-0000-0000-000070440000}"/>
    <cellStyle name="Standard 38 2 4" xfId="21716" xr:uid="{00000000-0005-0000-0000-000071440000}"/>
    <cellStyle name="Standard 38 2 5" xfId="32096" xr:uid="{00000000-0005-0000-0000-000072440000}"/>
    <cellStyle name="Standard 38 3" xfId="13834" xr:uid="{00000000-0005-0000-0000-000073440000}"/>
    <cellStyle name="Standard 38 3 2" xfId="19024" xr:uid="{00000000-0005-0000-0000-000074440000}"/>
    <cellStyle name="Standard 38 3 2 2" xfId="29404" xr:uid="{00000000-0005-0000-0000-000075440000}"/>
    <cellStyle name="Standard 38 3 2 3" xfId="39784" xr:uid="{00000000-0005-0000-0000-000076440000}"/>
    <cellStyle name="Standard 38 3 3" xfId="24214" xr:uid="{00000000-0005-0000-0000-000077440000}"/>
    <cellStyle name="Standard 38 3 4" xfId="34594" xr:uid="{00000000-0005-0000-0000-000078440000}"/>
    <cellStyle name="Standard 38 4" xfId="16429" xr:uid="{00000000-0005-0000-0000-000079440000}"/>
    <cellStyle name="Standard 38 4 2" xfId="26809" xr:uid="{00000000-0005-0000-0000-00007A440000}"/>
    <cellStyle name="Standard 38 4 3" xfId="37189" xr:uid="{00000000-0005-0000-0000-00007B440000}"/>
    <cellStyle name="Standard 38 5" xfId="21619" xr:uid="{00000000-0005-0000-0000-00007C440000}"/>
    <cellStyle name="Standard 38 6" xfId="31999" xr:uid="{00000000-0005-0000-0000-00007D440000}"/>
    <cellStyle name="Standard 39" xfId="11200" xr:uid="{00000000-0005-0000-0000-00007E440000}"/>
    <cellStyle name="Standard 39 2" xfId="11309" xr:uid="{00000000-0005-0000-0000-00007F440000}"/>
    <cellStyle name="Standard 39 2 2" xfId="13932" xr:uid="{00000000-0005-0000-0000-000080440000}"/>
    <cellStyle name="Standard 39 2 2 2" xfId="19122" xr:uid="{00000000-0005-0000-0000-000081440000}"/>
    <cellStyle name="Standard 39 2 2 2 2" xfId="29502" xr:uid="{00000000-0005-0000-0000-000082440000}"/>
    <cellStyle name="Standard 39 2 2 2 3" xfId="39882" xr:uid="{00000000-0005-0000-0000-000083440000}"/>
    <cellStyle name="Standard 39 2 2 3" xfId="24312" xr:uid="{00000000-0005-0000-0000-000084440000}"/>
    <cellStyle name="Standard 39 2 2 4" xfId="34692" xr:uid="{00000000-0005-0000-0000-000085440000}"/>
    <cellStyle name="Standard 39 2 3" xfId="16527" xr:uid="{00000000-0005-0000-0000-000086440000}"/>
    <cellStyle name="Standard 39 2 3 2" xfId="26907" xr:uid="{00000000-0005-0000-0000-000087440000}"/>
    <cellStyle name="Standard 39 2 3 3" xfId="37287" xr:uid="{00000000-0005-0000-0000-000088440000}"/>
    <cellStyle name="Standard 39 2 4" xfId="21717" xr:uid="{00000000-0005-0000-0000-000089440000}"/>
    <cellStyle name="Standard 39 2 5" xfId="32097" xr:uid="{00000000-0005-0000-0000-00008A440000}"/>
    <cellStyle name="Standard 39 3" xfId="13835" xr:uid="{00000000-0005-0000-0000-00008B440000}"/>
    <cellStyle name="Standard 39 3 2" xfId="19025" xr:uid="{00000000-0005-0000-0000-00008C440000}"/>
    <cellStyle name="Standard 39 3 2 2" xfId="29405" xr:uid="{00000000-0005-0000-0000-00008D440000}"/>
    <cellStyle name="Standard 39 3 2 3" xfId="39785" xr:uid="{00000000-0005-0000-0000-00008E440000}"/>
    <cellStyle name="Standard 39 3 3" xfId="24215" xr:uid="{00000000-0005-0000-0000-00008F440000}"/>
    <cellStyle name="Standard 39 3 4" xfId="34595" xr:uid="{00000000-0005-0000-0000-000090440000}"/>
    <cellStyle name="Standard 39 4" xfId="16430" xr:uid="{00000000-0005-0000-0000-000091440000}"/>
    <cellStyle name="Standard 39 4 2" xfId="26810" xr:uid="{00000000-0005-0000-0000-000092440000}"/>
    <cellStyle name="Standard 39 4 3" xfId="37190" xr:uid="{00000000-0005-0000-0000-000093440000}"/>
    <cellStyle name="Standard 39 5" xfId="21620" xr:uid="{00000000-0005-0000-0000-000094440000}"/>
    <cellStyle name="Standard 39 6" xfId="32000" xr:uid="{00000000-0005-0000-0000-000095440000}"/>
    <cellStyle name="Standard 4" xfId="48" xr:uid="{00000000-0005-0000-0000-000096440000}"/>
    <cellStyle name="Standard 4 10" xfId="3384" xr:uid="{00000000-0005-0000-0000-000097440000}"/>
    <cellStyle name="Standard 4 10 2" xfId="4976" xr:uid="{00000000-0005-0000-0000-000098440000}"/>
    <cellStyle name="Standard 4 10 3" xfId="6628" xr:uid="{00000000-0005-0000-0000-000099440000}"/>
    <cellStyle name="Standard 4 11" xfId="3385" xr:uid="{00000000-0005-0000-0000-00009A440000}"/>
    <cellStyle name="Standard 4 11 2" xfId="4977" xr:uid="{00000000-0005-0000-0000-00009B440000}"/>
    <cellStyle name="Standard 4 11 3" xfId="6629" xr:uid="{00000000-0005-0000-0000-00009C440000}"/>
    <cellStyle name="Standard 4 12" xfId="3386" xr:uid="{00000000-0005-0000-0000-00009D440000}"/>
    <cellStyle name="Standard 4 12 2" xfId="4978" xr:uid="{00000000-0005-0000-0000-00009E440000}"/>
    <cellStyle name="Standard 4 12 3" xfId="6630" xr:uid="{00000000-0005-0000-0000-00009F440000}"/>
    <cellStyle name="Standard 4 13" xfId="3387" xr:uid="{00000000-0005-0000-0000-0000A0440000}"/>
    <cellStyle name="Standard 4 13 2" xfId="4979" xr:uid="{00000000-0005-0000-0000-0000A1440000}"/>
    <cellStyle name="Standard 4 13 3" xfId="6631" xr:uid="{00000000-0005-0000-0000-0000A2440000}"/>
    <cellStyle name="Standard 4 14" xfId="3388" xr:uid="{00000000-0005-0000-0000-0000A3440000}"/>
    <cellStyle name="Standard 4 14 2" xfId="4980" xr:uid="{00000000-0005-0000-0000-0000A4440000}"/>
    <cellStyle name="Standard 4 14 3" xfId="6632" xr:uid="{00000000-0005-0000-0000-0000A5440000}"/>
    <cellStyle name="Standard 4 15" xfId="3389" xr:uid="{00000000-0005-0000-0000-0000A6440000}"/>
    <cellStyle name="Standard 4 15 2" xfId="4981" xr:uid="{00000000-0005-0000-0000-0000A7440000}"/>
    <cellStyle name="Standard 4 15 3" xfId="6633" xr:uid="{00000000-0005-0000-0000-0000A8440000}"/>
    <cellStyle name="Standard 4 16" xfId="3390" xr:uid="{00000000-0005-0000-0000-0000A9440000}"/>
    <cellStyle name="Standard 4 16 2" xfId="4982" xr:uid="{00000000-0005-0000-0000-0000AA440000}"/>
    <cellStyle name="Standard 4 16 3" xfId="6634" xr:uid="{00000000-0005-0000-0000-0000AB440000}"/>
    <cellStyle name="Standard 4 17" xfId="3391" xr:uid="{00000000-0005-0000-0000-0000AC440000}"/>
    <cellStyle name="Standard 4 17 2" xfId="4983" xr:uid="{00000000-0005-0000-0000-0000AD440000}"/>
    <cellStyle name="Standard 4 17 3" xfId="6635" xr:uid="{00000000-0005-0000-0000-0000AE440000}"/>
    <cellStyle name="Standard 4 18" xfId="3392" xr:uid="{00000000-0005-0000-0000-0000AF440000}"/>
    <cellStyle name="Standard 4 18 2" xfId="4984" xr:uid="{00000000-0005-0000-0000-0000B0440000}"/>
    <cellStyle name="Standard 4 18 3" xfId="6636" xr:uid="{00000000-0005-0000-0000-0000B1440000}"/>
    <cellStyle name="Standard 4 19" xfId="3393" xr:uid="{00000000-0005-0000-0000-0000B2440000}"/>
    <cellStyle name="Standard 4 19 2" xfId="4985" xr:uid="{00000000-0005-0000-0000-0000B3440000}"/>
    <cellStyle name="Standard 4 19 3" xfId="6637" xr:uid="{00000000-0005-0000-0000-0000B4440000}"/>
    <cellStyle name="Standard 4 2" xfId="3394" xr:uid="{00000000-0005-0000-0000-0000B5440000}"/>
    <cellStyle name="Standard 4 2 2" xfId="4986" xr:uid="{00000000-0005-0000-0000-0000B6440000}"/>
    <cellStyle name="Standard 4 2 3" xfId="6638" xr:uid="{00000000-0005-0000-0000-0000B7440000}"/>
    <cellStyle name="Standard 4 2 4" xfId="11161" xr:uid="{00000000-0005-0000-0000-0000B8440000}"/>
    <cellStyle name="Standard 4 20" xfId="3395" xr:uid="{00000000-0005-0000-0000-0000B9440000}"/>
    <cellStyle name="Standard 4 20 2" xfId="4987" xr:uid="{00000000-0005-0000-0000-0000BA440000}"/>
    <cellStyle name="Standard 4 20 3" xfId="6639" xr:uid="{00000000-0005-0000-0000-0000BB440000}"/>
    <cellStyle name="Standard 4 21" xfId="3396" xr:uid="{00000000-0005-0000-0000-0000BC440000}"/>
    <cellStyle name="Standard 4 21 2" xfId="4988" xr:uid="{00000000-0005-0000-0000-0000BD440000}"/>
    <cellStyle name="Standard 4 21 3" xfId="6640" xr:uid="{00000000-0005-0000-0000-0000BE440000}"/>
    <cellStyle name="Standard 4 22" xfId="3397" xr:uid="{00000000-0005-0000-0000-0000BF440000}"/>
    <cellStyle name="Standard 4 22 2" xfId="4989" xr:uid="{00000000-0005-0000-0000-0000C0440000}"/>
    <cellStyle name="Standard 4 22 3" xfId="6641" xr:uid="{00000000-0005-0000-0000-0000C1440000}"/>
    <cellStyle name="Standard 4 23" xfId="3398" xr:uid="{00000000-0005-0000-0000-0000C2440000}"/>
    <cellStyle name="Standard 4 23 2" xfId="4990" xr:uid="{00000000-0005-0000-0000-0000C3440000}"/>
    <cellStyle name="Standard 4 23 3" xfId="6642" xr:uid="{00000000-0005-0000-0000-0000C4440000}"/>
    <cellStyle name="Standard 4 24" xfId="3399" xr:uid="{00000000-0005-0000-0000-0000C5440000}"/>
    <cellStyle name="Standard 4 24 2" xfId="4991" xr:uid="{00000000-0005-0000-0000-0000C6440000}"/>
    <cellStyle name="Standard 4 24 3" xfId="6643" xr:uid="{00000000-0005-0000-0000-0000C7440000}"/>
    <cellStyle name="Standard 4 25" xfId="3400" xr:uid="{00000000-0005-0000-0000-0000C8440000}"/>
    <cellStyle name="Standard 4 25 2" xfId="4992" xr:uid="{00000000-0005-0000-0000-0000C9440000}"/>
    <cellStyle name="Standard 4 25 3" xfId="6644" xr:uid="{00000000-0005-0000-0000-0000CA440000}"/>
    <cellStyle name="Standard 4 26" xfId="3401" xr:uid="{00000000-0005-0000-0000-0000CB440000}"/>
    <cellStyle name="Standard 4 26 2" xfId="4993" xr:uid="{00000000-0005-0000-0000-0000CC440000}"/>
    <cellStyle name="Standard 4 26 3" xfId="6645" xr:uid="{00000000-0005-0000-0000-0000CD440000}"/>
    <cellStyle name="Standard 4 27" xfId="3402" xr:uid="{00000000-0005-0000-0000-0000CE440000}"/>
    <cellStyle name="Standard 4 27 2" xfId="4994" xr:uid="{00000000-0005-0000-0000-0000CF440000}"/>
    <cellStyle name="Standard 4 27 3" xfId="6646" xr:uid="{00000000-0005-0000-0000-0000D0440000}"/>
    <cellStyle name="Standard 4 28" xfId="3403" xr:uid="{00000000-0005-0000-0000-0000D1440000}"/>
    <cellStyle name="Standard 4 28 2" xfId="4995" xr:uid="{00000000-0005-0000-0000-0000D2440000}"/>
    <cellStyle name="Standard 4 28 3" xfId="6647" xr:uid="{00000000-0005-0000-0000-0000D3440000}"/>
    <cellStyle name="Standard 4 29" xfId="3404" xr:uid="{00000000-0005-0000-0000-0000D4440000}"/>
    <cellStyle name="Standard 4 29 2" xfId="4996" xr:uid="{00000000-0005-0000-0000-0000D5440000}"/>
    <cellStyle name="Standard 4 29 3" xfId="6648" xr:uid="{00000000-0005-0000-0000-0000D6440000}"/>
    <cellStyle name="Standard 4 3" xfId="3405" xr:uid="{00000000-0005-0000-0000-0000D7440000}"/>
    <cellStyle name="Standard 4 3 2" xfId="4997" xr:uid="{00000000-0005-0000-0000-0000D8440000}"/>
    <cellStyle name="Standard 4 3 3" xfId="6649" xr:uid="{00000000-0005-0000-0000-0000D9440000}"/>
    <cellStyle name="Standard 4 3 4" xfId="11162" xr:uid="{00000000-0005-0000-0000-0000DA440000}"/>
    <cellStyle name="Standard 4 30" xfId="3406" xr:uid="{00000000-0005-0000-0000-0000DB440000}"/>
    <cellStyle name="Standard 4 30 2" xfId="4998" xr:uid="{00000000-0005-0000-0000-0000DC440000}"/>
    <cellStyle name="Standard 4 30 3" xfId="6650" xr:uid="{00000000-0005-0000-0000-0000DD440000}"/>
    <cellStyle name="Standard 4 31" xfId="3407" xr:uid="{00000000-0005-0000-0000-0000DE440000}"/>
    <cellStyle name="Standard 4 31 2" xfId="4999" xr:uid="{00000000-0005-0000-0000-0000DF440000}"/>
    <cellStyle name="Standard 4 31 3" xfId="6651" xr:uid="{00000000-0005-0000-0000-0000E0440000}"/>
    <cellStyle name="Standard 4 32" xfId="3408" xr:uid="{00000000-0005-0000-0000-0000E1440000}"/>
    <cellStyle name="Standard 4 32 2" xfId="5000" xr:uid="{00000000-0005-0000-0000-0000E2440000}"/>
    <cellStyle name="Standard 4 32 3" xfId="6652" xr:uid="{00000000-0005-0000-0000-0000E3440000}"/>
    <cellStyle name="Standard 4 33" xfId="3409" xr:uid="{00000000-0005-0000-0000-0000E4440000}"/>
    <cellStyle name="Standard 4 33 2" xfId="5001" xr:uid="{00000000-0005-0000-0000-0000E5440000}"/>
    <cellStyle name="Standard 4 33 3" xfId="6653" xr:uid="{00000000-0005-0000-0000-0000E6440000}"/>
    <cellStyle name="Standard 4 34" xfId="3410" xr:uid="{00000000-0005-0000-0000-0000E7440000}"/>
    <cellStyle name="Standard 4 34 2" xfId="5002" xr:uid="{00000000-0005-0000-0000-0000E8440000}"/>
    <cellStyle name="Standard 4 34 3" xfId="6654" xr:uid="{00000000-0005-0000-0000-0000E9440000}"/>
    <cellStyle name="Standard 4 35" xfId="3411" xr:uid="{00000000-0005-0000-0000-0000EA440000}"/>
    <cellStyle name="Standard 4 35 2" xfId="5003" xr:uid="{00000000-0005-0000-0000-0000EB440000}"/>
    <cellStyle name="Standard 4 35 3" xfId="6655" xr:uid="{00000000-0005-0000-0000-0000EC440000}"/>
    <cellStyle name="Standard 4 36" xfId="3412" xr:uid="{00000000-0005-0000-0000-0000ED440000}"/>
    <cellStyle name="Standard 4 36 2" xfId="5004" xr:uid="{00000000-0005-0000-0000-0000EE440000}"/>
    <cellStyle name="Standard 4 36 3" xfId="6656" xr:uid="{00000000-0005-0000-0000-0000EF440000}"/>
    <cellStyle name="Standard 4 37" xfId="3413" xr:uid="{00000000-0005-0000-0000-0000F0440000}"/>
    <cellStyle name="Standard 4 37 2" xfId="5005" xr:uid="{00000000-0005-0000-0000-0000F1440000}"/>
    <cellStyle name="Standard 4 37 3" xfId="6657" xr:uid="{00000000-0005-0000-0000-0000F2440000}"/>
    <cellStyle name="Standard 4 38" xfId="3414" xr:uid="{00000000-0005-0000-0000-0000F3440000}"/>
    <cellStyle name="Standard 4 38 2" xfId="5006" xr:uid="{00000000-0005-0000-0000-0000F4440000}"/>
    <cellStyle name="Standard 4 38 3" xfId="6658" xr:uid="{00000000-0005-0000-0000-0000F5440000}"/>
    <cellStyle name="Standard 4 39" xfId="3415" xr:uid="{00000000-0005-0000-0000-0000F6440000}"/>
    <cellStyle name="Standard 4 39 2" xfId="5007" xr:uid="{00000000-0005-0000-0000-0000F7440000}"/>
    <cellStyle name="Standard 4 39 3" xfId="6659" xr:uid="{00000000-0005-0000-0000-0000F8440000}"/>
    <cellStyle name="Standard 4 4" xfId="3416" xr:uid="{00000000-0005-0000-0000-0000F9440000}"/>
    <cellStyle name="Standard 4 4 2" xfId="5008" xr:uid="{00000000-0005-0000-0000-0000FA440000}"/>
    <cellStyle name="Standard 4 4 3" xfId="6660" xr:uid="{00000000-0005-0000-0000-0000FB440000}"/>
    <cellStyle name="Standard 4 40" xfId="3417" xr:uid="{00000000-0005-0000-0000-0000FC440000}"/>
    <cellStyle name="Standard 4 40 2" xfId="5009" xr:uid="{00000000-0005-0000-0000-0000FD440000}"/>
    <cellStyle name="Standard 4 40 3" xfId="6661" xr:uid="{00000000-0005-0000-0000-0000FE440000}"/>
    <cellStyle name="Standard 4 41" xfId="3418" xr:uid="{00000000-0005-0000-0000-0000FF440000}"/>
    <cellStyle name="Standard 4 41 2" xfId="5010" xr:uid="{00000000-0005-0000-0000-000000450000}"/>
    <cellStyle name="Standard 4 41 3" xfId="6662" xr:uid="{00000000-0005-0000-0000-000001450000}"/>
    <cellStyle name="Standard 4 42" xfId="3419" xr:uid="{00000000-0005-0000-0000-000002450000}"/>
    <cellStyle name="Standard 4 42 2" xfId="5011" xr:uid="{00000000-0005-0000-0000-000003450000}"/>
    <cellStyle name="Standard 4 42 3" xfId="6663" xr:uid="{00000000-0005-0000-0000-000004450000}"/>
    <cellStyle name="Standard 4 43" xfId="3420" xr:uid="{00000000-0005-0000-0000-000005450000}"/>
    <cellStyle name="Standard 4 43 2" xfId="5012" xr:uid="{00000000-0005-0000-0000-000006450000}"/>
    <cellStyle name="Standard 4 43 3" xfId="6664" xr:uid="{00000000-0005-0000-0000-000007450000}"/>
    <cellStyle name="Standard 4 44" xfId="3421" xr:uid="{00000000-0005-0000-0000-000008450000}"/>
    <cellStyle name="Standard 4 44 2" xfId="5013" xr:uid="{00000000-0005-0000-0000-000009450000}"/>
    <cellStyle name="Standard 4 44 3" xfId="6665" xr:uid="{00000000-0005-0000-0000-00000A450000}"/>
    <cellStyle name="Standard 4 45" xfId="3422" xr:uid="{00000000-0005-0000-0000-00000B450000}"/>
    <cellStyle name="Standard 4 45 2" xfId="5014" xr:uid="{00000000-0005-0000-0000-00000C450000}"/>
    <cellStyle name="Standard 4 45 3" xfId="6666" xr:uid="{00000000-0005-0000-0000-00000D450000}"/>
    <cellStyle name="Standard 4 46" xfId="3423" xr:uid="{00000000-0005-0000-0000-00000E450000}"/>
    <cellStyle name="Standard 4 46 2" xfId="5015" xr:uid="{00000000-0005-0000-0000-00000F450000}"/>
    <cellStyle name="Standard 4 46 3" xfId="6667" xr:uid="{00000000-0005-0000-0000-000010450000}"/>
    <cellStyle name="Standard 4 47" xfId="3424" xr:uid="{00000000-0005-0000-0000-000011450000}"/>
    <cellStyle name="Standard 4 47 2" xfId="5016" xr:uid="{00000000-0005-0000-0000-000012450000}"/>
    <cellStyle name="Standard 4 47 3" xfId="6668" xr:uid="{00000000-0005-0000-0000-000013450000}"/>
    <cellStyle name="Standard 4 48" xfId="3425" xr:uid="{00000000-0005-0000-0000-000014450000}"/>
    <cellStyle name="Standard 4 48 2" xfId="5017" xr:uid="{00000000-0005-0000-0000-000015450000}"/>
    <cellStyle name="Standard 4 48 3" xfId="6669" xr:uid="{00000000-0005-0000-0000-000016450000}"/>
    <cellStyle name="Standard 4 49" xfId="3426" xr:uid="{00000000-0005-0000-0000-000017450000}"/>
    <cellStyle name="Standard 4 49 2" xfId="5018" xr:uid="{00000000-0005-0000-0000-000018450000}"/>
    <cellStyle name="Standard 4 49 3" xfId="6670" xr:uid="{00000000-0005-0000-0000-000019450000}"/>
    <cellStyle name="Standard 4 5" xfId="3427" xr:uid="{00000000-0005-0000-0000-00001A450000}"/>
    <cellStyle name="Standard 4 5 2" xfId="5019" xr:uid="{00000000-0005-0000-0000-00001B450000}"/>
    <cellStyle name="Standard 4 5 3" xfId="6671" xr:uid="{00000000-0005-0000-0000-00001C450000}"/>
    <cellStyle name="Standard 4 50" xfId="3428" xr:uid="{00000000-0005-0000-0000-00001D450000}"/>
    <cellStyle name="Standard 4 50 2" xfId="5020" xr:uid="{00000000-0005-0000-0000-00001E450000}"/>
    <cellStyle name="Standard 4 50 3" xfId="6672" xr:uid="{00000000-0005-0000-0000-00001F450000}"/>
    <cellStyle name="Standard 4 51" xfId="3429" xr:uid="{00000000-0005-0000-0000-000020450000}"/>
    <cellStyle name="Standard 4 51 2" xfId="5021" xr:uid="{00000000-0005-0000-0000-000021450000}"/>
    <cellStyle name="Standard 4 51 3" xfId="6673" xr:uid="{00000000-0005-0000-0000-000022450000}"/>
    <cellStyle name="Standard 4 52" xfId="3430" xr:uid="{00000000-0005-0000-0000-000023450000}"/>
    <cellStyle name="Standard 4 52 2" xfId="5022" xr:uid="{00000000-0005-0000-0000-000024450000}"/>
    <cellStyle name="Standard 4 52 3" xfId="6674" xr:uid="{00000000-0005-0000-0000-000025450000}"/>
    <cellStyle name="Standard 4 53" xfId="3431" xr:uid="{00000000-0005-0000-0000-000026450000}"/>
    <cellStyle name="Standard 4 53 2" xfId="5023" xr:uid="{00000000-0005-0000-0000-000027450000}"/>
    <cellStyle name="Standard 4 53 3" xfId="6675" xr:uid="{00000000-0005-0000-0000-000028450000}"/>
    <cellStyle name="Standard 4 54" xfId="3432" xr:uid="{00000000-0005-0000-0000-000029450000}"/>
    <cellStyle name="Standard 4 54 2" xfId="5024" xr:uid="{00000000-0005-0000-0000-00002A450000}"/>
    <cellStyle name="Standard 4 54 3" xfId="6676" xr:uid="{00000000-0005-0000-0000-00002B450000}"/>
    <cellStyle name="Standard 4 55" xfId="3433" xr:uid="{00000000-0005-0000-0000-00002C450000}"/>
    <cellStyle name="Standard 4 55 2" xfId="5025" xr:uid="{00000000-0005-0000-0000-00002D450000}"/>
    <cellStyle name="Standard 4 55 3" xfId="6677" xr:uid="{00000000-0005-0000-0000-00002E450000}"/>
    <cellStyle name="Standard 4 56" xfId="3434" xr:uid="{00000000-0005-0000-0000-00002F450000}"/>
    <cellStyle name="Standard 4 56 2" xfId="5026" xr:uid="{00000000-0005-0000-0000-000030450000}"/>
    <cellStyle name="Standard 4 56 3" xfId="6678" xr:uid="{00000000-0005-0000-0000-000031450000}"/>
    <cellStyle name="Standard 4 57" xfId="3435" xr:uid="{00000000-0005-0000-0000-000032450000}"/>
    <cellStyle name="Standard 4 57 2" xfId="5027" xr:uid="{00000000-0005-0000-0000-000033450000}"/>
    <cellStyle name="Standard 4 57 3" xfId="6679" xr:uid="{00000000-0005-0000-0000-000034450000}"/>
    <cellStyle name="Standard 4 58" xfId="3436" xr:uid="{00000000-0005-0000-0000-000035450000}"/>
    <cellStyle name="Standard 4 58 2" xfId="5028" xr:uid="{00000000-0005-0000-0000-000036450000}"/>
    <cellStyle name="Standard 4 58 3" xfId="6680" xr:uid="{00000000-0005-0000-0000-000037450000}"/>
    <cellStyle name="Standard 4 59" xfId="3437" xr:uid="{00000000-0005-0000-0000-000038450000}"/>
    <cellStyle name="Standard 4 59 2" xfId="5029" xr:uid="{00000000-0005-0000-0000-000039450000}"/>
    <cellStyle name="Standard 4 59 3" xfId="6681" xr:uid="{00000000-0005-0000-0000-00003A450000}"/>
    <cellStyle name="Standard 4 6" xfId="3438" xr:uid="{00000000-0005-0000-0000-00003B450000}"/>
    <cellStyle name="Standard 4 6 2" xfId="5030" xr:uid="{00000000-0005-0000-0000-00003C450000}"/>
    <cellStyle name="Standard 4 6 3" xfId="6682" xr:uid="{00000000-0005-0000-0000-00003D450000}"/>
    <cellStyle name="Standard 4 60" xfId="3439" xr:uid="{00000000-0005-0000-0000-00003E450000}"/>
    <cellStyle name="Standard 4 60 2" xfId="5031" xr:uid="{00000000-0005-0000-0000-00003F450000}"/>
    <cellStyle name="Standard 4 60 3" xfId="6683" xr:uid="{00000000-0005-0000-0000-000040450000}"/>
    <cellStyle name="Standard 4 61" xfId="3578" xr:uid="{00000000-0005-0000-0000-000041450000}"/>
    <cellStyle name="Standard 4 62" xfId="5230" xr:uid="{00000000-0005-0000-0000-000042450000}"/>
    <cellStyle name="Standard 4 63" xfId="11170" xr:uid="{00000000-0005-0000-0000-000043450000}"/>
    <cellStyle name="Standard 4 63 2" xfId="13805" xr:uid="{00000000-0005-0000-0000-000044450000}"/>
    <cellStyle name="Standard 4 63 2 2" xfId="18995" xr:uid="{00000000-0005-0000-0000-000045450000}"/>
    <cellStyle name="Standard 4 63 2 2 2" xfId="29375" xr:uid="{00000000-0005-0000-0000-000046450000}"/>
    <cellStyle name="Standard 4 63 2 2 3" xfId="39755" xr:uid="{00000000-0005-0000-0000-000047450000}"/>
    <cellStyle name="Standard 4 63 2 3" xfId="24185" xr:uid="{00000000-0005-0000-0000-000048450000}"/>
    <cellStyle name="Standard 4 63 2 4" xfId="34565" xr:uid="{00000000-0005-0000-0000-000049450000}"/>
    <cellStyle name="Standard 4 63 3" xfId="16400" xr:uid="{00000000-0005-0000-0000-00004A450000}"/>
    <cellStyle name="Standard 4 63 3 2" xfId="26780" xr:uid="{00000000-0005-0000-0000-00004B450000}"/>
    <cellStyle name="Standard 4 63 3 3" xfId="37160" xr:uid="{00000000-0005-0000-0000-00004C450000}"/>
    <cellStyle name="Standard 4 63 4" xfId="21590" xr:uid="{00000000-0005-0000-0000-00004D450000}"/>
    <cellStyle name="Standard 4 63 5" xfId="31970" xr:uid="{00000000-0005-0000-0000-00004E450000}"/>
    <cellStyle name="Standard 4 64" xfId="11279" xr:uid="{00000000-0005-0000-0000-00004F450000}"/>
    <cellStyle name="Standard 4 64 2" xfId="13902" xr:uid="{00000000-0005-0000-0000-000050450000}"/>
    <cellStyle name="Standard 4 64 2 2" xfId="19092" xr:uid="{00000000-0005-0000-0000-000051450000}"/>
    <cellStyle name="Standard 4 64 2 2 2" xfId="29472" xr:uid="{00000000-0005-0000-0000-000052450000}"/>
    <cellStyle name="Standard 4 64 2 2 3" xfId="39852" xr:uid="{00000000-0005-0000-0000-000053450000}"/>
    <cellStyle name="Standard 4 64 2 3" xfId="24282" xr:uid="{00000000-0005-0000-0000-000054450000}"/>
    <cellStyle name="Standard 4 64 2 4" xfId="34662" xr:uid="{00000000-0005-0000-0000-000055450000}"/>
    <cellStyle name="Standard 4 64 3" xfId="16497" xr:uid="{00000000-0005-0000-0000-000056450000}"/>
    <cellStyle name="Standard 4 64 3 2" xfId="26877" xr:uid="{00000000-0005-0000-0000-000057450000}"/>
    <cellStyle name="Standard 4 64 3 3" xfId="37257" xr:uid="{00000000-0005-0000-0000-000058450000}"/>
    <cellStyle name="Standard 4 64 4" xfId="21687" xr:uid="{00000000-0005-0000-0000-000059450000}"/>
    <cellStyle name="Standard 4 64 5" xfId="32067" xr:uid="{00000000-0005-0000-0000-00005A450000}"/>
    <cellStyle name="Standard 4 7" xfId="3440" xr:uid="{00000000-0005-0000-0000-00005B450000}"/>
    <cellStyle name="Standard 4 7 2" xfId="5032" xr:uid="{00000000-0005-0000-0000-00005C450000}"/>
    <cellStyle name="Standard 4 7 3" xfId="6684" xr:uid="{00000000-0005-0000-0000-00005D450000}"/>
    <cellStyle name="Standard 4 8" xfId="3441" xr:uid="{00000000-0005-0000-0000-00005E450000}"/>
    <cellStyle name="Standard 4 8 2" xfId="5033" xr:uid="{00000000-0005-0000-0000-00005F450000}"/>
    <cellStyle name="Standard 4 8 3" xfId="6685" xr:uid="{00000000-0005-0000-0000-000060450000}"/>
    <cellStyle name="Standard 4 9" xfId="3442" xr:uid="{00000000-0005-0000-0000-000061450000}"/>
    <cellStyle name="Standard 4 9 2" xfId="5034" xr:uid="{00000000-0005-0000-0000-000062450000}"/>
    <cellStyle name="Standard 4 9 3" xfId="6686" xr:uid="{00000000-0005-0000-0000-000063450000}"/>
    <cellStyle name="Standard 40" xfId="11201" xr:uid="{00000000-0005-0000-0000-000064450000}"/>
    <cellStyle name="Standard 40 2" xfId="11310" xr:uid="{00000000-0005-0000-0000-000065450000}"/>
    <cellStyle name="Standard 40 2 2" xfId="13933" xr:uid="{00000000-0005-0000-0000-000066450000}"/>
    <cellStyle name="Standard 40 2 2 2" xfId="19123" xr:uid="{00000000-0005-0000-0000-000067450000}"/>
    <cellStyle name="Standard 40 2 2 2 2" xfId="29503" xr:uid="{00000000-0005-0000-0000-000068450000}"/>
    <cellStyle name="Standard 40 2 2 2 3" xfId="39883" xr:uid="{00000000-0005-0000-0000-000069450000}"/>
    <cellStyle name="Standard 40 2 2 3" xfId="24313" xr:uid="{00000000-0005-0000-0000-00006A450000}"/>
    <cellStyle name="Standard 40 2 2 4" xfId="34693" xr:uid="{00000000-0005-0000-0000-00006B450000}"/>
    <cellStyle name="Standard 40 2 3" xfId="16528" xr:uid="{00000000-0005-0000-0000-00006C450000}"/>
    <cellStyle name="Standard 40 2 3 2" xfId="26908" xr:uid="{00000000-0005-0000-0000-00006D450000}"/>
    <cellStyle name="Standard 40 2 3 3" xfId="37288" xr:uid="{00000000-0005-0000-0000-00006E450000}"/>
    <cellStyle name="Standard 40 2 4" xfId="21718" xr:uid="{00000000-0005-0000-0000-00006F450000}"/>
    <cellStyle name="Standard 40 2 5" xfId="32098" xr:uid="{00000000-0005-0000-0000-000070450000}"/>
    <cellStyle name="Standard 40 3" xfId="13836" xr:uid="{00000000-0005-0000-0000-000071450000}"/>
    <cellStyle name="Standard 40 3 2" xfId="19026" xr:uid="{00000000-0005-0000-0000-000072450000}"/>
    <cellStyle name="Standard 40 3 2 2" xfId="29406" xr:uid="{00000000-0005-0000-0000-000073450000}"/>
    <cellStyle name="Standard 40 3 2 3" xfId="39786" xr:uid="{00000000-0005-0000-0000-000074450000}"/>
    <cellStyle name="Standard 40 3 3" xfId="24216" xr:uid="{00000000-0005-0000-0000-000075450000}"/>
    <cellStyle name="Standard 40 3 4" xfId="34596" xr:uid="{00000000-0005-0000-0000-000076450000}"/>
    <cellStyle name="Standard 40 4" xfId="16431" xr:uid="{00000000-0005-0000-0000-000077450000}"/>
    <cellStyle name="Standard 40 4 2" xfId="26811" xr:uid="{00000000-0005-0000-0000-000078450000}"/>
    <cellStyle name="Standard 40 4 3" xfId="37191" xr:uid="{00000000-0005-0000-0000-000079450000}"/>
    <cellStyle name="Standard 40 5" xfId="21621" xr:uid="{00000000-0005-0000-0000-00007A450000}"/>
    <cellStyle name="Standard 40 6" xfId="32001" xr:uid="{00000000-0005-0000-0000-00007B450000}"/>
    <cellStyle name="Standard 41" xfId="11202" xr:uid="{00000000-0005-0000-0000-00007C450000}"/>
    <cellStyle name="Standard 41 2" xfId="11311" xr:uid="{00000000-0005-0000-0000-00007D450000}"/>
    <cellStyle name="Standard 41 2 2" xfId="13934" xr:uid="{00000000-0005-0000-0000-00007E450000}"/>
    <cellStyle name="Standard 41 2 2 2" xfId="19124" xr:uid="{00000000-0005-0000-0000-00007F450000}"/>
    <cellStyle name="Standard 41 2 2 2 2" xfId="29504" xr:uid="{00000000-0005-0000-0000-000080450000}"/>
    <cellStyle name="Standard 41 2 2 2 3" xfId="39884" xr:uid="{00000000-0005-0000-0000-000081450000}"/>
    <cellStyle name="Standard 41 2 2 3" xfId="24314" xr:uid="{00000000-0005-0000-0000-000082450000}"/>
    <cellStyle name="Standard 41 2 2 4" xfId="34694" xr:uid="{00000000-0005-0000-0000-000083450000}"/>
    <cellStyle name="Standard 41 2 3" xfId="16529" xr:uid="{00000000-0005-0000-0000-000084450000}"/>
    <cellStyle name="Standard 41 2 3 2" xfId="26909" xr:uid="{00000000-0005-0000-0000-000085450000}"/>
    <cellStyle name="Standard 41 2 3 3" xfId="37289" xr:uid="{00000000-0005-0000-0000-000086450000}"/>
    <cellStyle name="Standard 41 2 4" xfId="21719" xr:uid="{00000000-0005-0000-0000-000087450000}"/>
    <cellStyle name="Standard 41 2 5" xfId="32099" xr:uid="{00000000-0005-0000-0000-000088450000}"/>
    <cellStyle name="Standard 41 3" xfId="13837" xr:uid="{00000000-0005-0000-0000-000089450000}"/>
    <cellStyle name="Standard 41 3 2" xfId="19027" xr:uid="{00000000-0005-0000-0000-00008A450000}"/>
    <cellStyle name="Standard 41 3 2 2" xfId="29407" xr:uid="{00000000-0005-0000-0000-00008B450000}"/>
    <cellStyle name="Standard 41 3 2 3" xfId="39787" xr:uid="{00000000-0005-0000-0000-00008C450000}"/>
    <cellStyle name="Standard 41 3 3" xfId="24217" xr:uid="{00000000-0005-0000-0000-00008D450000}"/>
    <cellStyle name="Standard 41 3 4" xfId="34597" xr:uid="{00000000-0005-0000-0000-00008E450000}"/>
    <cellStyle name="Standard 41 4" xfId="16432" xr:uid="{00000000-0005-0000-0000-00008F450000}"/>
    <cellStyle name="Standard 41 4 2" xfId="26812" xr:uid="{00000000-0005-0000-0000-000090450000}"/>
    <cellStyle name="Standard 41 4 3" xfId="37192" xr:uid="{00000000-0005-0000-0000-000091450000}"/>
    <cellStyle name="Standard 41 5" xfId="21622" xr:uid="{00000000-0005-0000-0000-000092450000}"/>
    <cellStyle name="Standard 41 6" xfId="32002" xr:uid="{00000000-0005-0000-0000-000093450000}"/>
    <cellStyle name="Standard 42" xfId="11203" xr:uid="{00000000-0005-0000-0000-000094450000}"/>
    <cellStyle name="Standard 42 2" xfId="11312" xr:uid="{00000000-0005-0000-0000-000095450000}"/>
    <cellStyle name="Standard 42 2 2" xfId="13935" xr:uid="{00000000-0005-0000-0000-000096450000}"/>
    <cellStyle name="Standard 42 2 2 2" xfId="19125" xr:uid="{00000000-0005-0000-0000-000097450000}"/>
    <cellStyle name="Standard 42 2 2 2 2" xfId="29505" xr:uid="{00000000-0005-0000-0000-000098450000}"/>
    <cellStyle name="Standard 42 2 2 2 3" xfId="39885" xr:uid="{00000000-0005-0000-0000-000099450000}"/>
    <cellStyle name="Standard 42 2 2 3" xfId="24315" xr:uid="{00000000-0005-0000-0000-00009A450000}"/>
    <cellStyle name="Standard 42 2 2 4" xfId="34695" xr:uid="{00000000-0005-0000-0000-00009B450000}"/>
    <cellStyle name="Standard 42 2 3" xfId="16530" xr:uid="{00000000-0005-0000-0000-00009C450000}"/>
    <cellStyle name="Standard 42 2 3 2" xfId="26910" xr:uid="{00000000-0005-0000-0000-00009D450000}"/>
    <cellStyle name="Standard 42 2 3 3" xfId="37290" xr:uid="{00000000-0005-0000-0000-00009E450000}"/>
    <cellStyle name="Standard 42 2 4" xfId="21720" xr:uid="{00000000-0005-0000-0000-00009F450000}"/>
    <cellStyle name="Standard 42 2 5" xfId="32100" xr:uid="{00000000-0005-0000-0000-0000A0450000}"/>
    <cellStyle name="Standard 42 3" xfId="13838" xr:uid="{00000000-0005-0000-0000-0000A1450000}"/>
    <cellStyle name="Standard 42 3 2" xfId="19028" xr:uid="{00000000-0005-0000-0000-0000A2450000}"/>
    <cellStyle name="Standard 42 3 2 2" xfId="29408" xr:uid="{00000000-0005-0000-0000-0000A3450000}"/>
    <cellStyle name="Standard 42 3 2 3" xfId="39788" xr:uid="{00000000-0005-0000-0000-0000A4450000}"/>
    <cellStyle name="Standard 42 3 3" xfId="24218" xr:uid="{00000000-0005-0000-0000-0000A5450000}"/>
    <cellStyle name="Standard 42 3 4" xfId="34598" xr:uid="{00000000-0005-0000-0000-0000A6450000}"/>
    <cellStyle name="Standard 42 4" xfId="16433" xr:uid="{00000000-0005-0000-0000-0000A7450000}"/>
    <cellStyle name="Standard 42 4 2" xfId="26813" xr:uid="{00000000-0005-0000-0000-0000A8450000}"/>
    <cellStyle name="Standard 42 4 3" xfId="37193" xr:uid="{00000000-0005-0000-0000-0000A9450000}"/>
    <cellStyle name="Standard 42 5" xfId="21623" xr:uid="{00000000-0005-0000-0000-0000AA450000}"/>
    <cellStyle name="Standard 42 6" xfId="32003" xr:uid="{00000000-0005-0000-0000-0000AB450000}"/>
    <cellStyle name="Standard 43" xfId="11204" xr:uid="{00000000-0005-0000-0000-0000AC450000}"/>
    <cellStyle name="Standard 43 2" xfId="11313" xr:uid="{00000000-0005-0000-0000-0000AD450000}"/>
    <cellStyle name="Standard 43 2 2" xfId="13936" xr:uid="{00000000-0005-0000-0000-0000AE450000}"/>
    <cellStyle name="Standard 43 2 2 2" xfId="19126" xr:uid="{00000000-0005-0000-0000-0000AF450000}"/>
    <cellStyle name="Standard 43 2 2 2 2" xfId="29506" xr:uid="{00000000-0005-0000-0000-0000B0450000}"/>
    <cellStyle name="Standard 43 2 2 2 3" xfId="39886" xr:uid="{00000000-0005-0000-0000-0000B1450000}"/>
    <cellStyle name="Standard 43 2 2 3" xfId="24316" xr:uid="{00000000-0005-0000-0000-0000B2450000}"/>
    <cellStyle name="Standard 43 2 2 4" xfId="34696" xr:uid="{00000000-0005-0000-0000-0000B3450000}"/>
    <cellStyle name="Standard 43 2 3" xfId="16531" xr:uid="{00000000-0005-0000-0000-0000B4450000}"/>
    <cellStyle name="Standard 43 2 3 2" xfId="26911" xr:uid="{00000000-0005-0000-0000-0000B5450000}"/>
    <cellStyle name="Standard 43 2 3 3" xfId="37291" xr:uid="{00000000-0005-0000-0000-0000B6450000}"/>
    <cellStyle name="Standard 43 2 4" xfId="21721" xr:uid="{00000000-0005-0000-0000-0000B7450000}"/>
    <cellStyle name="Standard 43 2 5" xfId="32101" xr:uid="{00000000-0005-0000-0000-0000B8450000}"/>
    <cellStyle name="Standard 43 3" xfId="13839" xr:uid="{00000000-0005-0000-0000-0000B9450000}"/>
    <cellStyle name="Standard 43 3 2" xfId="19029" xr:uid="{00000000-0005-0000-0000-0000BA450000}"/>
    <cellStyle name="Standard 43 3 2 2" xfId="29409" xr:uid="{00000000-0005-0000-0000-0000BB450000}"/>
    <cellStyle name="Standard 43 3 2 3" xfId="39789" xr:uid="{00000000-0005-0000-0000-0000BC450000}"/>
    <cellStyle name="Standard 43 3 3" xfId="24219" xr:uid="{00000000-0005-0000-0000-0000BD450000}"/>
    <cellStyle name="Standard 43 3 4" xfId="34599" xr:uid="{00000000-0005-0000-0000-0000BE450000}"/>
    <cellStyle name="Standard 43 4" xfId="16434" xr:uid="{00000000-0005-0000-0000-0000BF450000}"/>
    <cellStyle name="Standard 43 4 2" xfId="26814" xr:uid="{00000000-0005-0000-0000-0000C0450000}"/>
    <cellStyle name="Standard 43 4 3" xfId="37194" xr:uid="{00000000-0005-0000-0000-0000C1450000}"/>
    <cellStyle name="Standard 43 5" xfId="21624" xr:uid="{00000000-0005-0000-0000-0000C2450000}"/>
    <cellStyle name="Standard 43 6" xfId="32004" xr:uid="{00000000-0005-0000-0000-0000C3450000}"/>
    <cellStyle name="Standard 44" xfId="11205" xr:uid="{00000000-0005-0000-0000-0000C4450000}"/>
    <cellStyle name="Standard 44 2" xfId="11314" xr:uid="{00000000-0005-0000-0000-0000C5450000}"/>
    <cellStyle name="Standard 44 2 2" xfId="13937" xr:uid="{00000000-0005-0000-0000-0000C6450000}"/>
    <cellStyle name="Standard 44 2 2 2" xfId="19127" xr:uid="{00000000-0005-0000-0000-0000C7450000}"/>
    <cellStyle name="Standard 44 2 2 2 2" xfId="29507" xr:uid="{00000000-0005-0000-0000-0000C8450000}"/>
    <cellStyle name="Standard 44 2 2 2 3" xfId="39887" xr:uid="{00000000-0005-0000-0000-0000C9450000}"/>
    <cellStyle name="Standard 44 2 2 3" xfId="24317" xr:uid="{00000000-0005-0000-0000-0000CA450000}"/>
    <cellStyle name="Standard 44 2 2 4" xfId="34697" xr:uid="{00000000-0005-0000-0000-0000CB450000}"/>
    <cellStyle name="Standard 44 2 3" xfId="16532" xr:uid="{00000000-0005-0000-0000-0000CC450000}"/>
    <cellStyle name="Standard 44 2 3 2" xfId="26912" xr:uid="{00000000-0005-0000-0000-0000CD450000}"/>
    <cellStyle name="Standard 44 2 3 3" xfId="37292" xr:uid="{00000000-0005-0000-0000-0000CE450000}"/>
    <cellStyle name="Standard 44 2 4" xfId="21722" xr:uid="{00000000-0005-0000-0000-0000CF450000}"/>
    <cellStyle name="Standard 44 2 5" xfId="32102" xr:uid="{00000000-0005-0000-0000-0000D0450000}"/>
    <cellStyle name="Standard 44 3" xfId="13840" xr:uid="{00000000-0005-0000-0000-0000D1450000}"/>
    <cellStyle name="Standard 44 3 2" xfId="19030" xr:uid="{00000000-0005-0000-0000-0000D2450000}"/>
    <cellStyle name="Standard 44 3 2 2" xfId="29410" xr:uid="{00000000-0005-0000-0000-0000D3450000}"/>
    <cellStyle name="Standard 44 3 2 3" xfId="39790" xr:uid="{00000000-0005-0000-0000-0000D4450000}"/>
    <cellStyle name="Standard 44 3 3" xfId="24220" xr:uid="{00000000-0005-0000-0000-0000D5450000}"/>
    <cellStyle name="Standard 44 3 4" xfId="34600" xr:uid="{00000000-0005-0000-0000-0000D6450000}"/>
    <cellStyle name="Standard 44 4" xfId="16435" xr:uid="{00000000-0005-0000-0000-0000D7450000}"/>
    <cellStyle name="Standard 44 4 2" xfId="26815" xr:uid="{00000000-0005-0000-0000-0000D8450000}"/>
    <cellStyle name="Standard 44 4 3" xfId="37195" xr:uid="{00000000-0005-0000-0000-0000D9450000}"/>
    <cellStyle name="Standard 44 5" xfId="21625" xr:uid="{00000000-0005-0000-0000-0000DA450000}"/>
    <cellStyle name="Standard 44 6" xfId="32005" xr:uid="{00000000-0005-0000-0000-0000DB450000}"/>
    <cellStyle name="Standard 45" xfId="11206" xr:uid="{00000000-0005-0000-0000-0000DC450000}"/>
    <cellStyle name="Standard 45 2" xfId="11315" xr:uid="{00000000-0005-0000-0000-0000DD450000}"/>
    <cellStyle name="Standard 45 2 2" xfId="13938" xr:uid="{00000000-0005-0000-0000-0000DE450000}"/>
    <cellStyle name="Standard 45 2 2 2" xfId="19128" xr:uid="{00000000-0005-0000-0000-0000DF450000}"/>
    <cellStyle name="Standard 45 2 2 2 2" xfId="29508" xr:uid="{00000000-0005-0000-0000-0000E0450000}"/>
    <cellStyle name="Standard 45 2 2 2 3" xfId="39888" xr:uid="{00000000-0005-0000-0000-0000E1450000}"/>
    <cellStyle name="Standard 45 2 2 3" xfId="24318" xr:uid="{00000000-0005-0000-0000-0000E2450000}"/>
    <cellStyle name="Standard 45 2 2 4" xfId="34698" xr:uid="{00000000-0005-0000-0000-0000E3450000}"/>
    <cellStyle name="Standard 45 2 3" xfId="16533" xr:uid="{00000000-0005-0000-0000-0000E4450000}"/>
    <cellStyle name="Standard 45 2 3 2" xfId="26913" xr:uid="{00000000-0005-0000-0000-0000E5450000}"/>
    <cellStyle name="Standard 45 2 3 3" xfId="37293" xr:uid="{00000000-0005-0000-0000-0000E6450000}"/>
    <cellStyle name="Standard 45 2 4" xfId="21723" xr:uid="{00000000-0005-0000-0000-0000E7450000}"/>
    <cellStyle name="Standard 45 2 5" xfId="32103" xr:uid="{00000000-0005-0000-0000-0000E8450000}"/>
    <cellStyle name="Standard 45 3" xfId="13841" xr:uid="{00000000-0005-0000-0000-0000E9450000}"/>
    <cellStyle name="Standard 45 3 2" xfId="19031" xr:uid="{00000000-0005-0000-0000-0000EA450000}"/>
    <cellStyle name="Standard 45 3 2 2" xfId="29411" xr:uid="{00000000-0005-0000-0000-0000EB450000}"/>
    <cellStyle name="Standard 45 3 2 3" xfId="39791" xr:uid="{00000000-0005-0000-0000-0000EC450000}"/>
    <cellStyle name="Standard 45 3 3" xfId="24221" xr:uid="{00000000-0005-0000-0000-0000ED450000}"/>
    <cellStyle name="Standard 45 3 4" xfId="34601" xr:uid="{00000000-0005-0000-0000-0000EE450000}"/>
    <cellStyle name="Standard 45 4" xfId="16436" xr:uid="{00000000-0005-0000-0000-0000EF450000}"/>
    <cellStyle name="Standard 45 4 2" xfId="26816" xr:uid="{00000000-0005-0000-0000-0000F0450000}"/>
    <cellStyle name="Standard 45 4 3" xfId="37196" xr:uid="{00000000-0005-0000-0000-0000F1450000}"/>
    <cellStyle name="Standard 45 5" xfId="21626" xr:uid="{00000000-0005-0000-0000-0000F2450000}"/>
    <cellStyle name="Standard 45 6" xfId="32006" xr:uid="{00000000-0005-0000-0000-0000F3450000}"/>
    <cellStyle name="Standard 46" xfId="11207" xr:uid="{00000000-0005-0000-0000-0000F4450000}"/>
    <cellStyle name="Standard 46 2" xfId="11316" xr:uid="{00000000-0005-0000-0000-0000F5450000}"/>
    <cellStyle name="Standard 46 2 2" xfId="13939" xr:uid="{00000000-0005-0000-0000-0000F6450000}"/>
    <cellStyle name="Standard 46 2 2 2" xfId="19129" xr:uid="{00000000-0005-0000-0000-0000F7450000}"/>
    <cellStyle name="Standard 46 2 2 2 2" xfId="29509" xr:uid="{00000000-0005-0000-0000-0000F8450000}"/>
    <cellStyle name="Standard 46 2 2 2 3" xfId="39889" xr:uid="{00000000-0005-0000-0000-0000F9450000}"/>
    <cellStyle name="Standard 46 2 2 3" xfId="24319" xr:uid="{00000000-0005-0000-0000-0000FA450000}"/>
    <cellStyle name="Standard 46 2 2 4" xfId="34699" xr:uid="{00000000-0005-0000-0000-0000FB450000}"/>
    <cellStyle name="Standard 46 2 3" xfId="16534" xr:uid="{00000000-0005-0000-0000-0000FC450000}"/>
    <cellStyle name="Standard 46 2 3 2" xfId="26914" xr:uid="{00000000-0005-0000-0000-0000FD450000}"/>
    <cellStyle name="Standard 46 2 3 3" xfId="37294" xr:uid="{00000000-0005-0000-0000-0000FE450000}"/>
    <cellStyle name="Standard 46 2 4" xfId="21724" xr:uid="{00000000-0005-0000-0000-0000FF450000}"/>
    <cellStyle name="Standard 46 2 5" xfId="32104" xr:uid="{00000000-0005-0000-0000-000000460000}"/>
    <cellStyle name="Standard 46 3" xfId="13842" xr:uid="{00000000-0005-0000-0000-000001460000}"/>
    <cellStyle name="Standard 46 3 2" xfId="19032" xr:uid="{00000000-0005-0000-0000-000002460000}"/>
    <cellStyle name="Standard 46 3 2 2" xfId="29412" xr:uid="{00000000-0005-0000-0000-000003460000}"/>
    <cellStyle name="Standard 46 3 2 3" xfId="39792" xr:uid="{00000000-0005-0000-0000-000004460000}"/>
    <cellStyle name="Standard 46 3 3" xfId="24222" xr:uid="{00000000-0005-0000-0000-000005460000}"/>
    <cellStyle name="Standard 46 3 4" xfId="34602" xr:uid="{00000000-0005-0000-0000-000006460000}"/>
    <cellStyle name="Standard 46 4" xfId="16437" xr:uid="{00000000-0005-0000-0000-000007460000}"/>
    <cellStyle name="Standard 46 4 2" xfId="26817" xr:uid="{00000000-0005-0000-0000-000008460000}"/>
    <cellStyle name="Standard 46 4 3" xfId="37197" xr:uid="{00000000-0005-0000-0000-000009460000}"/>
    <cellStyle name="Standard 46 5" xfId="21627" xr:uid="{00000000-0005-0000-0000-00000A460000}"/>
    <cellStyle name="Standard 46 6" xfId="32007" xr:uid="{00000000-0005-0000-0000-00000B460000}"/>
    <cellStyle name="Standard 47" xfId="11208" xr:uid="{00000000-0005-0000-0000-00000C460000}"/>
    <cellStyle name="Standard 47 2" xfId="11317" xr:uid="{00000000-0005-0000-0000-00000D460000}"/>
    <cellStyle name="Standard 47 2 2" xfId="13940" xr:uid="{00000000-0005-0000-0000-00000E460000}"/>
    <cellStyle name="Standard 47 2 2 2" xfId="19130" xr:uid="{00000000-0005-0000-0000-00000F460000}"/>
    <cellStyle name="Standard 47 2 2 2 2" xfId="29510" xr:uid="{00000000-0005-0000-0000-000010460000}"/>
    <cellStyle name="Standard 47 2 2 2 3" xfId="39890" xr:uid="{00000000-0005-0000-0000-000011460000}"/>
    <cellStyle name="Standard 47 2 2 3" xfId="24320" xr:uid="{00000000-0005-0000-0000-000012460000}"/>
    <cellStyle name="Standard 47 2 2 4" xfId="34700" xr:uid="{00000000-0005-0000-0000-000013460000}"/>
    <cellStyle name="Standard 47 2 3" xfId="16535" xr:uid="{00000000-0005-0000-0000-000014460000}"/>
    <cellStyle name="Standard 47 2 3 2" xfId="26915" xr:uid="{00000000-0005-0000-0000-000015460000}"/>
    <cellStyle name="Standard 47 2 3 3" xfId="37295" xr:uid="{00000000-0005-0000-0000-000016460000}"/>
    <cellStyle name="Standard 47 2 4" xfId="21725" xr:uid="{00000000-0005-0000-0000-000017460000}"/>
    <cellStyle name="Standard 47 2 5" xfId="32105" xr:uid="{00000000-0005-0000-0000-000018460000}"/>
    <cellStyle name="Standard 47 3" xfId="13843" xr:uid="{00000000-0005-0000-0000-000019460000}"/>
    <cellStyle name="Standard 47 3 2" xfId="19033" xr:uid="{00000000-0005-0000-0000-00001A460000}"/>
    <cellStyle name="Standard 47 3 2 2" xfId="29413" xr:uid="{00000000-0005-0000-0000-00001B460000}"/>
    <cellStyle name="Standard 47 3 2 3" xfId="39793" xr:uid="{00000000-0005-0000-0000-00001C460000}"/>
    <cellStyle name="Standard 47 3 3" xfId="24223" xr:uid="{00000000-0005-0000-0000-00001D460000}"/>
    <cellStyle name="Standard 47 3 4" xfId="34603" xr:uid="{00000000-0005-0000-0000-00001E460000}"/>
    <cellStyle name="Standard 47 4" xfId="16438" xr:uid="{00000000-0005-0000-0000-00001F460000}"/>
    <cellStyle name="Standard 47 4 2" xfId="26818" xr:uid="{00000000-0005-0000-0000-000020460000}"/>
    <cellStyle name="Standard 47 4 3" xfId="37198" xr:uid="{00000000-0005-0000-0000-000021460000}"/>
    <cellStyle name="Standard 47 5" xfId="21628" xr:uid="{00000000-0005-0000-0000-000022460000}"/>
    <cellStyle name="Standard 47 6" xfId="32008" xr:uid="{00000000-0005-0000-0000-000023460000}"/>
    <cellStyle name="Standard 48" xfId="11209" xr:uid="{00000000-0005-0000-0000-000024460000}"/>
    <cellStyle name="Standard 48 2" xfId="11318" xr:uid="{00000000-0005-0000-0000-000025460000}"/>
    <cellStyle name="Standard 48 2 2" xfId="13941" xr:uid="{00000000-0005-0000-0000-000026460000}"/>
    <cellStyle name="Standard 48 2 2 2" xfId="19131" xr:uid="{00000000-0005-0000-0000-000027460000}"/>
    <cellStyle name="Standard 48 2 2 2 2" xfId="29511" xr:uid="{00000000-0005-0000-0000-000028460000}"/>
    <cellStyle name="Standard 48 2 2 2 3" xfId="39891" xr:uid="{00000000-0005-0000-0000-000029460000}"/>
    <cellStyle name="Standard 48 2 2 3" xfId="24321" xr:uid="{00000000-0005-0000-0000-00002A460000}"/>
    <cellStyle name="Standard 48 2 2 4" xfId="34701" xr:uid="{00000000-0005-0000-0000-00002B460000}"/>
    <cellStyle name="Standard 48 2 3" xfId="16536" xr:uid="{00000000-0005-0000-0000-00002C460000}"/>
    <cellStyle name="Standard 48 2 3 2" xfId="26916" xr:uid="{00000000-0005-0000-0000-00002D460000}"/>
    <cellStyle name="Standard 48 2 3 3" xfId="37296" xr:uid="{00000000-0005-0000-0000-00002E460000}"/>
    <cellStyle name="Standard 48 2 4" xfId="21726" xr:uid="{00000000-0005-0000-0000-00002F460000}"/>
    <cellStyle name="Standard 48 2 5" xfId="32106" xr:uid="{00000000-0005-0000-0000-000030460000}"/>
    <cellStyle name="Standard 48 3" xfId="13844" xr:uid="{00000000-0005-0000-0000-000031460000}"/>
    <cellStyle name="Standard 48 3 2" xfId="19034" xr:uid="{00000000-0005-0000-0000-000032460000}"/>
    <cellStyle name="Standard 48 3 2 2" xfId="29414" xr:uid="{00000000-0005-0000-0000-000033460000}"/>
    <cellStyle name="Standard 48 3 2 3" xfId="39794" xr:uid="{00000000-0005-0000-0000-000034460000}"/>
    <cellStyle name="Standard 48 3 3" xfId="24224" xr:uid="{00000000-0005-0000-0000-000035460000}"/>
    <cellStyle name="Standard 48 3 4" xfId="34604" xr:uid="{00000000-0005-0000-0000-000036460000}"/>
    <cellStyle name="Standard 48 4" xfId="16439" xr:uid="{00000000-0005-0000-0000-000037460000}"/>
    <cellStyle name="Standard 48 4 2" xfId="26819" xr:uid="{00000000-0005-0000-0000-000038460000}"/>
    <cellStyle name="Standard 48 4 3" xfId="37199" xr:uid="{00000000-0005-0000-0000-000039460000}"/>
    <cellStyle name="Standard 48 5" xfId="21629" xr:uid="{00000000-0005-0000-0000-00003A460000}"/>
    <cellStyle name="Standard 48 6" xfId="32009" xr:uid="{00000000-0005-0000-0000-00003B460000}"/>
    <cellStyle name="Standard 49" xfId="11210" xr:uid="{00000000-0005-0000-0000-00003C460000}"/>
    <cellStyle name="Standard 49 2" xfId="11319" xr:uid="{00000000-0005-0000-0000-00003D460000}"/>
    <cellStyle name="Standard 49 2 2" xfId="13942" xr:uid="{00000000-0005-0000-0000-00003E460000}"/>
    <cellStyle name="Standard 49 2 2 2" xfId="19132" xr:uid="{00000000-0005-0000-0000-00003F460000}"/>
    <cellStyle name="Standard 49 2 2 2 2" xfId="29512" xr:uid="{00000000-0005-0000-0000-000040460000}"/>
    <cellStyle name="Standard 49 2 2 2 3" xfId="39892" xr:uid="{00000000-0005-0000-0000-000041460000}"/>
    <cellStyle name="Standard 49 2 2 3" xfId="24322" xr:uid="{00000000-0005-0000-0000-000042460000}"/>
    <cellStyle name="Standard 49 2 2 4" xfId="34702" xr:uid="{00000000-0005-0000-0000-000043460000}"/>
    <cellStyle name="Standard 49 2 3" xfId="16537" xr:uid="{00000000-0005-0000-0000-000044460000}"/>
    <cellStyle name="Standard 49 2 3 2" xfId="26917" xr:uid="{00000000-0005-0000-0000-000045460000}"/>
    <cellStyle name="Standard 49 2 3 3" xfId="37297" xr:uid="{00000000-0005-0000-0000-000046460000}"/>
    <cellStyle name="Standard 49 2 4" xfId="21727" xr:uid="{00000000-0005-0000-0000-000047460000}"/>
    <cellStyle name="Standard 49 2 5" xfId="32107" xr:uid="{00000000-0005-0000-0000-000048460000}"/>
    <cellStyle name="Standard 49 3" xfId="13845" xr:uid="{00000000-0005-0000-0000-000049460000}"/>
    <cellStyle name="Standard 49 3 2" xfId="19035" xr:uid="{00000000-0005-0000-0000-00004A460000}"/>
    <cellStyle name="Standard 49 3 2 2" xfId="29415" xr:uid="{00000000-0005-0000-0000-00004B460000}"/>
    <cellStyle name="Standard 49 3 2 3" xfId="39795" xr:uid="{00000000-0005-0000-0000-00004C460000}"/>
    <cellStyle name="Standard 49 3 3" xfId="24225" xr:uid="{00000000-0005-0000-0000-00004D460000}"/>
    <cellStyle name="Standard 49 3 4" xfId="34605" xr:uid="{00000000-0005-0000-0000-00004E460000}"/>
    <cellStyle name="Standard 49 4" xfId="16440" xr:uid="{00000000-0005-0000-0000-00004F460000}"/>
    <cellStyle name="Standard 49 4 2" xfId="26820" xr:uid="{00000000-0005-0000-0000-000050460000}"/>
    <cellStyle name="Standard 49 4 3" xfId="37200" xr:uid="{00000000-0005-0000-0000-000051460000}"/>
    <cellStyle name="Standard 49 5" xfId="21630" xr:uid="{00000000-0005-0000-0000-000052460000}"/>
    <cellStyle name="Standard 49 6" xfId="32010" xr:uid="{00000000-0005-0000-0000-000053460000}"/>
    <cellStyle name="Standard 5" xfId="50" xr:uid="{00000000-0005-0000-0000-000054460000}"/>
    <cellStyle name="Standard 5 10" xfId="3443" xr:uid="{00000000-0005-0000-0000-000055460000}"/>
    <cellStyle name="Standard 5 10 10" xfId="29611" xr:uid="{00000000-0005-0000-0000-000056460000}"/>
    <cellStyle name="Standard 5 10 2" xfId="5036" xr:uid="{00000000-0005-0000-0000-000057460000}"/>
    <cellStyle name="Standard 5 10 2 2" xfId="9732" xr:uid="{00000000-0005-0000-0000-000058460000}"/>
    <cellStyle name="Standard 5 10 2 2 2" xfId="9733" xr:uid="{00000000-0005-0000-0000-000059460000}"/>
    <cellStyle name="Standard 5 10 2 2 2 2" xfId="12412" xr:uid="{00000000-0005-0000-0000-00005A460000}"/>
    <cellStyle name="Standard 5 10 2 2 2 2 2" xfId="17602" xr:uid="{00000000-0005-0000-0000-00005B460000}"/>
    <cellStyle name="Standard 5 10 2 2 2 2 2 2" xfId="27982" xr:uid="{00000000-0005-0000-0000-00005C460000}"/>
    <cellStyle name="Standard 5 10 2 2 2 2 2 3" xfId="38362" xr:uid="{00000000-0005-0000-0000-00005D460000}"/>
    <cellStyle name="Standard 5 10 2 2 2 2 3" xfId="22792" xr:uid="{00000000-0005-0000-0000-00005E460000}"/>
    <cellStyle name="Standard 5 10 2 2 2 2 4" xfId="33172" xr:uid="{00000000-0005-0000-0000-00005F460000}"/>
    <cellStyle name="Standard 5 10 2 2 2 3" xfId="15007" xr:uid="{00000000-0005-0000-0000-000060460000}"/>
    <cellStyle name="Standard 5 10 2 2 2 3 2" xfId="25387" xr:uid="{00000000-0005-0000-0000-000061460000}"/>
    <cellStyle name="Standard 5 10 2 2 2 3 3" xfId="35767" xr:uid="{00000000-0005-0000-0000-000062460000}"/>
    <cellStyle name="Standard 5 10 2 2 2 4" xfId="20197" xr:uid="{00000000-0005-0000-0000-000063460000}"/>
    <cellStyle name="Standard 5 10 2 2 2 5" xfId="30577" xr:uid="{00000000-0005-0000-0000-000064460000}"/>
    <cellStyle name="Standard 5 10 2 2 3" xfId="12411" xr:uid="{00000000-0005-0000-0000-000065460000}"/>
    <cellStyle name="Standard 5 10 2 2 3 2" xfId="17601" xr:uid="{00000000-0005-0000-0000-000066460000}"/>
    <cellStyle name="Standard 5 10 2 2 3 2 2" xfId="27981" xr:uid="{00000000-0005-0000-0000-000067460000}"/>
    <cellStyle name="Standard 5 10 2 2 3 2 3" xfId="38361" xr:uid="{00000000-0005-0000-0000-000068460000}"/>
    <cellStyle name="Standard 5 10 2 2 3 3" xfId="22791" xr:uid="{00000000-0005-0000-0000-000069460000}"/>
    <cellStyle name="Standard 5 10 2 2 3 4" xfId="33171" xr:uid="{00000000-0005-0000-0000-00006A460000}"/>
    <cellStyle name="Standard 5 10 2 2 4" xfId="15006" xr:uid="{00000000-0005-0000-0000-00006B460000}"/>
    <cellStyle name="Standard 5 10 2 2 4 2" xfId="25386" xr:uid="{00000000-0005-0000-0000-00006C460000}"/>
    <cellStyle name="Standard 5 10 2 2 4 3" xfId="35766" xr:uid="{00000000-0005-0000-0000-00006D460000}"/>
    <cellStyle name="Standard 5 10 2 2 5" xfId="20196" xr:uid="{00000000-0005-0000-0000-00006E460000}"/>
    <cellStyle name="Standard 5 10 2 2 6" xfId="30576" xr:uid="{00000000-0005-0000-0000-00006F460000}"/>
    <cellStyle name="Standard 5 10 2 3" xfId="9734" xr:uid="{00000000-0005-0000-0000-000070460000}"/>
    <cellStyle name="Standard 5 10 2 3 2" xfId="12413" xr:uid="{00000000-0005-0000-0000-000071460000}"/>
    <cellStyle name="Standard 5 10 2 3 2 2" xfId="17603" xr:uid="{00000000-0005-0000-0000-000072460000}"/>
    <cellStyle name="Standard 5 10 2 3 2 2 2" xfId="27983" xr:uid="{00000000-0005-0000-0000-000073460000}"/>
    <cellStyle name="Standard 5 10 2 3 2 2 3" xfId="38363" xr:uid="{00000000-0005-0000-0000-000074460000}"/>
    <cellStyle name="Standard 5 10 2 3 2 3" xfId="22793" xr:uid="{00000000-0005-0000-0000-000075460000}"/>
    <cellStyle name="Standard 5 10 2 3 2 4" xfId="33173" xr:uid="{00000000-0005-0000-0000-000076460000}"/>
    <cellStyle name="Standard 5 10 2 3 3" xfId="15008" xr:uid="{00000000-0005-0000-0000-000077460000}"/>
    <cellStyle name="Standard 5 10 2 3 3 2" xfId="25388" xr:uid="{00000000-0005-0000-0000-000078460000}"/>
    <cellStyle name="Standard 5 10 2 3 3 3" xfId="35768" xr:uid="{00000000-0005-0000-0000-000079460000}"/>
    <cellStyle name="Standard 5 10 2 3 4" xfId="20198" xr:uid="{00000000-0005-0000-0000-00007A460000}"/>
    <cellStyle name="Standard 5 10 2 3 5" xfId="30578" xr:uid="{00000000-0005-0000-0000-00007B460000}"/>
    <cellStyle name="Standard 5 10 2 4" xfId="9731" xr:uid="{00000000-0005-0000-0000-00007C460000}"/>
    <cellStyle name="Standard 5 10 2 4 2" xfId="12410" xr:uid="{00000000-0005-0000-0000-00007D460000}"/>
    <cellStyle name="Standard 5 10 2 4 2 2" xfId="17600" xr:uid="{00000000-0005-0000-0000-00007E460000}"/>
    <cellStyle name="Standard 5 10 2 4 2 2 2" xfId="27980" xr:uid="{00000000-0005-0000-0000-00007F460000}"/>
    <cellStyle name="Standard 5 10 2 4 2 2 3" xfId="38360" xr:uid="{00000000-0005-0000-0000-000080460000}"/>
    <cellStyle name="Standard 5 10 2 4 2 3" xfId="22790" xr:uid="{00000000-0005-0000-0000-000081460000}"/>
    <cellStyle name="Standard 5 10 2 4 2 4" xfId="33170" xr:uid="{00000000-0005-0000-0000-000082460000}"/>
    <cellStyle name="Standard 5 10 2 4 3" xfId="15005" xr:uid="{00000000-0005-0000-0000-000083460000}"/>
    <cellStyle name="Standard 5 10 2 4 3 2" xfId="25385" xr:uid="{00000000-0005-0000-0000-000084460000}"/>
    <cellStyle name="Standard 5 10 2 4 3 3" xfId="35765" xr:uid="{00000000-0005-0000-0000-000085460000}"/>
    <cellStyle name="Standard 5 10 2 4 4" xfId="20195" xr:uid="{00000000-0005-0000-0000-000086460000}"/>
    <cellStyle name="Standard 5 10 2 4 5" xfId="30575" xr:uid="{00000000-0005-0000-0000-000087460000}"/>
    <cellStyle name="Standard 5 10 2 5" xfId="11601" xr:uid="{00000000-0005-0000-0000-000088460000}"/>
    <cellStyle name="Standard 5 10 2 5 2" xfId="16791" xr:uid="{00000000-0005-0000-0000-000089460000}"/>
    <cellStyle name="Standard 5 10 2 5 2 2" xfId="27171" xr:uid="{00000000-0005-0000-0000-00008A460000}"/>
    <cellStyle name="Standard 5 10 2 5 2 3" xfId="37551" xr:uid="{00000000-0005-0000-0000-00008B460000}"/>
    <cellStyle name="Standard 5 10 2 5 3" xfId="21981" xr:uid="{00000000-0005-0000-0000-00008C460000}"/>
    <cellStyle name="Standard 5 10 2 5 4" xfId="32361" xr:uid="{00000000-0005-0000-0000-00008D460000}"/>
    <cellStyle name="Standard 5 10 2 6" xfId="14196" xr:uid="{00000000-0005-0000-0000-00008E460000}"/>
    <cellStyle name="Standard 5 10 2 6 2" xfId="24576" xr:uid="{00000000-0005-0000-0000-00008F460000}"/>
    <cellStyle name="Standard 5 10 2 6 3" xfId="34956" xr:uid="{00000000-0005-0000-0000-000090460000}"/>
    <cellStyle name="Standard 5 10 2 7" xfId="19386" xr:uid="{00000000-0005-0000-0000-000091460000}"/>
    <cellStyle name="Standard 5 10 2 8" xfId="29766" xr:uid="{00000000-0005-0000-0000-000092460000}"/>
    <cellStyle name="Standard 5 10 3" xfId="6688" xr:uid="{00000000-0005-0000-0000-000093460000}"/>
    <cellStyle name="Standard 5 10 3 2" xfId="9736" xr:uid="{00000000-0005-0000-0000-000094460000}"/>
    <cellStyle name="Standard 5 10 3 2 2" xfId="9737" xr:uid="{00000000-0005-0000-0000-000095460000}"/>
    <cellStyle name="Standard 5 10 3 2 2 2" xfId="12416" xr:uid="{00000000-0005-0000-0000-000096460000}"/>
    <cellStyle name="Standard 5 10 3 2 2 2 2" xfId="17606" xr:uid="{00000000-0005-0000-0000-000097460000}"/>
    <cellStyle name="Standard 5 10 3 2 2 2 2 2" xfId="27986" xr:uid="{00000000-0005-0000-0000-000098460000}"/>
    <cellStyle name="Standard 5 10 3 2 2 2 2 3" xfId="38366" xr:uid="{00000000-0005-0000-0000-000099460000}"/>
    <cellStyle name="Standard 5 10 3 2 2 2 3" xfId="22796" xr:uid="{00000000-0005-0000-0000-00009A460000}"/>
    <cellStyle name="Standard 5 10 3 2 2 2 4" xfId="33176" xr:uid="{00000000-0005-0000-0000-00009B460000}"/>
    <cellStyle name="Standard 5 10 3 2 2 3" xfId="15011" xr:uid="{00000000-0005-0000-0000-00009C460000}"/>
    <cellStyle name="Standard 5 10 3 2 2 3 2" xfId="25391" xr:uid="{00000000-0005-0000-0000-00009D460000}"/>
    <cellStyle name="Standard 5 10 3 2 2 3 3" xfId="35771" xr:uid="{00000000-0005-0000-0000-00009E460000}"/>
    <cellStyle name="Standard 5 10 3 2 2 4" xfId="20201" xr:uid="{00000000-0005-0000-0000-00009F460000}"/>
    <cellStyle name="Standard 5 10 3 2 2 5" xfId="30581" xr:uid="{00000000-0005-0000-0000-0000A0460000}"/>
    <cellStyle name="Standard 5 10 3 2 3" xfId="12415" xr:uid="{00000000-0005-0000-0000-0000A1460000}"/>
    <cellStyle name="Standard 5 10 3 2 3 2" xfId="17605" xr:uid="{00000000-0005-0000-0000-0000A2460000}"/>
    <cellStyle name="Standard 5 10 3 2 3 2 2" xfId="27985" xr:uid="{00000000-0005-0000-0000-0000A3460000}"/>
    <cellStyle name="Standard 5 10 3 2 3 2 3" xfId="38365" xr:uid="{00000000-0005-0000-0000-0000A4460000}"/>
    <cellStyle name="Standard 5 10 3 2 3 3" xfId="22795" xr:uid="{00000000-0005-0000-0000-0000A5460000}"/>
    <cellStyle name="Standard 5 10 3 2 3 4" xfId="33175" xr:uid="{00000000-0005-0000-0000-0000A6460000}"/>
    <cellStyle name="Standard 5 10 3 2 4" xfId="15010" xr:uid="{00000000-0005-0000-0000-0000A7460000}"/>
    <cellStyle name="Standard 5 10 3 2 4 2" xfId="25390" xr:uid="{00000000-0005-0000-0000-0000A8460000}"/>
    <cellStyle name="Standard 5 10 3 2 4 3" xfId="35770" xr:uid="{00000000-0005-0000-0000-0000A9460000}"/>
    <cellStyle name="Standard 5 10 3 2 5" xfId="20200" xr:uid="{00000000-0005-0000-0000-0000AA460000}"/>
    <cellStyle name="Standard 5 10 3 2 6" xfId="30580" xr:uid="{00000000-0005-0000-0000-0000AB460000}"/>
    <cellStyle name="Standard 5 10 3 3" xfId="9738" xr:uid="{00000000-0005-0000-0000-0000AC460000}"/>
    <cellStyle name="Standard 5 10 3 3 2" xfId="12417" xr:uid="{00000000-0005-0000-0000-0000AD460000}"/>
    <cellStyle name="Standard 5 10 3 3 2 2" xfId="17607" xr:uid="{00000000-0005-0000-0000-0000AE460000}"/>
    <cellStyle name="Standard 5 10 3 3 2 2 2" xfId="27987" xr:uid="{00000000-0005-0000-0000-0000AF460000}"/>
    <cellStyle name="Standard 5 10 3 3 2 2 3" xfId="38367" xr:uid="{00000000-0005-0000-0000-0000B0460000}"/>
    <cellStyle name="Standard 5 10 3 3 2 3" xfId="22797" xr:uid="{00000000-0005-0000-0000-0000B1460000}"/>
    <cellStyle name="Standard 5 10 3 3 2 4" xfId="33177" xr:uid="{00000000-0005-0000-0000-0000B2460000}"/>
    <cellStyle name="Standard 5 10 3 3 3" xfId="15012" xr:uid="{00000000-0005-0000-0000-0000B3460000}"/>
    <cellStyle name="Standard 5 10 3 3 3 2" xfId="25392" xr:uid="{00000000-0005-0000-0000-0000B4460000}"/>
    <cellStyle name="Standard 5 10 3 3 3 3" xfId="35772" xr:uid="{00000000-0005-0000-0000-0000B5460000}"/>
    <cellStyle name="Standard 5 10 3 3 4" xfId="20202" xr:uid="{00000000-0005-0000-0000-0000B6460000}"/>
    <cellStyle name="Standard 5 10 3 3 5" xfId="30582" xr:uid="{00000000-0005-0000-0000-0000B7460000}"/>
    <cellStyle name="Standard 5 10 3 4" xfId="9735" xr:uid="{00000000-0005-0000-0000-0000B8460000}"/>
    <cellStyle name="Standard 5 10 3 4 2" xfId="12414" xr:uid="{00000000-0005-0000-0000-0000B9460000}"/>
    <cellStyle name="Standard 5 10 3 4 2 2" xfId="17604" xr:uid="{00000000-0005-0000-0000-0000BA460000}"/>
    <cellStyle name="Standard 5 10 3 4 2 2 2" xfId="27984" xr:uid="{00000000-0005-0000-0000-0000BB460000}"/>
    <cellStyle name="Standard 5 10 3 4 2 2 3" xfId="38364" xr:uid="{00000000-0005-0000-0000-0000BC460000}"/>
    <cellStyle name="Standard 5 10 3 4 2 3" xfId="22794" xr:uid="{00000000-0005-0000-0000-0000BD460000}"/>
    <cellStyle name="Standard 5 10 3 4 2 4" xfId="33174" xr:uid="{00000000-0005-0000-0000-0000BE460000}"/>
    <cellStyle name="Standard 5 10 3 4 3" xfId="15009" xr:uid="{00000000-0005-0000-0000-0000BF460000}"/>
    <cellStyle name="Standard 5 10 3 4 3 2" xfId="25389" xr:uid="{00000000-0005-0000-0000-0000C0460000}"/>
    <cellStyle name="Standard 5 10 3 4 3 3" xfId="35769" xr:uid="{00000000-0005-0000-0000-0000C1460000}"/>
    <cellStyle name="Standard 5 10 3 4 4" xfId="20199" xr:uid="{00000000-0005-0000-0000-0000C2460000}"/>
    <cellStyle name="Standard 5 10 3 4 5" xfId="30579" xr:uid="{00000000-0005-0000-0000-0000C3460000}"/>
    <cellStyle name="Standard 5 10 3 5" xfId="11758" xr:uid="{00000000-0005-0000-0000-0000C4460000}"/>
    <cellStyle name="Standard 5 10 3 5 2" xfId="16948" xr:uid="{00000000-0005-0000-0000-0000C5460000}"/>
    <cellStyle name="Standard 5 10 3 5 2 2" xfId="27328" xr:uid="{00000000-0005-0000-0000-0000C6460000}"/>
    <cellStyle name="Standard 5 10 3 5 2 3" xfId="37708" xr:uid="{00000000-0005-0000-0000-0000C7460000}"/>
    <cellStyle name="Standard 5 10 3 5 3" xfId="22138" xr:uid="{00000000-0005-0000-0000-0000C8460000}"/>
    <cellStyle name="Standard 5 10 3 5 4" xfId="32518" xr:uid="{00000000-0005-0000-0000-0000C9460000}"/>
    <cellStyle name="Standard 5 10 3 6" xfId="14353" xr:uid="{00000000-0005-0000-0000-0000CA460000}"/>
    <cellStyle name="Standard 5 10 3 6 2" xfId="24733" xr:uid="{00000000-0005-0000-0000-0000CB460000}"/>
    <cellStyle name="Standard 5 10 3 6 3" xfId="35113" xr:uid="{00000000-0005-0000-0000-0000CC460000}"/>
    <cellStyle name="Standard 5 10 3 7" xfId="19543" xr:uid="{00000000-0005-0000-0000-0000CD460000}"/>
    <cellStyle name="Standard 5 10 3 8" xfId="29923" xr:uid="{00000000-0005-0000-0000-0000CE460000}"/>
    <cellStyle name="Standard 5 10 4" xfId="9739" xr:uid="{00000000-0005-0000-0000-0000CF460000}"/>
    <cellStyle name="Standard 5 10 4 2" xfId="9740" xr:uid="{00000000-0005-0000-0000-0000D0460000}"/>
    <cellStyle name="Standard 5 10 4 2 2" xfId="12419" xr:uid="{00000000-0005-0000-0000-0000D1460000}"/>
    <cellStyle name="Standard 5 10 4 2 2 2" xfId="17609" xr:uid="{00000000-0005-0000-0000-0000D2460000}"/>
    <cellStyle name="Standard 5 10 4 2 2 2 2" xfId="27989" xr:uid="{00000000-0005-0000-0000-0000D3460000}"/>
    <cellStyle name="Standard 5 10 4 2 2 2 3" xfId="38369" xr:uid="{00000000-0005-0000-0000-0000D4460000}"/>
    <cellStyle name="Standard 5 10 4 2 2 3" xfId="22799" xr:uid="{00000000-0005-0000-0000-0000D5460000}"/>
    <cellStyle name="Standard 5 10 4 2 2 4" xfId="33179" xr:uid="{00000000-0005-0000-0000-0000D6460000}"/>
    <cellStyle name="Standard 5 10 4 2 3" xfId="15014" xr:uid="{00000000-0005-0000-0000-0000D7460000}"/>
    <cellStyle name="Standard 5 10 4 2 3 2" xfId="25394" xr:uid="{00000000-0005-0000-0000-0000D8460000}"/>
    <cellStyle name="Standard 5 10 4 2 3 3" xfId="35774" xr:uid="{00000000-0005-0000-0000-0000D9460000}"/>
    <cellStyle name="Standard 5 10 4 2 4" xfId="20204" xr:uid="{00000000-0005-0000-0000-0000DA460000}"/>
    <cellStyle name="Standard 5 10 4 2 5" xfId="30584" xr:uid="{00000000-0005-0000-0000-0000DB460000}"/>
    <cellStyle name="Standard 5 10 4 3" xfId="12418" xr:uid="{00000000-0005-0000-0000-0000DC460000}"/>
    <cellStyle name="Standard 5 10 4 3 2" xfId="17608" xr:uid="{00000000-0005-0000-0000-0000DD460000}"/>
    <cellStyle name="Standard 5 10 4 3 2 2" xfId="27988" xr:uid="{00000000-0005-0000-0000-0000DE460000}"/>
    <cellStyle name="Standard 5 10 4 3 2 3" xfId="38368" xr:uid="{00000000-0005-0000-0000-0000DF460000}"/>
    <cellStyle name="Standard 5 10 4 3 3" xfId="22798" xr:uid="{00000000-0005-0000-0000-0000E0460000}"/>
    <cellStyle name="Standard 5 10 4 3 4" xfId="33178" xr:uid="{00000000-0005-0000-0000-0000E1460000}"/>
    <cellStyle name="Standard 5 10 4 4" xfId="15013" xr:uid="{00000000-0005-0000-0000-0000E2460000}"/>
    <cellStyle name="Standard 5 10 4 4 2" xfId="25393" xr:uid="{00000000-0005-0000-0000-0000E3460000}"/>
    <cellStyle name="Standard 5 10 4 4 3" xfId="35773" xr:uid="{00000000-0005-0000-0000-0000E4460000}"/>
    <cellStyle name="Standard 5 10 4 5" xfId="20203" xr:uid="{00000000-0005-0000-0000-0000E5460000}"/>
    <cellStyle name="Standard 5 10 4 6" xfId="30583" xr:uid="{00000000-0005-0000-0000-0000E6460000}"/>
    <cellStyle name="Standard 5 10 5" xfId="9741" xr:uid="{00000000-0005-0000-0000-0000E7460000}"/>
    <cellStyle name="Standard 5 10 5 2" xfId="12420" xr:uid="{00000000-0005-0000-0000-0000E8460000}"/>
    <cellStyle name="Standard 5 10 5 2 2" xfId="17610" xr:uid="{00000000-0005-0000-0000-0000E9460000}"/>
    <cellStyle name="Standard 5 10 5 2 2 2" xfId="27990" xr:uid="{00000000-0005-0000-0000-0000EA460000}"/>
    <cellStyle name="Standard 5 10 5 2 2 3" xfId="38370" xr:uid="{00000000-0005-0000-0000-0000EB460000}"/>
    <cellStyle name="Standard 5 10 5 2 3" xfId="22800" xr:uid="{00000000-0005-0000-0000-0000EC460000}"/>
    <cellStyle name="Standard 5 10 5 2 4" xfId="33180" xr:uid="{00000000-0005-0000-0000-0000ED460000}"/>
    <cellStyle name="Standard 5 10 5 3" xfId="15015" xr:uid="{00000000-0005-0000-0000-0000EE460000}"/>
    <cellStyle name="Standard 5 10 5 3 2" xfId="25395" xr:uid="{00000000-0005-0000-0000-0000EF460000}"/>
    <cellStyle name="Standard 5 10 5 3 3" xfId="35775" xr:uid="{00000000-0005-0000-0000-0000F0460000}"/>
    <cellStyle name="Standard 5 10 5 4" xfId="20205" xr:uid="{00000000-0005-0000-0000-0000F1460000}"/>
    <cellStyle name="Standard 5 10 5 5" xfId="30585" xr:uid="{00000000-0005-0000-0000-0000F2460000}"/>
    <cellStyle name="Standard 5 10 6" xfId="9730" xr:uid="{00000000-0005-0000-0000-0000F3460000}"/>
    <cellStyle name="Standard 5 10 6 2" xfId="12409" xr:uid="{00000000-0005-0000-0000-0000F4460000}"/>
    <cellStyle name="Standard 5 10 6 2 2" xfId="17599" xr:uid="{00000000-0005-0000-0000-0000F5460000}"/>
    <cellStyle name="Standard 5 10 6 2 2 2" xfId="27979" xr:uid="{00000000-0005-0000-0000-0000F6460000}"/>
    <cellStyle name="Standard 5 10 6 2 2 3" xfId="38359" xr:uid="{00000000-0005-0000-0000-0000F7460000}"/>
    <cellStyle name="Standard 5 10 6 2 3" xfId="22789" xr:uid="{00000000-0005-0000-0000-0000F8460000}"/>
    <cellStyle name="Standard 5 10 6 2 4" xfId="33169" xr:uid="{00000000-0005-0000-0000-0000F9460000}"/>
    <cellStyle name="Standard 5 10 6 3" xfId="15004" xr:uid="{00000000-0005-0000-0000-0000FA460000}"/>
    <cellStyle name="Standard 5 10 6 3 2" xfId="25384" xr:uid="{00000000-0005-0000-0000-0000FB460000}"/>
    <cellStyle name="Standard 5 10 6 3 3" xfId="35764" xr:uid="{00000000-0005-0000-0000-0000FC460000}"/>
    <cellStyle name="Standard 5 10 6 4" xfId="20194" xr:uid="{00000000-0005-0000-0000-0000FD460000}"/>
    <cellStyle name="Standard 5 10 6 5" xfId="30574" xr:uid="{00000000-0005-0000-0000-0000FE460000}"/>
    <cellStyle name="Standard 5 10 7" xfId="11446" xr:uid="{00000000-0005-0000-0000-0000FF460000}"/>
    <cellStyle name="Standard 5 10 7 2" xfId="16636" xr:uid="{00000000-0005-0000-0000-000000470000}"/>
    <cellStyle name="Standard 5 10 7 2 2" xfId="27016" xr:uid="{00000000-0005-0000-0000-000001470000}"/>
    <cellStyle name="Standard 5 10 7 2 3" xfId="37396" xr:uid="{00000000-0005-0000-0000-000002470000}"/>
    <cellStyle name="Standard 5 10 7 3" xfId="21826" xr:uid="{00000000-0005-0000-0000-000003470000}"/>
    <cellStyle name="Standard 5 10 7 4" xfId="32206" xr:uid="{00000000-0005-0000-0000-000004470000}"/>
    <cellStyle name="Standard 5 10 8" xfId="14041" xr:uid="{00000000-0005-0000-0000-000005470000}"/>
    <cellStyle name="Standard 5 10 8 2" xfId="24421" xr:uid="{00000000-0005-0000-0000-000006470000}"/>
    <cellStyle name="Standard 5 10 8 3" xfId="34801" xr:uid="{00000000-0005-0000-0000-000007470000}"/>
    <cellStyle name="Standard 5 10 9" xfId="19231" xr:uid="{00000000-0005-0000-0000-000008470000}"/>
    <cellStyle name="Standard 5 11" xfId="3444" xr:uid="{00000000-0005-0000-0000-000009470000}"/>
    <cellStyle name="Standard 5 11 10" xfId="29612" xr:uid="{00000000-0005-0000-0000-00000A470000}"/>
    <cellStyle name="Standard 5 11 2" xfId="5037" xr:uid="{00000000-0005-0000-0000-00000B470000}"/>
    <cellStyle name="Standard 5 11 2 2" xfId="9744" xr:uid="{00000000-0005-0000-0000-00000C470000}"/>
    <cellStyle name="Standard 5 11 2 2 2" xfId="9745" xr:uid="{00000000-0005-0000-0000-00000D470000}"/>
    <cellStyle name="Standard 5 11 2 2 2 2" xfId="12424" xr:uid="{00000000-0005-0000-0000-00000E470000}"/>
    <cellStyle name="Standard 5 11 2 2 2 2 2" xfId="17614" xr:uid="{00000000-0005-0000-0000-00000F470000}"/>
    <cellStyle name="Standard 5 11 2 2 2 2 2 2" xfId="27994" xr:uid="{00000000-0005-0000-0000-000010470000}"/>
    <cellStyle name="Standard 5 11 2 2 2 2 2 3" xfId="38374" xr:uid="{00000000-0005-0000-0000-000011470000}"/>
    <cellStyle name="Standard 5 11 2 2 2 2 3" xfId="22804" xr:uid="{00000000-0005-0000-0000-000012470000}"/>
    <cellStyle name="Standard 5 11 2 2 2 2 4" xfId="33184" xr:uid="{00000000-0005-0000-0000-000013470000}"/>
    <cellStyle name="Standard 5 11 2 2 2 3" xfId="15019" xr:uid="{00000000-0005-0000-0000-000014470000}"/>
    <cellStyle name="Standard 5 11 2 2 2 3 2" xfId="25399" xr:uid="{00000000-0005-0000-0000-000015470000}"/>
    <cellStyle name="Standard 5 11 2 2 2 3 3" xfId="35779" xr:uid="{00000000-0005-0000-0000-000016470000}"/>
    <cellStyle name="Standard 5 11 2 2 2 4" xfId="20209" xr:uid="{00000000-0005-0000-0000-000017470000}"/>
    <cellStyle name="Standard 5 11 2 2 2 5" xfId="30589" xr:uid="{00000000-0005-0000-0000-000018470000}"/>
    <cellStyle name="Standard 5 11 2 2 3" xfId="12423" xr:uid="{00000000-0005-0000-0000-000019470000}"/>
    <cellStyle name="Standard 5 11 2 2 3 2" xfId="17613" xr:uid="{00000000-0005-0000-0000-00001A470000}"/>
    <cellStyle name="Standard 5 11 2 2 3 2 2" xfId="27993" xr:uid="{00000000-0005-0000-0000-00001B470000}"/>
    <cellStyle name="Standard 5 11 2 2 3 2 3" xfId="38373" xr:uid="{00000000-0005-0000-0000-00001C470000}"/>
    <cellStyle name="Standard 5 11 2 2 3 3" xfId="22803" xr:uid="{00000000-0005-0000-0000-00001D470000}"/>
    <cellStyle name="Standard 5 11 2 2 3 4" xfId="33183" xr:uid="{00000000-0005-0000-0000-00001E470000}"/>
    <cellStyle name="Standard 5 11 2 2 4" xfId="15018" xr:uid="{00000000-0005-0000-0000-00001F470000}"/>
    <cellStyle name="Standard 5 11 2 2 4 2" xfId="25398" xr:uid="{00000000-0005-0000-0000-000020470000}"/>
    <cellStyle name="Standard 5 11 2 2 4 3" xfId="35778" xr:uid="{00000000-0005-0000-0000-000021470000}"/>
    <cellStyle name="Standard 5 11 2 2 5" xfId="20208" xr:uid="{00000000-0005-0000-0000-000022470000}"/>
    <cellStyle name="Standard 5 11 2 2 6" xfId="30588" xr:uid="{00000000-0005-0000-0000-000023470000}"/>
    <cellStyle name="Standard 5 11 2 3" xfId="9746" xr:uid="{00000000-0005-0000-0000-000024470000}"/>
    <cellStyle name="Standard 5 11 2 3 2" xfId="12425" xr:uid="{00000000-0005-0000-0000-000025470000}"/>
    <cellStyle name="Standard 5 11 2 3 2 2" xfId="17615" xr:uid="{00000000-0005-0000-0000-000026470000}"/>
    <cellStyle name="Standard 5 11 2 3 2 2 2" xfId="27995" xr:uid="{00000000-0005-0000-0000-000027470000}"/>
    <cellStyle name="Standard 5 11 2 3 2 2 3" xfId="38375" xr:uid="{00000000-0005-0000-0000-000028470000}"/>
    <cellStyle name="Standard 5 11 2 3 2 3" xfId="22805" xr:uid="{00000000-0005-0000-0000-000029470000}"/>
    <cellStyle name="Standard 5 11 2 3 2 4" xfId="33185" xr:uid="{00000000-0005-0000-0000-00002A470000}"/>
    <cellStyle name="Standard 5 11 2 3 3" xfId="15020" xr:uid="{00000000-0005-0000-0000-00002B470000}"/>
    <cellStyle name="Standard 5 11 2 3 3 2" xfId="25400" xr:uid="{00000000-0005-0000-0000-00002C470000}"/>
    <cellStyle name="Standard 5 11 2 3 3 3" xfId="35780" xr:uid="{00000000-0005-0000-0000-00002D470000}"/>
    <cellStyle name="Standard 5 11 2 3 4" xfId="20210" xr:uid="{00000000-0005-0000-0000-00002E470000}"/>
    <cellStyle name="Standard 5 11 2 3 5" xfId="30590" xr:uid="{00000000-0005-0000-0000-00002F470000}"/>
    <cellStyle name="Standard 5 11 2 4" xfId="9743" xr:uid="{00000000-0005-0000-0000-000030470000}"/>
    <cellStyle name="Standard 5 11 2 4 2" xfId="12422" xr:uid="{00000000-0005-0000-0000-000031470000}"/>
    <cellStyle name="Standard 5 11 2 4 2 2" xfId="17612" xr:uid="{00000000-0005-0000-0000-000032470000}"/>
    <cellStyle name="Standard 5 11 2 4 2 2 2" xfId="27992" xr:uid="{00000000-0005-0000-0000-000033470000}"/>
    <cellStyle name="Standard 5 11 2 4 2 2 3" xfId="38372" xr:uid="{00000000-0005-0000-0000-000034470000}"/>
    <cellStyle name="Standard 5 11 2 4 2 3" xfId="22802" xr:uid="{00000000-0005-0000-0000-000035470000}"/>
    <cellStyle name="Standard 5 11 2 4 2 4" xfId="33182" xr:uid="{00000000-0005-0000-0000-000036470000}"/>
    <cellStyle name="Standard 5 11 2 4 3" xfId="15017" xr:uid="{00000000-0005-0000-0000-000037470000}"/>
    <cellStyle name="Standard 5 11 2 4 3 2" xfId="25397" xr:uid="{00000000-0005-0000-0000-000038470000}"/>
    <cellStyle name="Standard 5 11 2 4 3 3" xfId="35777" xr:uid="{00000000-0005-0000-0000-000039470000}"/>
    <cellStyle name="Standard 5 11 2 4 4" xfId="20207" xr:uid="{00000000-0005-0000-0000-00003A470000}"/>
    <cellStyle name="Standard 5 11 2 4 5" xfId="30587" xr:uid="{00000000-0005-0000-0000-00003B470000}"/>
    <cellStyle name="Standard 5 11 2 5" xfId="11602" xr:uid="{00000000-0005-0000-0000-00003C470000}"/>
    <cellStyle name="Standard 5 11 2 5 2" xfId="16792" xr:uid="{00000000-0005-0000-0000-00003D470000}"/>
    <cellStyle name="Standard 5 11 2 5 2 2" xfId="27172" xr:uid="{00000000-0005-0000-0000-00003E470000}"/>
    <cellStyle name="Standard 5 11 2 5 2 3" xfId="37552" xr:uid="{00000000-0005-0000-0000-00003F470000}"/>
    <cellStyle name="Standard 5 11 2 5 3" xfId="21982" xr:uid="{00000000-0005-0000-0000-000040470000}"/>
    <cellStyle name="Standard 5 11 2 5 4" xfId="32362" xr:uid="{00000000-0005-0000-0000-000041470000}"/>
    <cellStyle name="Standard 5 11 2 6" xfId="14197" xr:uid="{00000000-0005-0000-0000-000042470000}"/>
    <cellStyle name="Standard 5 11 2 6 2" xfId="24577" xr:uid="{00000000-0005-0000-0000-000043470000}"/>
    <cellStyle name="Standard 5 11 2 6 3" xfId="34957" xr:uid="{00000000-0005-0000-0000-000044470000}"/>
    <cellStyle name="Standard 5 11 2 7" xfId="19387" xr:uid="{00000000-0005-0000-0000-000045470000}"/>
    <cellStyle name="Standard 5 11 2 8" xfId="29767" xr:uid="{00000000-0005-0000-0000-000046470000}"/>
    <cellStyle name="Standard 5 11 3" xfId="6689" xr:uid="{00000000-0005-0000-0000-000047470000}"/>
    <cellStyle name="Standard 5 11 3 2" xfId="9748" xr:uid="{00000000-0005-0000-0000-000048470000}"/>
    <cellStyle name="Standard 5 11 3 2 2" xfId="9749" xr:uid="{00000000-0005-0000-0000-000049470000}"/>
    <cellStyle name="Standard 5 11 3 2 2 2" xfId="12428" xr:uid="{00000000-0005-0000-0000-00004A470000}"/>
    <cellStyle name="Standard 5 11 3 2 2 2 2" xfId="17618" xr:uid="{00000000-0005-0000-0000-00004B470000}"/>
    <cellStyle name="Standard 5 11 3 2 2 2 2 2" xfId="27998" xr:uid="{00000000-0005-0000-0000-00004C470000}"/>
    <cellStyle name="Standard 5 11 3 2 2 2 2 3" xfId="38378" xr:uid="{00000000-0005-0000-0000-00004D470000}"/>
    <cellStyle name="Standard 5 11 3 2 2 2 3" xfId="22808" xr:uid="{00000000-0005-0000-0000-00004E470000}"/>
    <cellStyle name="Standard 5 11 3 2 2 2 4" xfId="33188" xr:uid="{00000000-0005-0000-0000-00004F470000}"/>
    <cellStyle name="Standard 5 11 3 2 2 3" xfId="15023" xr:uid="{00000000-0005-0000-0000-000050470000}"/>
    <cellStyle name="Standard 5 11 3 2 2 3 2" xfId="25403" xr:uid="{00000000-0005-0000-0000-000051470000}"/>
    <cellStyle name="Standard 5 11 3 2 2 3 3" xfId="35783" xr:uid="{00000000-0005-0000-0000-000052470000}"/>
    <cellStyle name="Standard 5 11 3 2 2 4" xfId="20213" xr:uid="{00000000-0005-0000-0000-000053470000}"/>
    <cellStyle name="Standard 5 11 3 2 2 5" xfId="30593" xr:uid="{00000000-0005-0000-0000-000054470000}"/>
    <cellStyle name="Standard 5 11 3 2 3" xfId="12427" xr:uid="{00000000-0005-0000-0000-000055470000}"/>
    <cellStyle name="Standard 5 11 3 2 3 2" xfId="17617" xr:uid="{00000000-0005-0000-0000-000056470000}"/>
    <cellStyle name="Standard 5 11 3 2 3 2 2" xfId="27997" xr:uid="{00000000-0005-0000-0000-000057470000}"/>
    <cellStyle name="Standard 5 11 3 2 3 2 3" xfId="38377" xr:uid="{00000000-0005-0000-0000-000058470000}"/>
    <cellStyle name="Standard 5 11 3 2 3 3" xfId="22807" xr:uid="{00000000-0005-0000-0000-000059470000}"/>
    <cellStyle name="Standard 5 11 3 2 3 4" xfId="33187" xr:uid="{00000000-0005-0000-0000-00005A470000}"/>
    <cellStyle name="Standard 5 11 3 2 4" xfId="15022" xr:uid="{00000000-0005-0000-0000-00005B470000}"/>
    <cellStyle name="Standard 5 11 3 2 4 2" xfId="25402" xr:uid="{00000000-0005-0000-0000-00005C470000}"/>
    <cellStyle name="Standard 5 11 3 2 4 3" xfId="35782" xr:uid="{00000000-0005-0000-0000-00005D470000}"/>
    <cellStyle name="Standard 5 11 3 2 5" xfId="20212" xr:uid="{00000000-0005-0000-0000-00005E470000}"/>
    <cellStyle name="Standard 5 11 3 2 6" xfId="30592" xr:uid="{00000000-0005-0000-0000-00005F470000}"/>
    <cellStyle name="Standard 5 11 3 3" xfId="9750" xr:uid="{00000000-0005-0000-0000-000060470000}"/>
    <cellStyle name="Standard 5 11 3 3 2" xfId="12429" xr:uid="{00000000-0005-0000-0000-000061470000}"/>
    <cellStyle name="Standard 5 11 3 3 2 2" xfId="17619" xr:uid="{00000000-0005-0000-0000-000062470000}"/>
    <cellStyle name="Standard 5 11 3 3 2 2 2" xfId="27999" xr:uid="{00000000-0005-0000-0000-000063470000}"/>
    <cellStyle name="Standard 5 11 3 3 2 2 3" xfId="38379" xr:uid="{00000000-0005-0000-0000-000064470000}"/>
    <cellStyle name="Standard 5 11 3 3 2 3" xfId="22809" xr:uid="{00000000-0005-0000-0000-000065470000}"/>
    <cellStyle name="Standard 5 11 3 3 2 4" xfId="33189" xr:uid="{00000000-0005-0000-0000-000066470000}"/>
    <cellStyle name="Standard 5 11 3 3 3" xfId="15024" xr:uid="{00000000-0005-0000-0000-000067470000}"/>
    <cellStyle name="Standard 5 11 3 3 3 2" xfId="25404" xr:uid="{00000000-0005-0000-0000-000068470000}"/>
    <cellStyle name="Standard 5 11 3 3 3 3" xfId="35784" xr:uid="{00000000-0005-0000-0000-000069470000}"/>
    <cellStyle name="Standard 5 11 3 3 4" xfId="20214" xr:uid="{00000000-0005-0000-0000-00006A470000}"/>
    <cellStyle name="Standard 5 11 3 3 5" xfId="30594" xr:uid="{00000000-0005-0000-0000-00006B470000}"/>
    <cellStyle name="Standard 5 11 3 4" xfId="9747" xr:uid="{00000000-0005-0000-0000-00006C470000}"/>
    <cellStyle name="Standard 5 11 3 4 2" xfId="12426" xr:uid="{00000000-0005-0000-0000-00006D470000}"/>
    <cellStyle name="Standard 5 11 3 4 2 2" xfId="17616" xr:uid="{00000000-0005-0000-0000-00006E470000}"/>
    <cellStyle name="Standard 5 11 3 4 2 2 2" xfId="27996" xr:uid="{00000000-0005-0000-0000-00006F470000}"/>
    <cellStyle name="Standard 5 11 3 4 2 2 3" xfId="38376" xr:uid="{00000000-0005-0000-0000-000070470000}"/>
    <cellStyle name="Standard 5 11 3 4 2 3" xfId="22806" xr:uid="{00000000-0005-0000-0000-000071470000}"/>
    <cellStyle name="Standard 5 11 3 4 2 4" xfId="33186" xr:uid="{00000000-0005-0000-0000-000072470000}"/>
    <cellStyle name="Standard 5 11 3 4 3" xfId="15021" xr:uid="{00000000-0005-0000-0000-000073470000}"/>
    <cellStyle name="Standard 5 11 3 4 3 2" xfId="25401" xr:uid="{00000000-0005-0000-0000-000074470000}"/>
    <cellStyle name="Standard 5 11 3 4 3 3" xfId="35781" xr:uid="{00000000-0005-0000-0000-000075470000}"/>
    <cellStyle name="Standard 5 11 3 4 4" xfId="20211" xr:uid="{00000000-0005-0000-0000-000076470000}"/>
    <cellStyle name="Standard 5 11 3 4 5" xfId="30591" xr:uid="{00000000-0005-0000-0000-000077470000}"/>
    <cellStyle name="Standard 5 11 3 5" xfId="11759" xr:uid="{00000000-0005-0000-0000-000078470000}"/>
    <cellStyle name="Standard 5 11 3 5 2" xfId="16949" xr:uid="{00000000-0005-0000-0000-000079470000}"/>
    <cellStyle name="Standard 5 11 3 5 2 2" xfId="27329" xr:uid="{00000000-0005-0000-0000-00007A470000}"/>
    <cellStyle name="Standard 5 11 3 5 2 3" xfId="37709" xr:uid="{00000000-0005-0000-0000-00007B470000}"/>
    <cellStyle name="Standard 5 11 3 5 3" xfId="22139" xr:uid="{00000000-0005-0000-0000-00007C470000}"/>
    <cellStyle name="Standard 5 11 3 5 4" xfId="32519" xr:uid="{00000000-0005-0000-0000-00007D470000}"/>
    <cellStyle name="Standard 5 11 3 6" xfId="14354" xr:uid="{00000000-0005-0000-0000-00007E470000}"/>
    <cellStyle name="Standard 5 11 3 6 2" xfId="24734" xr:uid="{00000000-0005-0000-0000-00007F470000}"/>
    <cellStyle name="Standard 5 11 3 6 3" xfId="35114" xr:uid="{00000000-0005-0000-0000-000080470000}"/>
    <cellStyle name="Standard 5 11 3 7" xfId="19544" xr:uid="{00000000-0005-0000-0000-000081470000}"/>
    <cellStyle name="Standard 5 11 3 8" xfId="29924" xr:uid="{00000000-0005-0000-0000-000082470000}"/>
    <cellStyle name="Standard 5 11 4" xfId="9751" xr:uid="{00000000-0005-0000-0000-000083470000}"/>
    <cellStyle name="Standard 5 11 4 2" xfId="9752" xr:uid="{00000000-0005-0000-0000-000084470000}"/>
    <cellStyle name="Standard 5 11 4 2 2" xfId="12431" xr:uid="{00000000-0005-0000-0000-000085470000}"/>
    <cellStyle name="Standard 5 11 4 2 2 2" xfId="17621" xr:uid="{00000000-0005-0000-0000-000086470000}"/>
    <cellStyle name="Standard 5 11 4 2 2 2 2" xfId="28001" xr:uid="{00000000-0005-0000-0000-000087470000}"/>
    <cellStyle name="Standard 5 11 4 2 2 2 3" xfId="38381" xr:uid="{00000000-0005-0000-0000-000088470000}"/>
    <cellStyle name="Standard 5 11 4 2 2 3" xfId="22811" xr:uid="{00000000-0005-0000-0000-000089470000}"/>
    <cellStyle name="Standard 5 11 4 2 2 4" xfId="33191" xr:uid="{00000000-0005-0000-0000-00008A470000}"/>
    <cellStyle name="Standard 5 11 4 2 3" xfId="15026" xr:uid="{00000000-0005-0000-0000-00008B470000}"/>
    <cellStyle name="Standard 5 11 4 2 3 2" xfId="25406" xr:uid="{00000000-0005-0000-0000-00008C470000}"/>
    <cellStyle name="Standard 5 11 4 2 3 3" xfId="35786" xr:uid="{00000000-0005-0000-0000-00008D470000}"/>
    <cellStyle name="Standard 5 11 4 2 4" xfId="20216" xr:uid="{00000000-0005-0000-0000-00008E470000}"/>
    <cellStyle name="Standard 5 11 4 2 5" xfId="30596" xr:uid="{00000000-0005-0000-0000-00008F470000}"/>
    <cellStyle name="Standard 5 11 4 3" xfId="12430" xr:uid="{00000000-0005-0000-0000-000090470000}"/>
    <cellStyle name="Standard 5 11 4 3 2" xfId="17620" xr:uid="{00000000-0005-0000-0000-000091470000}"/>
    <cellStyle name="Standard 5 11 4 3 2 2" xfId="28000" xr:uid="{00000000-0005-0000-0000-000092470000}"/>
    <cellStyle name="Standard 5 11 4 3 2 3" xfId="38380" xr:uid="{00000000-0005-0000-0000-000093470000}"/>
    <cellStyle name="Standard 5 11 4 3 3" xfId="22810" xr:uid="{00000000-0005-0000-0000-000094470000}"/>
    <cellStyle name="Standard 5 11 4 3 4" xfId="33190" xr:uid="{00000000-0005-0000-0000-000095470000}"/>
    <cellStyle name="Standard 5 11 4 4" xfId="15025" xr:uid="{00000000-0005-0000-0000-000096470000}"/>
    <cellStyle name="Standard 5 11 4 4 2" xfId="25405" xr:uid="{00000000-0005-0000-0000-000097470000}"/>
    <cellStyle name="Standard 5 11 4 4 3" xfId="35785" xr:uid="{00000000-0005-0000-0000-000098470000}"/>
    <cellStyle name="Standard 5 11 4 5" xfId="20215" xr:uid="{00000000-0005-0000-0000-000099470000}"/>
    <cellStyle name="Standard 5 11 4 6" xfId="30595" xr:uid="{00000000-0005-0000-0000-00009A470000}"/>
    <cellStyle name="Standard 5 11 5" xfId="9753" xr:uid="{00000000-0005-0000-0000-00009B470000}"/>
    <cellStyle name="Standard 5 11 5 2" xfId="12432" xr:uid="{00000000-0005-0000-0000-00009C470000}"/>
    <cellStyle name="Standard 5 11 5 2 2" xfId="17622" xr:uid="{00000000-0005-0000-0000-00009D470000}"/>
    <cellStyle name="Standard 5 11 5 2 2 2" xfId="28002" xr:uid="{00000000-0005-0000-0000-00009E470000}"/>
    <cellStyle name="Standard 5 11 5 2 2 3" xfId="38382" xr:uid="{00000000-0005-0000-0000-00009F470000}"/>
    <cellStyle name="Standard 5 11 5 2 3" xfId="22812" xr:uid="{00000000-0005-0000-0000-0000A0470000}"/>
    <cellStyle name="Standard 5 11 5 2 4" xfId="33192" xr:uid="{00000000-0005-0000-0000-0000A1470000}"/>
    <cellStyle name="Standard 5 11 5 3" xfId="15027" xr:uid="{00000000-0005-0000-0000-0000A2470000}"/>
    <cellStyle name="Standard 5 11 5 3 2" xfId="25407" xr:uid="{00000000-0005-0000-0000-0000A3470000}"/>
    <cellStyle name="Standard 5 11 5 3 3" xfId="35787" xr:uid="{00000000-0005-0000-0000-0000A4470000}"/>
    <cellStyle name="Standard 5 11 5 4" xfId="20217" xr:uid="{00000000-0005-0000-0000-0000A5470000}"/>
    <cellStyle name="Standard 5 11 5 5" xfId="30597" xr:uid="{00000000-0005-0000-0000-0000A6470000}"/>
    <cellStyle name="Standard 5 11 6" xfId="9742" xr:uid="{00000000-0005-0000-0000-0000A7470000}"/>
    <cellStyle name="Standard 5 11 6 2" xfId="12421" xr:uid="{00000000-0005-0000-0000-0000A8470000}"/>
    <cellStyle name="Standard 5 11 6 2 2" xfId="17611" xr:uid="{00000000-0005-0000-0000-0000A9470000}"/>
    <cellStyle name="Standard 5 11 6 2 2 2" xfId="27991" xr:uid="{00000000-0005-0000-0000-0000AA470000}"/>
    <cellStyle name="Standard 5 11 6 2 2 3" xfId="38371" xr:uid="{00000000-0005-0000-0000-0000AB470000}"/>
    <cellStyle name="Standard 5 11 6 2 3" xfId="22801" xr:uid="{00000000-0005-0000-0000-0000AC470000}"/>
    <cellStyle name="Standard 5 11 6 2 4" xfId="33181" xr:uid="{00000000-0005-0000-0000-0000AD470000}"/>
    <cellStyle name="Standard 5 11 6 3" xfId="15016" xr:uid="{00000000-0005-0000-0000-0000AE470000}"/>
    <cellStyle name="Standard 5 11 6 3 2" xfId="25396" xr:uid="{00000000-0005-0000-0000-0000AF470000}"/>
    <cellStyle name="Standard 5 11 6 3 3" xfId="35776" xr:uid="{00000000-0005-0000-0000-0000B0470000}"/>
    <cellStyle name="Standard 5 11 6 4" xfId="20206" xr:uid="{00000000-0005-0000-0000-0000B1470000}"/>
    <cellStyle name="Standard 5 11 6 5" xfId="30586" xr:uid="{00000000-0005-0000-0000-0000B2470000}"/>
    <cellStyle name="Standard 5 11 7" xfId="11447" xr:uid="{00000000-0005-0000-0000-0000B3470000}"/>
    <cellStyle name="Standard 5 11 7 2" xfId="16637" xr:uid="{00000000-0005-0000-0000-0000B4470000}"/>
    <cellStyle name="Standard 5 11 7 2 2" xfId="27017" xr:uid="{00000000-0005-0000-0000-0000B5470000}"/>
    <cellStyle name="Standard 5 11 7 2 3" xfId="37397" xr:uid="{00000000-0005-0000-0000-0000B6470000}"/>
    <cellStyle name="Standard 5 11 7 3" xfId="21827" xr:uid="{00000000-0005-0000-0000-0000B7470000}"/>
    <cellStyle name="Standard 5 11 7 4" xfId="32207" xr:uid="{00000000-0005-0000-0000-0000B8470000}"/>
    <cellStyle name="Standard 5 11 8" xfId="14042" xr:uid="{00000000-0005-0000-0000-0000B9470000}"/>
    <cellStyle name="Standard 5 11 8 2" xfId="24422" xr:uid="{00000000-0005-0000-0000-0000BA470000}"/>
    <cellStyle name="Standard 5 11 8 3" xfId="34802" xr:uid="{00000000-0005-0000-0000-0000BB470000}"/>
    <cellStyle name="Standard 5 11 9" xfId="19232" xr:uid="{00000000-0005-0000-0000-0000BC470000}"/>
    <cellStyle name="Standard 5 12" xfId="3445" xr:uid="{00000000-0005-0000-0000-0000BD470000}"/>
    <cellStyle name="Standard 5 12 10" xfId="29613" xr:uid="{00000000-0005-0000-0000-0000BE470000}"/>
    <cellStyle name="Standard 5 12 2" xfId="5038" xr:uid="{00000000-0005-0000-0000-0000BF470000}"/>
    <cellStyle name="Standard 5 12 2 2" xfId="9756" xr:uid="{00000000-0005-0000-0000-0000C0470000}"/>
    <cellStyle name="Standard 5 12 2 2 2" xfId="9757" xr:uid="{00000000-0005-0000-0000-0000C1470000}"/>
    <cellStyle name="Standard 5 12 2 2 2 2" xfId="12436" xr:uid="{00000000-0005-0000-0000-0000C2470000}"/>
    <cellStyle name="Standard 5 12 2 2 2 2 2" xfId="17626" xr:uid="{00000000-0005-0000-0000-0000C3470000}"/>
    <cellStyle name="Standard 5 12 2 2 2 2 2 2" xfId="28006" xr:uid="{00000000-0005-0000-0000-0000C4470000}"/>
    <cellStyle name="Standard 5 12 2 2 2 2 2 3" xfId="38386" xr:uid="{00000000-0005-0000-0000-0000C5470000}"/>
    <cellStyle name="Standard 5 12 2 2 2 2 3" xfId="22816" xr:uid="{00000000-0005-0000-0000-0000C6470000}"/>
    <cellStyle name="Standard 5 12 2 2 2 2 4" xfId="33196" xr:uid="{00000000-0005-0000-0000-0000C7470000}"/>
    <cellStyle name="Standard 5 12 2 2 2 3" xfId="15031" xr:uid="{00000000-0005-0000-0000-0000C8470000}"/>
    <cellStyle name="Standard 5 12 2 2 2 3 2" xfId="25411" xr:uid="{00000000-0005-0000-0000-0000C9470000}"/>
    <cellStyle name="Standard 5 12 2 2 2 3 3" xfId="35791" xr:uid="{00000000-0005-0000-0000-0000CA470000}"/>
    <cellStyle name="Standard 5 12 2 2 2 4" xfId="20221" xr:uid="{00000000-0005-0000-0000-0000CB470000}"/>
    <cellStyle name="Standard 5 12 2 2 2 5" xfId="30601" xr:uid="{00000000-0005-0000-0000-0000CC470000}"/>
    <cellStyle name="Standard 5 12 2 2 3" xfId="12435" xr:uid="{00000000-0005-0000-0000-0000CD470000}"/>
    <cellStyle name="Standard 5 12 2 2 3 2" xfId="17625" xr:uid="{00000000-0005-0000-0000-0000CE470000}"/>
    <cellStyle name="Standard 5 12 2 2 3 2 2" xfId="28005" xr:uid="{00000000-0005-0000-0000-0000CF470000}"/>
    <cellStyle name="Standard 5 12 2 2 3 2 3" xfId="38385" xr:uid="{00000000-0005-0000-0000-0000D0470000}"/>
    <cellStyle name="Standard 5 12 2 2 3 3" xfId="22815" xr:uid="{00000000-0005-0000-0000-0000D1470000}"/>
    <cellStyle name="Standard 5 12 2 2 3 4" xfId="33195" xr:uid="{00000000-0005-0000-0000-0000D2470000}"/>
    <cellStyle name="Standard 5 12 2 2 4" xfId="15030" xr:uid="{00000000-0005-0000-0000-0000D3470000}"/>
    <cellStyle name="Standard 5 12 2 2 4 2" xfId="25410" xr:uid="{00000000-0005-0000-0000-0000D4470000}"/>
    <cellStyle name="Standard 5 12 2 2 4 3" xfId="35790" xr:uid="{00000000-0005-0000-0000-0000D5470000}"/>
    <cellStyle name="Standard 5 12 2 2 5" xfId="20220" xr:uid="{00000000-0005-0000-0000-0000D6470000}"/>
    <cellStyle name="Standard 5 12 2 2 6" xfId="30600" xr:uid="{00000000-0005-0000-0000-0000D7470000}"/>
    <cellStyle name="Standard 5 12 2 3" xfId="9758" xr:uid="{00000000-0005-0000-0000-0000D8470000}"/>
    <cellStyle name="Standard 5 12 2 3 2" xfId="12437" xr:uid="{00000000-0005-0000-0000-0000D9470000}"/>
    <cellStyle name="Standard 5 12 2 3 2 2" xfId="17627" xr:uid="{00000000-0005-0000-0000-0000DA470000}"/>
    <cellStyle name="Standard 5 12 2 3 2 2 2" xfId="28007" xr:uid="{00000000-0005-0000-0000-0000DB470000}"/>
    <cellStyle name="Standard 5 12 2 3 2 2 3" xfId="38387" xr:uid="{00000000-0005-0000-0000-0000DC470000}"/>
    <cellStyle name="Standard 5 12 2 3 2 3" xfId="22817" xr:uid="{00000000-0005-0000-0000-0000DD470000}"/>
    <cellStyle name="Standard 5 12 2 3 2 4" xfId="33197" xr:uid="{00000000-0005-0000-0000-0000DE470000}"/>
    <cellStyle name="Standard 5 12 2 3 3" xfId="15032" xr:uid="{00000000-0005-0000-0000-0000DF470000}"/>
    <cellStyle name="Standard 5 12 2 3 3 2" xfId="25412" xr:uid="{00000000-0005-0000-0000-0000E0470000}"/>
    <cellStyle name="Standard 5 12 2 3 3 3" xfId="35792" xr:uid="{00000000-0005-0000-0000-0000E1470000}"/>
    <cellStyle name="Standard 5 12 2 3 4" xfId="20222" xr:uid="{00000000-0005-0000-0000-0000E2470000}"/>
    <cellStyle name="Standard 5 12 2 3 5" xfId="30602" xr:uid="{00000000-0005-0000-0000-0000E3470000}"/>
    <cellStyle name="Standard 5 12 2 4" xfId="9755" xr:uid="{00000000-0005-0000-0000-0000E4470000}"/>
    <cellStyle name="Standard 5 12 2 4 2" xfId="12434" xr:uid="{00000000-0005-0000-0000-0000E5470000}"/>
    <cellStyle name="Standard 5 12 2 4 2 2" xfId="17624" xr:uid="{00000000-0005-0000-0000-0000E6470000}"/>
    <cellStyle name="Standard 5 12 2 4 2 2 2" xfId="28004" xr:uid="{00000000-0005-0000-0000-0000E7470000}"/>
    <cellStyle name="Standard 5 12 2 4 2 2 3" xfId="38384" xr:uid="{00000000-0005-0000-0000-0000E8470000}"/>
    <cellStyle name="Standard 5 12 2 4 2 3" xfId="22814" xr:uid="{00000000-0005-0000-0000-0000E9470000}"/>
    <cellStyle name="Standard 5 12 2 4 2 4" xfId="33194" xr:uid="{00000000-0005-0000-0000-0000EA470000}"/>
    <cellStyle name="Standard 5 12 2 4 3" xfId="15029" xr:uid="{00000000-0005-0000-0000-0000EB470000}"/>
    <cellStyle name="Standard 5 12 2 4 3 2" xfId="25409" xr:uid="{00000000-0005-0000-0000-0000EC470000}"/>
    <cellStyle name="Standard 5 12 2 4 3 3" xfId="35789" xr:uid="{00000000-0005-0000-0000-0000ED470000}"/>
    <cellStyle name="Standard 5 12 2 4 4" xfId="20219" xr:uid="{00000000-0005-0000-0000-0000EE470000}"/>
    <cellStyle name="Standard 5 12 2 4 5" xfId="30599" xr:uid="{00000000-0005-0000-0000-0000EF470000}"/>
    <cellStyle name="Standard 5 12 2 5" xfId="11603" xr:uid="{00000000-0005-0000-0000-0000F0470000}"/>
    <cellStyle name="Standard 5 12 2 5 2" xfId="16793" xr:uid="{00000000-0005-0000-0000-0000F1470000}"/>
    <cellStyle name="Standard 5 12 2 5 2 2" xfId="27173" xr:uid="{00000000-0005-0000-0000-0000F2470000}"/>
    <cellStyle name="Standard 5 12 2 5 2 3" xfId="37553" xr:uid="{00000000-0005-0000-0000-0000F3470000}"/>
    <cellStyle name="Standard 5 12 2 5 3" xfId="21983" xr:uid="{00000000-0005-0000-0000-0000F4470000}"/>
    <cellStyle name="Standard 5 12 2 5 4" xfId="32363" xr:uid="{00000000-0005-0000-0000-0000F5470000}"/>
    <cellStyle name="Standard 5 12 2 6" xfId="14198" xr:uid="{00000000-0005-0000-0000-0000F6470000}"/>
    <cellStyle name="Standard 5 12 2 6 2" xfId="24578" xr:uid="{00000000-0005-0000-0000-0000F7470000}"/>
    <cellStyle name="Standard 5 12 2 6 3" xfId="34958" xr:uid="{00000000-0005-0000-0000-0000F8470000}"/>
    <cellStyle name="Standard 5 12 2 7" xfId="19388" xr:uid="{00000000-0005-0000-0000-0000F9470000}"/>
    <cellStyle name="Standard 5 12 2 8" xfId="29768" xr:uid="{00000000-0005-0000-0000-0000FA470000}"/>
    <cellStyle name="Standard 5 12 3" xfId="6690" xr:uid="{00000000-0005-0000-0000-0000FB470000}"/>
    <cellStyle name="Standard 5 12 3 2" xfId="9760" xr:uid="{00000000-0005-0000-0000-0000FC470000}"/>
    <cellStyle name="Standard 5 12 3 2 2" xfId="9761" xr:uid="{00000000-0005-0000-0000-0000FD470000}"/>
    <cellStyle name="Standard 5 12 3 2 2 2" xfId="12440" xr:uid="{00000000-0005-0000-0000-0000FE470000}"/>
    <cellStyle name="Standard 5 12 3 2 2 2 2" xfId="17630" xr:uid="{00000000-0005-0000-0000-0000FF470000}"/>
    <cellStyle name="Standard 5 12 3 2 2 2 2 2" xfId="28010" xr:uid="{00000000-0005-0000-0000-000000480000}"/>
    <cellStyle name="Standard 5 12 3 2 2 2 2 3" xfId="38390" xr:uid="{00000000-0005-0000-0000-000001480000}"/>
    <cellStyle name="Standard 5 12 3 2 2 2 3" xfId="22820" xr:uid="{00000000-0005-0000-0000-000002480000}"/>
    <cellStyle name="Standard 5 12 3 2 2 2 4" xfId="33200" xr:uid="{00000000-0005-0000-0000-000003480000}"/>
    <cellStyle name="Standard 5 12 3 2 2 3" xfId="15035" xr:uid="{00000000-0005-0000-0000-000004480000}"/>
    <cellStyle name="Standard 5 12 3 2 2 3 2" xfId="25415" xr:uid="{00000000-0005-0000-0000-000005480000}"/>
    <cellStyle name="Standard 5 12 3 2 2 3 3" xfId="35795" xr:uid="{00000000-0005-0000-0000-000006480000}"/>
    <cellStyle name="Standard 5 12 3 2 2 4" xfId="20225" xr:uid="{00000000-0005-0000-0000-000007480000}"/>
    <cellStyle name="Standard 5 12 3 2 2 5" xfId="30605" xr:uid="{00000000-0005-0000-0000-000008480000}"/>
    <cellStyle name="Standard 5 12 3 2 3" xfId="12439" xr:uid="{00000000-0005-0000-0000-000009480000}"/>
    <cellStyle name="Standard 5 12 3 2 3 2" xfId="17629" xr:uid="{00000000-0005-0000-0000-00000A480000}"/>
    <cellStyle name="Standard 5 12 3 2 3 2 2" xfId="28009" xr:uid="{00000000-0005-0000-0000-00000B480000}"/>
    <cellStyle name="Standard 5 12 3 2 3 2 3" xfId="38389" xr:uid="{00000000-0005-0000-0000-00000C480000}"/>
    <cellStyle name="Standard 5 12 3 2 3 3" xfId="22819" xr:uid="{00000000-0005-0000-0000-00000D480000}"/>
    <cellStyle name="Standard 5 12 3 2 3 4" xfId="33199" xr:uid="{00000000-0005-0000-0000-00000E480000}"/>
    <cellStyle name="Standard 5 12 3 2 4" xfId="15034" xr:uid="{00000000-0005-0000-0000-00000F480000}"/>
    <cellStyle name="Standard 5 12 3 2 4 2" xfId="25414" xr:uid="{00000000-0005-0000-0000-000010480000}"/>
    <cellStyle name="Standard 5 12 3 2 4 3" xfId="35794" xr:uid="{00000000-0005-0000-0000-000011480000}"/>
    <cellStyle name="Standard 5 12 3 2 5" xfId="20224" xr:uid="{00000000-0005-0000-0000-000012480000}"/>
    <cellStyle name="Standard 5 12 3 2 6" xfId="30604" xr:uid="{00000000-0005-0000-0000-000013480000}"/>
    <cellStyle name="Standard 5 12 3 3" xfId="9762" xr:uid="{00000000-0005-0000-0000-000014480000}"/>
    <cellStyle name="Standard 5 12 3 3 2" xfId="12441" xr:uid="{00000000-0005-0000-0000-000015480000}"/>
    <cellStyle name="Standard 5 12 3 3 2 2" xfId="17631" xr:uid="{00000000-0005-0000-0000-000016480000}"/>
    <cellStyle name="Standard 5 12 3 3 2 2 2" xfId="28011" xr:uid="{00000000-0005-0000-0000-000017480000}"/>
    <cellStyle name="Standard 5 12 3 3 2 2 3" xfId="38391" xr:uid="{00000000-0005-0000-0000-000018480000}"/>
    <cellStyle name="Standard 5 12 3 3 2 3" xfId="22821" xr:uid="{00000000-0005-0000-0000-000019480000}"/>
    <cellStyle name="Standard 5 12 3 3 2 4" xfId="33201" xr:uid="{00000000-0005-0000-0000-00001A480000}"/>
    <cellStyle name="Standard 5 12 3 3 3" xfId="15036" xr:uid="{00000000-0005-0000-0000-00001B480000}"/>
    <cellStyle name="Standard 5 12 3 3 3 2" xfId="25416" xr:uid="{00000000-0005-0000-0000-00001C480000}"/>
    <cellStyle name="Standard 5 12 3 3 3 3" xfId="35796" xr:uid="{00000000-0005-0000-0000-00001D480000}"/>
    <cellStyle name="Standard 5 12 3 3 4" xfId="20226" xr:uid="{00000000-0005-0000-0000-00001E480000}"/>
    <cellStyle name="Standard 5 12 3 3 5" xfId="30606" xr:uid="{00000000-0005-0000-0000-00001F480000}"/>
    <cellStyle name="Standard 5 12 3 4" xfId="9759" xr:uid="{00000000-0005-0000-0000-000020480000}"/>
    <cellStyle name="Standard 5 12 3 4 2" xfId="12438" xr:uid="{00000000-0005-0000-0000-000021480000}"/>
    <cellStyle name="Standard 5 12 3 4 2 2" xfId="17628" xr:uid="{00000000-0005-0000-0000-000022480000}"/>
    <cellStyle name="Standard 5 12 3 4 2 2 2" xfId="28008" xr:uid="{00000000-0005-0000-0000-000023480000}"/>
    <cellStyle name="Standard 5 12 3 4 2 2 3" xfId="38388" xr:uid="{00000000-0005-0000-0000-000024480000}"/>
    <cellStyle name="Standard 5 12 3 4 2 3" xfId="22818" xr:uid="{00000000-0005-0000-0000-000025480000}"/>
    <cellStyle name="Standard 5 12 3 4 2 4" xfId="33198" xr:uid="{00000000-0005-0000-0000-000026480000}"/>
    <cellStyle name="Standard 5 12 3 4 3" xfId="15033" xr:uid="{00000000-0005-0000-0000-000027480000}"/>
    <cellStyle name="Standard 5 12 3 4 3 2" xfId="25413" xr:uid="{00000000-0005-0000-0000-000028480000}"/>
    <cellStyle name="Standard 5 12 3 4 3 3" xfId="35793" xr:uid="{00000000-0005-0000-0000-000029480000}"/>
    <cellStyle name="Standard 5 12 3 4 4" xfId="20223" xr:uid="{00000000-0005-0000-0000-00002A480000}"/>
    <cellStyle name="Standard 5 12 3 4 5" xfId="30603" xr:uid="{00000000-0005-0000-0000-00002B480000}"/>
    <cellStyle name="Standard 5 12 3 5" xfId="11760" xr:uid="{00000000-0005-0000-0000-00002C480000}"/>
    <cellStyle name="Standard 5 12 3 5 2" xfId="16950" xr:uid="{00000000-0005-0000-0000-00002D480000}"/>
    <cellStyle name="Standard 5 12 3 5 2 2" xfId="27330" xr:uid="{00000000-0005-0000-0000-00002E480000}"/>
    <cellStyle name="Standard 5 12 3 5 2 3" xfId="37710" xr:uid="{00000000-0005-0000-0000-00002F480000}"/>
    <cellStyle name="Standard 5 12 3 5 3" xfId="22140" xr:uid="{00000000-0005-0000-0000-000030480000}"/>
    <cellStyle name="Standard 5 12 3 5 4" xfId="32520" xr:uid="{00000000-0005-0000-0000-000031480000}"/>
    <cellStyle name="Standard 5 12 3 6" xfId="14355" xr:uid="{00000000-0005-0000-0000-000032480000}"/>
    <cellStyle name="Standard 5 12 3 6 2" xfId="24735" xr:uid="{00000000-0005-0000-0000-000033480000}"/>
    <cellStyle name="Standard 5 12 3 6 3" xfId="35115" xr:uid="{00000000-0005-0000-0000-000034480000}"/>
    <cellStyle name="Standard 5 12 3 7" xfId="19545" xr:uid="{00000000-0005-0000-0000-000035480000}"/>
    <cellStyle name="Standard 5 12 3 8" xfId="29925" xr:uid="{00000000-0005-0000-0000-000036480000}"/>
    <cellStyle name="Standard 5 12 4" xfId="9763" xr:uid="{00000000-0005-0000-0000-000037480000}"/>
    <cellStyle name="Standard 5 12 4 2" xfId="9764" xr:uid="{00000000-0005-0000-0000-000038480000}"/>
    <cellStyle name="Standard 5 12 4 2 2" xfId="12443" xr:uid="{00000000-0005-0000-0000-000039480000}"/>
    <cellStyle name="Standard 5 12 4 2 2 2" xfId="17633" xr:uid="{00000000-0005-0000-0000-00003A480000}"/>
    <cellStyle name="Standard 5 12 4 2 2 2 2" xfId="28013" xr:uid="{00000000-0005-0000-0000-00003B480000}"/>
    <cellStyle name="Standard 5 12 4 2 2 2 3" xfId="38393" xr:uid="{00000000-0005-0000-0000-00003C480000}"/>
    <cellStyle name="Standard 5 12 4 2 2 3" xfId="22823" xr:uid="{00000000-0005-0000-0000-00003D480000}"/>
    <cellStyle name="Standard 5 12 4 2 2 4" xfId="33203" xr:uid="{00000000-0005-0000-0000-00003E480000}"/>
    <cellStyle name="Standard 5 12 4 2 3" xfId="15038" xr:uid="{00000000-0005-0000-0000-00003F480000}"/>
    <cellStyle name="Standard 5 12 4 2 3 2" xfId="25418" xr:uid="{00000000-0005-0000-0000-000040480000}"/>
    <cellStyle name="Standard 5 12 4 2 3 3" xfId="35798" xr:uid="{00000000-0005-0000-0000-000041480000}"/>
    <cellStyle name="Standard 5 12 4 2 4" xfId="20228" xr:uid="{00000000-0005-0000-0000-000042480000}"/>
    <cellStyle name="Standard 5 12 4 2 5" xfId="30608" xr:uid="{00000000-0005-0000-0000-000043480000}"/>
    <cellStyle name="Standard 5 12 4 3" xfId="12442" xr:uid="{00000000-0005-0000-0000-000044480000}"/>
    <cellStyle name="Standard 5 12 4 3 2" xfId="17632" xr:uid="{00000000-0005-0000-0000-000045480000}"/>
    <cellStyle name="Standard 5 12 4 3 2 2" xfId="28012" xr:uid="{00000000-0005-0000-0000-000046480000}"/>
    <cellStyle name="Standard 5 12 4 3 2 3" xfId="38392" xr:uid="{00000000-0005-0000-0000-000047480000}"/>
    <cellStyle name="Standard 5 12 4 3 3" xfId="22822" xr:uid="{00000000-0005-0000-0000-000048480000}"/>
    <cellStyle name="Standard 5 12 4 3 4" xfId="33202" xr:uid="{00000000-0005-0000-0000-000049480000}"/>
    <cellStyle name="Standard 5 12 4 4" xfId="15037" xr:uid="{00000000-0005-0000-0000-00004A480000}"/>
    <cellStyle name="Standard 5 12 4 4 2" xfId="25417" xr:uid="{00000000-0005-0000-0000-00004B480000}"/>
    <cellStyle name="Standard 5 12 4 4 3" xfId="35797" xr:uid="{00000000-0005-0000-0000-00004C480000}"/>
    <cellStyle name="Standard 5 12 4 5" xfId="20227" xr:uid="{00000000-0005-0000-0000-00004D480000}"/>
    <cellStyle name="Standard 5 12 4 6" xfId="30607" xr:uid="{00000000-0005-0000-0000-00004E480000}"/>
    <cellStyle name="Standard 5 12 5" xfId="9765" xr:uid="{00000000-0005-0000-0000-00004F480000}"/>
    <cellStyle name="Standard 5 12 5 2" xfId="12444" xr:uid="{00000000-0005-0000-0000-000050480000}"/>
    <cellStyle name="Standard 5 12 5 2 2" xfId="17634" xr:uid="{00000000-0005-0000-0000-000051480000}"/>
    <cellStyle name="Standard 5 12 5 2 2 2" xfId="28014" xr:uid="{00000000-0005-0000-0000-000052480000}"/>
    <cellStyle name="Standard 5 12 5 2 2 3" xfId="38394" xr:uid="{00000000-0005-0000-0000-000053480000}"/>
    <cellStyle name="Standard 5 12 5 2 3" xfId="22824" xr:uid="{00000000-0005-0000-0000-000054480000}"/>
    <cellStyle name="Standard 5 12 5 2 4" xfId="33204" xr:uid="{00000000-0005-0000-0000-000055480000}"/>
    <cellStyle name="Standard 5 12 5 3" xfId="15039" xr:uid="{00000000-0005-0000-0000-000056480000}"/>
    <cellStyle name="Standard 5 12 5 3 2" xfId="25419" xr:uid="{00000000-0005-0000-0000-000057480000}"/>
    <cellStyle name="Standard 5 12 5 3 3" xfId="35799" xr:uid="{00000000-0005-0000-0000-000058480000}"/>
    <cellStyle name="Standard 5 12 5 4" xfId="20229" xr:uid="{00000000-0005-0000-0000-000059480000}"/>
    <cellStyle name="Standard 5 12 5 5" xfId="30609" xr:uid="{00000000-0005-0000-0000-00005A480000}"/>
    <cellStyle name="Standard 5 12 6" xfId="9754" xr:uid="{00000000-0005-0000-0000-00005B480000}"/>
    <cellStyle name="Standard 5 12 6 2" xfId="12433" xr:uid="{00000000-0005-0000-0000-00005C480000}"/>
    <cellStyle name="Standard 5 12 6 2 2" xfId="17623" xr:uid="{00000000-0005-0000-0000-00005D480000}"/>
    <cellStyle name="Standard 5 12 6 2 2 2" xfId="28003" xr:uid="{00000000-0005-0000-0000-00005E480000}"/>
    <cellStyle name="Standard 5 12 6 2 2 3" xfId="38383" xr:uid="{00000000-0005-0000-0000-00005F480000}"/>
    <cellStyle name="Standard 5 12 6 2 3" xfId="22813" xr:uid="{00000000-0005-0000-0000-000060480000}"/>
    <cellStyle name="Standard 5 12 6 2 4" xfId="33193" xr:uid="{00000000-0005-0000-0000-000061480000}"/>
    <cellStyle name="Standard 5 12 6 3" xfId="15028" xr:uid="{00000000-0005-0000-0000-000062480000}"/>
    <cellStyle name="Standard 5 12 6 3 2" xfId="25408" xr:uid="{00000000-0005-0000-0000-000063480000}"/>
    <cellStyle name="Standard 5 12 6 3 3" xfId="35788" xr:uid="{00000000-0005-0000-0000-000064480000}"/>
    <cellStyle name="Standard 5 12 6 4" xfId="20218" xr:uid="{00000000-0005-0000-0000-000065480000}"/>
    <cellStyle name="Standard 5 12 6 5" xfId="30598" xr:uid="{00000000-0005-0000-0000-000066480000}"/>
    <cellStyle name="Standard 5 12 7" xfId="11448" xr:uid="{00000000-0005-0000-0000-000067480000}"/>
    <cellStyle name="Standard 5 12 7 2" xfId="16638" xr:uid="{00000000-0005-0000-0000-000068480000}"/>
    <cellStyle name="Standard 5 12 7 2 2" xfId="27018" xr:uid="{00000000-0005-0000-0000-000069480000}"/>
    <cellStyle name="Standard 5 12 7 2 3" xfId="37398" xr:uid="{00000000-0005-0000-0000-00006A480000}"/>
    <cellStyle name="Standard 5 12 7 3" xfId="21828" xr:uid="{00000000-0005-0000-0000-00006B480000}"/>
    <cellStyle name="Standard 5 12 7 4" xfId="32208" xr:uid="{00000000-0005-0000-0000-00006C480000}"/>
    <cellStyle name="Standard 5 12 8" xfId="14043" xr:uid="{00000000-0005-0000-0000-00006D480000}"/>
    <cellStyle name="Standard 5 12 8 2" xfId="24423" xr:uid="{00000000-0005-0000-0000-00006E480000}"/>
    <cellStyle name="Standard 5 12 8 3" xfId="34803" xr:uid="{00000000-0005-0000-0000-00006F480000}"/>
    <cellStyle name="Standard 5 12 9" xfId="19233" xr:uid="{00000000-0005-0000-0000-000070480000}"/>
    <cellStyle name="Standard 5 13" xfId="3446" xr:uid="{00000000-0005-0000-0000-000071480000}"/>
    <cellStyle name="Standard 5 13 10" xfId="29614" xr:uid="{00000000-0005-0000-0000-000072480000}"/>
    <cellStyle name="Standard 5 13 2" xfId="5039" xr:uid="{00000000-0005-0000-0000-000073480000}"/>
    <cellStyle name="Standard 5 13 2 2" xfId="9768" xr:uid="{00000000-0005-0000-0000-000074480000}"/>
    <cellStyle name="Standard 5 13 2 2 2" xfId="9769" xr:uid="{00000000-0005-0000-0000-000075480000}"/>
    <cellStyle name="Standard 5 13 2 2 2 2" xfId="12448" xr:uid="{00000000-0005-0000-0000-000076480000}"/>
    <cellStyle name="Standard 5 13 2 2 2 2 2" xfId="17638" xr:uid="{00000000-0005-0000-0000-000077480000}"/>
    <cellStyle name="Standard 5 13 2 2 2 2 2 2" xfId="28018" xr:uid="{00000000-0005-0000-0000-000078480000}"/>
    <cellStyle name="Standard 5 13 2 2 2 2 2 3" xfId="38398" xr:uid="{00000000-0005-0000-0000-000079480000}"/>
    <cellStyle name="Standard 5 13 2 2 2 2 3" xfId="22828" xr:uid="{00000000-0005-0000-0000-00007A480000}"/>
    <cellStyle name="Standard 5 13 2 2 2 2 4" xfId="33208" xr:uid="{00000000-0005-0000-0000-00007B480000}"/>
    <cellStyle name="Standard 5 13 2 2 2 3" xfId="15043" xr:uid="{00000000-0005-0000-0000-00007C480000}"/>
    <cellStyle name="Standard 5 13 2 2 2 3 2" xfId="25423" xr:uid="{00000000-0005-0000-0000-00007D480000}"/>
    <cellStyle name="Standard 5 13 2 2 2 3 3" xfId="35803" xr:uid="{00000000-0005-0000-0000-00007E480000}"/>
    <cellStyle name="Standard 5 13 2 2 2 4" xfId="20233" xr:uid="{00000000-0005-0000-0000-00007F480000}"/>
    <cellStyle name="Standard 5 13 2 2 2 5" xfId="30613" xr:uid="{00000000-0005-0000-0000-000080480000}"/>
    <cellStyle name="Standard 5 13 2 2 3" xfId="12447" xr:uid="{00000000-0005-0000-0000-000081480000}"/>
    <cellStyle name="Standard 5 13 2 2 3 2" xfId="17637" xr:uid="{00000000-0005-0000-0000-000082480000}"/>
    <cellStyle name="Standard 5 13 2 2 3 2 2" xfId="28017" xr:uid="{00000000-0005-0000-0000-000083480000}"/>
    <cellStyle name="Standard 5 13 2 2 3 2 3" xfId="38397" xr:uid="{00000000-0005-0000-0000-000084480000}"/>
    <cellStyle name="Standard 5 13 2 2 3 3" xfId="22827" xr:uid="{00000000-0005-0000-0000-000085480000}"/>
    <cellStyle name="Standard 5 13 2 2 3 4" xfId="33207" xr:uid="{00000000-0005-0000-0000-000086480000}"/>
    <cellStyle name="Standard 5 13 2 2 4" xfId="15042" xr:uid="{00000000-0005-0000-0000-000087480000}"/>
    <cellStyle name="Standard 5 13 2 2 4 2" xfId="25422" xr:uid="{00000000-0005-0000-0000-000088480000}"/>
    <cellStyle name="Standard 5 13 2 2 4 3" xfId="35802" xr:uid="{00000000-0005-0000-0000-000089480000}"/>
    <cellStyle name="Standard 5 13 2 2 5" xfId="20232" xr:uid="{00000000-0005-0000-0000-00008A480000}"/>
    <cellStyle name="Standard 5 13 2 2 6" xfId="30612" xr:uid="{00000000-0005-0000-0000-00008B480000}"/>
    <cellStyle name="Standard 5 13 2 3" xfId="9770" xr:uid="{00000000-0005-0000-0000-00008C480000}"/>
    <cellStyle name="Standard 5 13 2 3 2" xfId="12449" xr:uid="{00000000-0005-0000-0000-00008D480000}"/>
    <cellStyle name="Standard 5 13 2 3 2 2" xfId="17639" xr:uid="{00000000-0005-0000-0000-00008E480000}"/>
    <cellStyle name="Standard 5 13 2 3 2 2 2" xfId="28019" xr:uid="{00000000-0005-0000-0000-00008F480000}"/>
    <cellStyle name="Standard 5 13 2 3 2 2 3" xfId="38399" xr:uid="{00000000-0005-0000-0000-000090480000}"/>
    <cellStyle name="Standard 5 13 2 3 2 3" xfId="22829" xr:uid="{00000000-0005-0000-0000-000091480000}"/>
    <cellStyle name="Standard 5 13 2 3 2 4" xfId="33209" xr:uid="{00000000-0005-0000-0000-000092480000}"/>
    <cellStyle name="Standard 5 13 2 3 3" xfId="15044" xr:uid="{00000000-0005-0000-0000-000093480000}"/>
    <cellStyle name="Standard 5 13 2 3 3 2" xfId="25424" xr:uid="{00000000-0005-0000-0000-000094480000}"/>
    <cellStyle name="Standard 5 13 2 3 3 3" xfId="35804" xr:uid="{00000000-0005-0000-0000-000095480000}"/>
    <cellStyle name="Standard 5 13 2 3 4" xfId="20234" xr:uid="{00000000-0005-0000-0000-000096480000}"/>
    <cellStyle name="Standard 5 13 2 3 5" xfId="30614" xr:uid="{00000000-0005-0000-0000-000097480000}"/>
    <cellStyle name="Standard 5 13 2 4" xfId="9767" xr:uid="{00000000-0005-0000-0000-000098480000}"/>
    <cellStyle name="Standard 5 13 2 4 2" xfId="12446" xr:uid="{00000000-0005-0000-0000-000099480000}"/>
    <cellStyle name="Standard 5 13 2 4 2 2" xfId="17636" xr:uid="{00000000-0005-0000-0000-00009A480000}"/>
    <cellStyle name="Standard 5 13 2 4 2 2 2" xfId="28016" xr:uid="{00000000-0005-0000-0000-00009B480000}"/>
    <cellStyle name="Standard 5 13 2 4 2 2 3" xfId="38396" xr:uid="{00000000-0005-0000-0000-00009C480000}"/>
    <cellStyle name="Standard 5 13 2 4 2 3" xfId="22826" xr:uid="{00000000-0005-0000-0000-00009D480000}"/>
    <cellStyle name="Standard 5 13 2 4 2 4" xfId="33206" xr:uid="{00000000-0005-0000-0000-00009E480000}"/>
    <cellStyle name="Standard 5 13 2 4 3" xfId="15041" xr:uid="{00000000-0005-0000-0000-00009F480000}"/>
    <cellStyle name="Standard 5 13 2 4 3 2" xfId="25421" xr:uid="{00000000-0005-0000-0000-0000A0480000}"/>
    <cellStyle name="Standard 5 13 2 4 3 3" xfId="35801" xr:uid="{00000000-0005-0000-0000-0000A1480000}"/>
    <cellStyle name="Standard 5 13 2 4 4" xfId="20231" xr:uid="{00000000-0005-0000-0000-0000A2480000}"/>
    <cellStyle name="Standard 5 13 2 4 5" xfId="30611" xr:uid="{00000000-0005-0000-0000-0000A3480000}"/>
    <cellStyle name="Standard 5 13 2 5" xfId="11604" xr:uid="{00000000-0005-0000-0000-0000A4480000}"/>
    <cellStyle name="Standard 5 13 2 5 2" xfId="16794" xr:uid="{00000000-0005-0000-0000-0000A5480000}"/>
    <cellStyle name="Standard 5 13 2 5 2 2" xfId="27174" xr:uid="{00000000-0005-0000-0000-0000A6480000}"/>
    <cellStyle name="Standard 5 13 2 5 2 3" xfId="37554" xr:uid="{00000000-0005-0000-0000-0000A7480000}"/>
    <cellStyle name="Standard 5 13 2 5 3" xfId="21984" xr:uid="{00000000-0005-0000-0000-0000A8480000}"/>
    <cellStyle name="Standard 5 13 2 5 4" xfId="32364" xr:uid="{00000000-0005-0000-0000-0000A9480000}"/>
    <cellStyle name="Standard 5 13 2 6" xfId="14199" xr:uid="{00000000-0005-0000-0000-0000AA480000}"/>
    <cellStyle name="Standard 5 13 2 6 2" xfId="24579" xr:uid="{00000000-0005-0000-0000-0000AB480000}"/>
    <cellStyle name="Standard 5 13 2 6 3" xfId="34959" xr:uid="{00000000-0005-0000-0000-0000AC480000}"/>
    <cellStyle name="Standard 5 13 2 7" xfId="19389" xr:uid="{00000000-0005-0000-0000-0000AD480000}"/>
    <cellStyle name="Standard 5 13 2 8" xfId="29769" xr:uid="{00000000-0005-0000-0000-0000AE480000}"/>
    <cellStyle name="Standard 5 13 3" xfId="6691" xr:uid="{00000000-0005-0000-0000-0000AF480000}"/>
    <cellStyle name="Standard 5 13 3 2" xfId="9772" xr:uid="{00000000-0005-0000-0000-0000B0480000}"/>
    <cellStyle name="Standard 5 13 3 2 2" xfId="9773" xr:uid="{00000000-0005-0000-0000-0000B1480000}"/>
    <cellStyle name="Standard 5 13 3 2 2 2" xfId="12452" xr:uid="{00000000-0005-0000-0000-0000B2480000}"/>
    <cellStyle name="Standard 5 13 3 2 2 2 2" xfId="17642" xr:uid="{00000000-0005-0000-0000-0000B3480000}"/>
    <cellStyle name="Standard 5 13 3 2 2 2 2 2" xfId="28022" xr:uid="{00000000-0005-0000-0000-0000B4480000}"/>
    <cellStyle name="Standard 5 13 3 2 2 2 2 3" xfId="38402" xr:uid="{00000000-0005-0000-0000-0000B5480000}"/>
    <cellStyle name="Standard 5 13 3 2 2 2 3" xfId="22832" xr:uid="{00000000-0005-0000-0000-0000B6480000}"/>
    <cellStyle name="Standard 5 13 3 2 2 2 4" xfId="33212" xr:uid="{00000000-0005-0000-0000-0000B7480000}"/>
    <cellStyle name="Standard 5 13 3 2 2 3" xfId="15047" xr:uid="{00000000-0005-0000-0000-0000B8480000}"/>
    <cellStyle name="Standard 5 13 3 2 2 3 2" xfId="25427" xr:uid="{00000000-0005-0000-0000-0000B9480000}"/>
    <cellStyle name="Standard 5 13 3 2 2 3 3" xfId="35807" xr:uid="{00000000-0005-0000-0000-0000BA480000}"/>
    <cellStyle name="Standard 5 13 3 2 2 4" xfId="20237" xr:uid="{00000000-0005-0000-0000-0000BB480000}"/>
    <cellStyle name="Standard 5 13 3 2 2 5" xfId="30617" xr:uid="{00000000-0005-0000-0000-0000BC480000}"/>
    <cellStyle name="Standard 5 13 3 2 3" xfId="12451" xr:uid="{00000000-0005-0000-0000-0000BD480000}"/>
    <cellStyle name="Standard 5 13 3 2 3 2" xfId="17641" xr:uid="{00000000-0005-0000-0000-0000BE480000}"/>
    <cellStyle name="Standard 5 13 3 2 3 2 2" xfId="28021" xr:uid="{00000000-0005-0000-0000-0000BF480000}"/>
    <cellStyle name="Standard 5 13 3 2 3 2 3" xfId="38401" xr:uid="{00000000-0005-0000-0000-0000C0480000}"/>
    <cellStyle name="Standard 5 13 3 2 3 3" xfId="22831" xr:uid="{00000000-0005-0000-0000-0000C1480000}"/>
    <cellStyle name="Standard 5 13 3 2 3 4" xfId="33211" xr:uid="{00000000-0005-0000-0000-0000C2480000}"/>
    <cellStyle name="Standard 5 13 3 2 4" xfId="15046" xr:uid="{00000000-0005-0000-0000-0000C3480000}"/>
    <cellStyle name="Standard 5 13 3 2 4 2" xfId="25426" xr:uid="{00000000-0005-0000-0000-0000C4480000}"/>
    <cellStyle name="Standard 5 13 3 2 4 3" xfId="35806" xr:uid="{00000000-0005-0000-0000-0000C5480000}"/>
    <cellStyle name="Standard 5 13 3 2 5" xfId="20236" xr:uid="{00000000-0005-0000-0000-0000C6480000}"/>
    <cellStyle name="Standard 5 13 3 2 6" xfId="30616" xr:uid="{00000000-0005-0000-0000-0000C7480000}"/>
    <cellStyle name="Standard 5 13 3 3" xfId="9774" xr:uid="{00000000-0005-0000-0000-0000C8480000}"/>
    <cellStyle name="Standard 5 13 3 3 2" xfId="12453" xr:uid="{00000000-0005-0000-0000-0000C9480000}"/>
    <cellStyle name="Standard 5 13 3 3 2 2" xfId="17643" xr:uid="{00000000-0005-0000-0000-0000CA480000}"/>
    <cellStyle name="Standard 5 13 3 3 2 2 2" xfId="28023" xr:uid="{00000000-0005-0000-0000-0000CB480000}"/>
    <cellStyle name="Standard 5 13 3 3 2 2 3" xfId="38403" xr:uid="{00000000-0005-0000-0000-0000CC480000}"/>
    <cellStyle name="Standard 5 13 3 3 2 3" xfId="22833" xr:uid="{00000000-0005-0000-0000-0000CD480000}"/>
    <cellStyle name="Standard 5 13 3 3 2 4" xfId="33213" xr:uid="{00000000-0005-0000-0000-0000CE480000}"/>
    <cellStyle name="Standard 5 13 3 3 3" xfId="15048" xr:uid="{00000000-0005-0000-0000-0000CF480000}"/>
    <cellStyle name="Standard 5 13 3 3 3 2" xfId="25428" xr:uid="{00000000-0005-0000-0000-0000D0480000}"/>
    <cellStyle name="Standard 5 13 3 3 3 3" xfId="35808" xr:uid="{00000000-0005-0000-0000-0000D1480000}"/>
    <cellStyle name="Standard 5 13 3 3 4" xfId="20238" xr:uid="{00000000-0005-0000-0000-0000D2480000}"/>
    <cellStyle name="Standard 5 13 3 3 5" xfId="30618" xr:uid="{00000000-0005-0000-0000-0000D3480000}"/>
    <cellStyle name="Standard 5 13 3 4" xfId="9771" xr:uid="{00000000-0005-0000-0000-0000D4480000}"/>
    <cellStyle name="Standard 5 13 3 4 2" xfId="12450" xr:uid="{00000000-0005-0000-0000-0000D5480000}"/>
    <cellStyle name="Standard 5 13 3 4 2 2" xfId="17640" xr:uid="{00000000-0005-0000-0000-0000D6480000}"/>
    <cellStyle name="Standard 5 13 3 4 2 2 2" xfId="28020" xr:uid="{00000000-0005-0000-0000-0000D7480000}"/>
    <cellStyle name="Standard 5 13 3 4 2 2 3" xfId="38400" xr:uid="{00000000-0005-0000-0000-0000D8480000}"/>
    <cellStyle name="Standard 5 13 3 4 2 3" xfId="22830" xr:uid="{00000000-0005-0000-0000-0000D9480000}"/>
    <cellStyle name="Standard 5 13 3 4 2 4" xfId="33210" xr:uid="{00000000-0005-0000-0000-0000DA480000}"/>
    <cellStyle name="Standard 5 13 3 4 3" xfId="15045" xr:uid="{00000000-0005-0000-0000-0000DB480000}"/>
    <cellStyle name="Standard 5 13 3 4 3 2" xfId="25425" xr:uid="{00000000-0005-0000-0000-0000DC480000}"/>
    <cellStyle name="Standard 5 13 3 4 3 3" xfId="35805" xr:uid="{00000000-0005-0000-0000-0000DD480000}"/>
    <cellStyle name="Standard 5 13 3 4 4" xfId="20235" xr:uid="{00000000-0005-0000-0000-0000DE480000}"/>
    <cellStyle name="Standard 5 13 3 4 5" xfId="30615" xr:uid="{00000000-0005-0000-0000-0000DF480000}"/>
    <cellStyle name="Standard 5 13 3 5" xfId="11761" xr:uid="{00000000-0005-0000-0000-0000E0480000}"/>
    <cellStyle name="Standard 5 13 3 5 2" xfId="16951" xr:uid="{00000000-0005-0000-0000-0000E1480000}"/>
    <cellStyle name="Standard 5 13 3 5 2 2" xfId="27331" xr:uid="{00000000-0005-0000-0000-0000E2480000}"/>
    <cellStyle name="Standard 5 13 3 5 2 3" xfId="37711" xr:uid="{00000000-0005-0000-0000-0000E3480000}"/>
    <cellStyle name="Standard 5 13 3 5 3" xfId="22141" xr:uid="{00000000-0005-0000-0000-0000E4480000}"/>
    <cellStyle name="Standard 5 13 3 5 4" xfId="32521" xr:uid="{00000000-0005-0000-0000-0000E5480000}"/>
    <cellStyle name="Standard 5 13 3 6" xfId="14356" xr:uid="{00000000-0005-0000-0000-0000E6480000}"/>
    <cellStyle name="Standard 5 13 3 6 2" xfId="24736" xr:uid="{00000000-0005-0000-0000-0000E7480000}"/>
    <cellStyle name="Standard 5 13 3 6 3" xfId="35116" xr:uid="{00000000-0005-0000-0000-0000E8480000}"/>
    <cellStyle name="Standard 5 13 3 7" xfId="19546" xr:uid="{00000000-0005-0000-0000-0000E9480000}"/>
    <cellStyle name="Standard 5 13 3 8" xfId="29926" xr:uid="{00000000-0005-0000-0000-0000EA480000}"/>
    <cellStyle name="Standard 5 13 4" xfId="9775" xr:uid="{00000000-0005-0000-0000-0000EB480000}"/>
    <cellStyle name="Standard 5 13 4 2" xfId="9776" xr:uid="{00000000-0005-0000-0000-0000EC480000}"/>
    <cellStyle name="Standard 5 13 4 2 2" xfId="12455" xr:uid="{00000000-0005-0000-0000-0000ED480000}"/>
    <cellStyle name="Standard 5 13 4 2 2 2" xfId="17645" xr:uid="{00000000-0005-0000-0000-0000EE480000}"/>
    <cellStyle name="Standard 5 13 4 2 2 2 2" xfId="28025" xr:uid="{00000000-0005-0000-0000-0000EF480000}"/>
    <cellStyle name="Standard 5 13 4 2 2 2 3" xfId="38405" xr:uid="{00000000-0005-0000-0000-0000F0480000}"/>
    <cellStyle name="Standard 5 13 4 2 2 3" xfId="22835" xr:uid="{00000000-0005-0000-0000-0000F1480000}"/>
    <cellStyle name="Standard 5 13 4 2 2 4" xfId="33215" xr:uid="{00000000-0005-0000-0000-0000F2480000}"/>
    <cellStyle name="Standard 5 13 4 2 3" xfId="15050" xr:uid="{00000000-0005-0000-0000-0000F3480000}"/>
    <cellStyle name="Standard 5 13 4 2 3 2" xfId="25430" xr:uid="{00000000-0005-0000-0000-0000F4480000}"/>
    <cellStyle name="Standard 5 13 4 2 3 3" xfId="35810" xr:uid="{00000000-0005-0000-0000-0000F5480000}"/>
    <cellStyle name="Standard 5 13 4 2 4" xfId="20240" xr:uid="{00000000-0005-0000-0000-0000F6480000}"/>
    <cellStyle name="Standard 5 13 4 2 5" xfId="30620" xr:uid="{00000000-0005-0000-0000-0000F7480000}"/>
    <cellStyle name="Standard 5 13 4 3" xfId="12454" xr:uid="{00000000-0005-0000-0000-0000F8480000}"/>
    <cellStyle name="Standard 5 13 4 3 2" xfId="17644" xr:uid="{00000000-0005-0000-0000-0000F9480000}"/>
    <cellStyle name="Standard 5 13 4 3 2 2" xfId="28024" xr:uid="{00000000-0005-0000-0000-0000FA480000}"/>
    <cellStyle name="Standard 5 13 4 3 2 3" xfId="38404" xr:uid="{00000000-0005-0000-0000-0000FB480000}"/>
    <cellStyle name="Standard 5 13 4 3 3" xfId="22834" xr:uid="{00000000-0005-0000-0000-0000FC480000}"/>
    <cellStyle name="Standard 5 13 4 3 4" xfId="33214" xr:uid="{00000000-0005-0000-0000-0000FD480000}"/>
    <cellStyle name="Standard 5 13 4 4" xfId="15049" xr:uid="{00000000-0005-0000-0000-0000FE480000}"/>
    <cellStyle name="Standard 5 13 4 4 2" xfId="25429" xr:uid="{00000000-0005-0000-0000-0000FF480000}"/>
    <cellStyle name="Standard 5 13 4 4 3" xfId="35809" xr:uid="{00000000-0005-0000-0000-000000490000}"/>
    <cellStyle name="Standard 5 13 4 5" xfId="20239" xr:uid="{00000000-0005-0000-0000-000001490000}"/>
    <cellStyle name="Standard 5 13 4 6" xfId="30619" xr:uid="{00000000-0005-0000-0000-000002490000}"/>
    <cellStyle name="Standard 5 13 5" xfId="9777" xr:uid="{00000000-0005-0000-0000-000003490000}"/>
    <cellStyle name="Standard 5 13 5 2" xfId="12456" xr:uid="{00000000-0005-0000-0000-000004490000}"/>
    <cellStyle name="Standard 5 13 5 2 2" xfId="17646" xr:uid="{00000000-0005-0000-0000-000005490000}"/>
    <cellStyle name="Standard 5 13 5 2 2 2" xfId="28026" xr:uid="{00000000-0005-0000-0000-000006490000}"/>
    <cellStyle name="Standard 5 13 5 2 2 3" xfId="38406" xr:uid="{00000000-0005-0000-0000-000007490000}"/>
    <cellStyle name="Standard 5 13 5 2 3" xfId="22836" xr:uid="{00000000-0005-0000-0000-000008490000}"/>
    <cellStyle name="Standard 5 13 5 2 4" xfId="33216" xr:uid="{00000000-0005-0000-0000-000009490000}"/>
    <cellStyle name="Standard 5 13 5 3" xfId="15051" xr:uid="{00000000-0005-0000-0000-00000A490000}"/>
    <cellStyle name="Standard 5 13 5 3 2" xfId="25431" xr:uid="{00000000-0005-0000-0000-00000B490000}"/>
    <cellStyle name="Standard 5 13 5 3 3" xfId="35811" xr:uid="{00000000-0005-0000-0000-00000C490000}"/>
    <cellStyle name="Standard 5 13 5 4" xfId="20241" xr:uid="{00000000-0005-0000-0000-00000D490000}"/>
    <cellStyle name="Standard 5 13 5 5" xfId="30621" xr:uid="{00000000-0005-0000-0000-00000E490000}"/>
    <cellStyle name="Standard 5 13 6" xfId="9766" xr:uid="{00000000-0005-0000-0000-00000F490000}"/>
    <cellStyle name="Standard 5 13 6 2" xfId="12445" xr:uid="{00000000-0005-0000-0000-000010490000}"/>
    <cellStyle name="Standard 5 13 6 2 2" xfId="17635" xr:uid="{00000000-0005-0000-0000-000011490000}"/>
    <cellStyle name="Standard 5 13 6 2 2 2" xfId="28015" xr:uid="{00000000-0005-0000-0000-000012490000}"/>
    <cellStyle name="Standard 5 13 6 2 2 3" xfId="38395" xr:uid="{00000000-0005-0000-0000-000013490000}"/>
    <cellStyle name="Standard 5 13 6 2 3" xfId="22825" xr:uid="{00000000-0005-0000-0000-000014490000}"/>
    <cellStyle name="Standard 5 13 6 2 4" xfId="33205" xr:uid="{00000000-0005-0000-0000-000015490000}"/>
    <cellStyle name="Standard 5 13 6 3" xfId="15040" xr:uid="{00000000-0005-0000-0000-000016490000}"/>
    <cellStyle name="Standard 5 13 6 3 2" xfId="25420" xr:uid="{00000000-0005-0000-0000-000017490000}"/>
    <cellStyle name="Standard 5 13 6 3 3" xfId="35800" xr:uid="{00000000-0005-0000-0000-000018490000}"/>
    <cellStyle name="Standard 5 13 6 4" xfId="20230" xr:uid="{00000000-0005-0000-0000-000019490000}"/>
    <cellStyle name="Standard 5 13 6 5" xfId="30610" xr:uid="{00000000-0005-0000-0000-00001A490000}"/>
    <cellStyle name="Standard 5 13 7" xfId="11449" xr:uid="{00000000-0005-0000-0000-00001B490000}"/>
    <cellStyle name="Standard 5 13 7 2" xfId="16639" xr:uid="{00000000-0005-0000-0000-00001C490000}"/>
    <cellStyle name="Standard 5 13 7 2 2" xfId="27019" xr:uid="{00000000-0005-0000-0000-00001D490000}"/>
    <cellStyle name="Standard 5 13 7 2 3" xfId="37399" xr:uid="{00000000-0005-0000-0000-00001E490000}"/>
    <cellStyle name="Standard 5 13 7 3" xfId="21829" xr:uid="{00000000-0005-0000-0000-00001F490000}"/>
    <cellStyle name="Standard 5 13 7 4" xfId="32209" xr:uid="{00000000-0005-0000-0000-000020490000}"/>
    <cellStyle name="Standard 5 13 8" xfId="14044" xr:uid="{00000000-0005-0000-0000-000021490000}"/>
    <cellStyle name="Standard 5 13 8 2" xfId="24424" xr:uid="{00000000-0005-0000-0000-000022490000}"/>
    <cellStyle name="Standard 5 13 8 3" xfId="34804" xr:uid="{00000000-0005-0000-0000-000023490000}"/>
    <cellStyle name="Standard 5 13 9" xfId="19234" xr:uid="{00000000-0005-0000-0000-000024490000}"/>
    <cellStyle name="Standard 5 14" xfId="3447" xr:uid="{00000000-0005-0000-0000-000025490000}"/>
    <cellStyle name="Standard 5 14 10" xfId="29615" xr:uid="{00000000-0005-0000-0000-000026490000}"/>
    <cellStyle name="Standard 5 14 2" xfId="5040" xr:uid="{00000000-0005-0000-0000-000027490000}"/>
    <cellStyle name="Standard 5 14 2 2" xfId="9780" xr:uid="{00000000-0005-0000-0000-000028490000}"/>
    <cellStyle name="Standard 5 14 2 2 2" xfId="9781" xr:uid="{00000000-0005-0000-0000-000029490000}"/>
    <cellStyle name="Standard 5 14 2 2 2 2" xfId="12460" xr:uid="{00000000-0005-0000-0000-00002A490000}"/>
    <cellStyle name="Standard 5 14 2 2 2 2 2" xfId="17650" xr:uid="{00000000-0005-0000-0000-00002B490000}"/>
    <cellStyle name="Standard 5 14 2 2 2 2 2 2" xfId="28030" xr:uid="{00000000-0005-0000-0000-00002C490000}"/>
    <cellStyle name="Standard 5 14 2 2 2 2 2 3" xfId="38410" xr:uid="{00000000-0005-0000-0000-00002D490000}"/>
    <cellStyle name="Standard 5 14 2 2 2 2 3" xfId="22840" xr:uid="{00000000-0005-0000-0000-00002E490000}"/>
    <cellStyle name="Standard 5 14 2 2 2 2 4" xfId="33220" xr:uid="{00000000-0005-0000-0000-00002F490000}"/>
    <cellStyle name="Standard 5 14 2 2 2 3" xfId="15055" xr:uid="{00000000-0005-0000-0000-000030490000}"/>
    <cellStyle name="Standard 5 14 2 2 2 3 2" xfId="25435" xr:uid="{00000000-0005-0000-0000-000031490000}"/>
    <cellStyle name="Standard 5 14 2 2 2 3 3" xfId="35815" xr:uid="{00000000-0005-0000-0000-000032490000}"/>
    <cellStyle name="Standard 5 14 2 2 2 4" xfId="20245" xr:uid="{00000000-0005-0000-0000-000033490000}"/>
    <cellStyle name="Standard 5 14 2 2 2 5" xfId="30625" xr:uid="{00000000-0005-0000-0000-000034490000}"/>
    <cellStyle name="Standard 5 14 2 2 3" xfId="12459" xr:uid="{00000000-0005-0000-0000-000035490000}"/>
    <cellStyle name="Standard 5 14 2 2 3 2" xfId="17649" xr:uid="{00000000-0005-0000-0000-000036490000}"/>
    <cellStyle name="Standard 5 14 2 2 3 2 2" xfId="28029" xr:uid="{00000000-0005-0000-0000-000037490000}"/>
    <cellStyle name="Standard 5 14 2 2 3 2 3" xfId="38409" xr:uid="{00000000-0005-0000-0000-000038490000}"/>
    <cellStyle name="Standard 5 14 2 2 3 3" xfId="22839" xr:uid="{00000000-0005-0000-0000-000039490000}"/>
    <cellStyle name="Standard 5 14 2 2 3 4" xfId="33219" xr:uid="{00000000-0005-0000-0000-00003A490000}"/>
    <cellStyle name="Standard 5 14 2 2 4" xfId="15054" xr:uid="{00000000-0005-0000-0000-00003B490000}"/>
    <cellStyle name="Standard 5 14 2 2 4 2" xfId="25434" xr:uid="{00000000-0005-0000-0000-00003C490000}"/>
    <cellStyle name="Standard 5 14 2 2 4 3" xfId="35814" xr:uid="{00000000-0005-0000-0000-00003D490000}"/>
    <cellStyle name="Standard 5 14 2 2 5" xfId="20244" xr:uid="{00000000-0005-0000-0000-00003E490000}"/>
    <cellStyle name="Standard 5 14 2 2 6" xfId="30624" xr:uid="{00000000-0005-0000-0000-00003F490000}"/>
    <cellStyle name="Standard 5 14 2 3" xfId="9782" xr:uid="{00000000-0005-0000-0000-000040490000}"/>
    <cellStyle name="Standard 5 14 2 3 2" xfId="12461" xr:uid="{00000000-0005-0000-0000-000041490000}"/>
    <cellStyle name="Standard 5 14 2 3 2 2" xfId="17651" xr:uid="{00000000-0005-0000-0000-000042490000}"/>
    <cellStyle name="Standard 5 14 2 3 2 2 2" xfId="28031" xr:uid="{00000000-0005-0000-0000-000043490000}"/>
    <cellStyle name="Standard 5 14 2 3 2 2 3" xfId="38411" xr:uid="{00000000-0005-0000-0000-000044490000}"/>
    <cellStyle name="Standard 5 14 2 3 2 3" xfId="22841" xr:uid="{00000000-0005-0000-0000-000045490000}"/>
    <cellStyle name="Standard 5 14 2 3 2 4" xfId="33221" xr:uid="{00000000-0005-0000-0000-000046490000}"/>
    <cellStyle name="Standard 5 14 2 3 3" xfId="15056" xr:uid="{00000000-0005-0000-0000-000047490000}"/>
    <cellStyle name="Standard 5 14 2 3 3 2" xfId="25436" xr:uid="{00000000-0005-0000-0000-000048490000}"/>
    <cellStyle name="Standard 5 14 2 3 3 3" xfId="35816" xr:uid="{00000000-0005-0000-0000-000049490000}"/>
    <cellStyle name="Standard 5 14 2 3 4" xfId="20246" xr:uid="{00000000-0005-0000-0000-00004A490000}"/>
    <cellStyle name="Standard 5 14 2 3 5" xfId="30626" xr:uid="{00000000-0005-0000-0000-00004B490000}"/>
    <cellStyle name="Standard 5 14 2 4" xfId="9779" xr:uid="{00000000-0005-0000-0000-00004C490000}"/>
    <cellStyle name="Standard 5 14 2 4 2" xfId="12458" xr:uid="{00000000-0005-0000-0000-00004D490000}"/>
    <cellStyle name="Standard 5 14 2 4 2 2" xfId="17648" xr:uid="{00000000-0005-0000-0000-00004E490000}"/>
    <cellStyle name="Standard 5 14 2 4 2 2 2" xfId="28028" xr:uid="{00000000-0005-0000-0000-00004F490000}"/>
    <cellStyle name="Standard 5 14 2 4 2 2 3" xfId="38408" xr:uid="{00000000-0005-0000-0000-000050490000}"/>
    <cellStyle name="Standard 5 14 2 4 2 3" xfId="22838" xr:uid="{00000000-0005-0000-0000-000051490000}"/>
    <cellStyle name="Standard 5 14 2 4 2 4" xfId="33218" xr:uid="{00000000-0005-0000-0000-000052490000}"/>
    <cellStyle name="Standard 5 14 2 4 3" xfId="15053" xr:uid="{00000000-0005-0000-0000-000053490000}"/>
    <cellStyle name="Standard 5 14 2 4 3 2" xfId="25433" xr:uid="{00000000-0005-0000-0000-000054490000}"/>
    <cellStyle name="Standard 5 14 2 4 3 3" xfId="35813" xr:uid="{00000000-0005-0000-0000-000055490000}"/>
    <cellStyle name="Standard 5 14 2 4 4" xfId="20243" xr:uid="{00000000-0005-0000-0000-000056490000}"/>
    <cellStyle name="Standard 5 14 2 4 5" xfId="30623" xr:uid="{00000000-0005-0000-0000-000057490000}"/>
    <cellStyle name="Standard 5 14 2 5" xfId="11605" xr:uid="{00000000-0005-0000-0000-000058490000}"/>
    <cellStyle name="Standard 5 14 2 5 2" xfId="16795" xr:uid="{00000000-0005-0000-0000-000059490000}"/>
    <cellStyle name="Standard 5 14 2 5 2 2" xfId="27175" xr:uid="{00000000-0005-0000-0000-00005A490000}"/>
    <cellStyle name="Standard 5 14 2 5 2 3" xfId="37555" xr:uid="{00000000-0005-0000-0000-00005B490000}"/>
    <cellStyle name="Standard 5 14 2 5 3" xfId="21985" xr:uid="{00000000-0005-0000-0000-00005C490000}"/>
    <cellStyle name="Standard 5 14 2 5 4" xfId="32365" xr:uid="{00000000-0005-0000-0000-00005D490000}"/>
    <cellStyle name="Standard 5 14 2 6" xfId="14200" xr:uid="{00000000-0005-0000-0000-00005E490000}"/>
    <cellStyle name="Standard 5 14 2 6 2" xfId="24580" xr:uid="{00000000-0005-0000-0000-00005F490000}"/>
    <cellStyle name="Standard 5 14 2 6 3" xfId="34960" xr:uid="{00000000-0005-0000-0000-000060490000}"/>
    <cellStyle name="Standard 5 14 2 7" xfId="19390" xr:uid="{00000000-0005-0000-0000-000061490000}"/>
    <cellStyle name="Standard 5 14 2 8" xfId="29770" xr:uid="{00000000-0005-0000-0000-000062490000}"/>
    <cellStyle name="Standard 5 14 3" xfId="6692" xr:uid="{00000000-0005-0000-0000-000063490000}"/>
    <cellStyle name="Standard 5 14 3 2" xfId="9784" xr:uid="{00000000-0005-0000-0000-000064490000}"/>
    <cellStyle name="Standard 5 14 3 2 2" xfId="9785" xr:uid="{00000000-0005-0000-0000-000065490000}"/>
    <cellStyle name="Standard 5 14 3 2 2 2" xfId="12464" xr:uid="{00000000-0005-0000-0000-000066490000}"/>
    <cellStyle name="Standard 5 14 3 2 2 2 2" xfId="17654" xr:uid="{00000000-0005-0000-0000-000067490000}"/>
    <cellStyle name="Standard 5 14 3 2 2 2 2 2" xfId="28034" xr:uid="{00000000-0005-0000-0000-000068490000}"/>
    <cellStyle name="Standard 5 14 3 2 2 2 2 3" xfId="38414" xr:uid="{00000000-0005-0000-0000-000069490000}"/>
    <cellStyle name="Standard 5 14 3 2 2 2 3" xfId="22844" xr:uid="{00000000-0005-0000-0000-00006A490000}"/>
    <cellStyle name="Standard 5 14 3 2 2 2 4" xfId="33224" xr:uid="{00000000-0005-0000-0000-00006B490000}"/>
    <cellStyle name="Standard 5 14 3 2 2 3" xfId="15059" xr:uid="{00000000-0005-0000-0000-00006C490000}"/>
    <cellStyle name="Standard 5 14 3 2 2 3 2" xfId="25439" xr:uid="{00000000-0005-0000-0000-00006D490000}"/>
    <cellStyle name="Standard 5 14 3 2 2 3 3" xfId="35819" xr:uid="{00000000-0005-0000-0000-00006E490000}"/>
    <cellStyle name="Standard 5 14 3 2 2 4" xfId="20249" xr:uid="{00000000-0005-0000-0000-00006F490000}"/>
    <cellStyle name="Standard 5 14 3 2 2 5" xfId="30629" xr:uid="{00000000-0005-0000-0000-000070490000}"/>
    <cellStyle name="Standard 5 14 3 2 3" xfId="12463" xr:uid="{00000000-0005-0000-0000-000071490000}"/>
    <cellStyle name="Standard 5 14 3 2 3 2" xfId="17653" xr:uid="{00000000-0005-0000-0000-000072490000}"/>
    <cellStyle name="Standard 5 14 3 2 3 2 2" xfId="28033" xr:uid="{00000000-0005-0000-0000-000073490000}"/>
    <cellStyle name="Standard 5 14 3 2 3 2 3" xfId="38413" xr:uid="{00000000-0005-0000-0000-000074490000}"/>
    <cellStyle name="Standard 5 14 3 2 3 3" xfId="22843" xr:uid="{00000000-0005-0000-0000-000075490000}"/>
    <cellStyle name="Standard 5 14 3 2 3 4" xfId="33223" xr:uid="{00000000-0005-0000-0000-000076490000}"/>
    <cellStyle name="Standard 5 14 3 2 4" xfId="15058" xr:uid="{00000000-0005-0000-0000-000077490000}"/>
    <cellStyle name="Standard 5 14 3 2 4 2" xfId="25438" xr:uid="{00000000-0005-0000-0000-000078490000}"/>
    <cellStyle name="Standard 5 14 3 2 4 3" xfId="35818" xr:uid="{00000000-0005-0000-0000-000079490000}"/>
    <cellStyle name="Standard 5 14 3 2 5" xfId="20248" xr:uid="{00000000-0005-0000-0000-00007A490000}"/>
    <cellStyle name="Standard 5 14 3 2 6" xfId="30628" xr:uid="{00000000-0005-0000-0000-00007B490000}"/>
    <cellStyle name="Standard 5 14 3 3" xfId="9786" xr:uid="{00000000-0005-0000-0000-00007C490000}"/>
    <cellStyle name="Standard 5 14 3 3 2" xfId="12465" xr:uid="{00000000-0005-0000-0000-00007D490000}"/>
    <cellStyle name="Standard 5 14 3 3 2 2" xfId="17655" xr:uid="{00000000-0005-0000-0000-00007E490000}"/>
    <cellStyle name="Standard 5 14 3 3 2 2 2" xfId="28035" xr:uid="{00000000-0005-0000-0000-00007F490000}"/>
    <cellStyle name="Standard 5 14 3 3 2 2 3" xfId="38415" xr:uid="{00000000-0005-0000-0000-000080490000}"/>
    <cellStyle name="Standard 5 14 3 3 2 3" xfId="22845" xr:uid="{00000000-0005-0000-0000-000081490000}"/>
    <cellStyle name="Standard 5 14 3 3 2 4" xfId="33225" xr:uid="{00000000-0005-0000-0000-000082490000}"/>
    <cellStyle name="Standard 5 14 3 3 3" xfId="15060" xr:uid="{00000000-0005-0000-0000-000083490000}"/>
    <cellStyle name="Standard 5 14 3 3 3 2" xfId="25440" xr:uid="{00000000-0005-0000-0000-000084490000}"/>
    <cellStyle name="Standard 5 14 3 3 3 3" xfId="35820" xr:uid="{00000000-0005-0000-0000-000085490000}"/>
    <cellStyle name="Standard 5 14 3 3 4" xfId="20250" xr:uid="{00000000-0005-0000-0000-000086490000}"/>
    <cellStyle name="Standard 5 14 3 3 5" xfId="30630" xr:uid="{00000000-0005-0000-0000-000087490000}"/>
    <cellStyle name="Standard 5 14 3 4" xfId="9783" xr:uid="{00000000-0005-0000-0000-000088490000}"/>
    <cellStyle name="Standard 5 14 3 4 2" xfId="12462" xr:uid="{00000000-0005-0000-0000-000089490000}"/>
    <cellStyle name="Standard 5 14 3 4 2 2" xfId="17652" xr:uid="{00000000-0005-0000-0000-00008A490000}"/>
    <cellStyle name="Standard 5 14 3 4 2 2 2" xfId="28032" xr:uid="{00000000-0005-0000-0000-00008B490000}"/>
    <cellStyle name="Standard 5 14 3 4 2 2 3" xfId="38412" xr:uid="{00000000-0005-0000-0000-00008C490000}"/>
    <cellStyle name="Standard 5 14 3 4 2 3" xfId="22842" xr:uid="{00000000-0005-0000-0000-00008D490000}"/>
    <cellStyle name="Standard 5 14 3 4 2 4" xfId="33222" xr:uid="{00000000-0005-0000-0000-00008E490000}"/>
    <cellStyle name="Standard 5 14 3 4 3" xfId="15057" xr:uid="{00000000-0005-0000-0000-00008F490000}"/>
    <cellStyle name="Standard 5 14 3 4 3 2" xfId="25437" xr:uid="{00000000-0005-0000-0000-000090490000}"/>
    <cellStyle name="Standard 5 14 3 4 3 3" xfId="35817" xr:uid="{00000000-0005-0000-0000-000091490000}"/>
    <cellStyle name="Standard 5 14 3 4 4" xfId="20247" xr:uid="{00000000-0005-0000-0000-000092490000}"/>
    <cellStyle name="Standard 5 14 3 4 5" xfId="30627" xr:uid="{00000000-0005-0000-0000-000093490000}"/>
    <cellStyle name="Standard 5 14 3 5" xfId="11762" xr:uid="{00000000-0005-0000-0000-000094490000}"/>
    <cellStyle name="Standard 5 14 3 5 2" xfId="16952" xr:uid="{00000000-0005-0000-0000-000095490000}"/>
    <cellStyle name="Standard 5 14 3 5 2 2" xfId="27332" xr:uid="{00000000-0005-0000-0000-000096490000}"/>
    <cellStyle name="Standard 5 14 3 5 2 3" xfId="37712" xr:uid="{00000000-0005-0000-0000-000097490000}"/>
    <cellStyle name="Standard 5 14 3 5 3" xfId="22142" xr:uid="{00000000-0005-0000-0000-000098490000}"/>
    <cellStyle name="Standard 5 14 3 5 4" xfId="32522" xr:uid="{00000000-0005-0000-0000-000099490000}"/>
    <cellStyle name="Standard 5 14 3 6" xfId="14357" xr:uid="{00000000-0005-0000-0000-00009A490000}"/>
    <cellStyle name="Standard 5 14 3 6 2" xfId="24737" xr:uid="{00000000-0005-0000-0000-00009B490000}"/>
    <cellStyle name="Standard 5 14 3 6 3" xfId="35117" xr:uid="{00000000-0005-0000-0000-00009C490000}"/>
    <cellStyle name="Standard 5 14 3 7" xfId="19547" xr:uid="{00000000-0005-0000-0000-00009D490000}"/>
    <cellStyle name="Standard 5 14 3 8" xfId="29927" xr:uid="{00000000-0005-0000-0000-00009E490000}"/>
    <cellStyle name="Standard 5 14 4" xfId="9787" xr:uid="{00000000-0005-0000-0000-00009F490000}"/>
    <cellStyle name="Standard 5 14 4 2" xfId="9788" xr:uid="{00000000-0005-0000-0000-0000A0490000}"/>
    <cellStyle name="Standard 5 14 4 2 2" xfId="12467" xr:uid="{00000000-0005-0000-0000-0000A1490000}"/>
    <cellStyle name="Standard 5 14 4 2 2 2" xfId="17657" xr:uid="{00000000-0005-0000-0000-0000A2490000}"/>
    <cellStyle name="Standard 5 14 4 2 2 2 2" xfId="28037" xr:uid="{00000000-0005-0000-0000-0000A3490000}"/>
    <cellStyle name="Standard 5 14 4 2 2 2 3" xfId="38417" xr:uid="{00000000-0005-0000-0000-0000A4490000}"/>
    <cellStyle name="Standard 5 14 4 2 2 3" xfId="22847" xr:uid="{00000000-0005-0000-0000-0000A5490000}"/>
    <cellStyle name="Standard 5 14 4 2 2 4" xfId="33227" xr:uid="{00000000-0005-0000-0000-0000A6490000}"/>
    <cellStyle name="Standard 5 14 4 2 3" xfId="15062" xr:uid="{00000000-0005-0000-0000-0000A7490000}"/>
    <cellStyle name="Standard 5 14 4 2 3 2" xfId="25442" xr:uid="{00000000-0005-0000-0000-0000A8490000}"/>
    <cellStyle name="Standard 5 14 4 2 3 3" xfId="35822" xr:uid="{00000000-0005-0000-0000-0000A9490000}"/>
    <cellStyle name="Standard 5 14 4 2 4" xfId="20252" xr:uid="{00000000-0005-0000-0000-0000AA490000}"/>
    <cellStyle name="Standard 5 14 4 2 5" xfId="30632" xr:uid="{00000000-0005-0000-0000-0000AB490000}"/>
    <cellStyle name="Standard 5 14 4 3" xfId="12466" xr:uid="{00000000-0005-0000-0000-0000AC490000}"/>
    <cellStyle name="Standard 5 14 4 3 2" xfId="17656" xr:uid="{00000000-0005-0000-0000-0000AD490000}"/>
    <cellStyle name="Standard 5 14 4 3 2 2" xfId="28036" xr:uid="{00000000-0005-0000-0000-0000AE490000}"/>
    <cellStyle name="Standard 5 14 4 3 2 3" xfId="38416" xr:uid="{00000000-0005-0000-0000-0000AF490000}"/>
    <cellStyle name="Standard 5 14 4 3 3" xfId="22846" xr:uid="{00000000-0005-0000-0000-0000B0490000}"/>
    <cellStyle name="Standard 5 14 4 3 4" xfId="33226" xr:uid="{00000000-0005-0000-0000-0000B1490000}"/>
    <cellStyle name="Standard 5 14 4 4" xfId="15061" xr:uid="{00000000-0005-0000-0000-0000B2490000}"/>
    <cellStyle name="Standard 5 14 4 4 2" xfId="25441" xr:uid="{00000000-0005-0000-0000-0000B3490000}"/>
    <cellStyle name="Standard 5 14 4 4 3" xfId="35821" xr:uid="{00000000-0005-0000-0000-0000B4490000}"/>
    <cellStyle name="Standard 5 14 4 5" xfId="20251" xr:uid="{00000000-0005-0000-0000-0000B5490000}"/>
    <cellStyle name="Standard 5 14 4 6" xfId="30631" xr:uid="{00000000-0005-0000-0000-0000B6490000}"/>
    <cellStyle name="Standard 5 14 5" xfId="9789" xr:uid="{00000000-0005-0000-0000-0000B7490000}"/>
    <cellStyle name="Standard 5 14 5 2" xfId="12468" xr:uid="{00000000-0005-0000-0000-0000B8490000}"/>
    <cellStyle name="Standard 5 14 5 2 2" xfId="17658" xr:uid="{00000000-0005-0000-0000-0000B9490000}"/>
    <cellStyle name="Standard 5 14 5 2 2 2" xfId="28038" xr:uid="{00000000-0005-0000-0000-0000BA490000}"/>
    <cellStyle name="Standard 5 14 5 2 2 3" xfId="38418" xr:uid="{00000000-0005-0000-0000-0000BB490000}"/>
    <cellStyle name="Standard 5 14 5 2 3" xfId="22848" xr:uid="{00000000-0005-0000-0000-0000BC490000}"/>
    <cellStyle name="Standard 5 14 5 2 4" xfId="33228" xr:uid="{00000000-0005-0000-0000-0000BD490000}"/>
    <cellStyle name="Standard 5 14 5 3" xfId="15063" xr:uid="{00000000-0005-0000-0000-0000BE490000}"/>
    <cellStyle name="Standard 5 14 5 3 2" xfId="25443" xr:uid="{00000000-0005-0000-0000-0000BF490000}"/>
    <cellStyle name="Standard 5 14 5 3 3" xfId="35823" xr:uid="{00000000-0005-0000-0000-0000C0490000}"/>
    <cellStyle name="Standard 5 14 5 4" xfId="20253" xr:uid="{00000000-0005-0000-0000-0000C1490000}"/>
    <cellStyle name="Standard 5 14 5 5" xfId="30633" xr:uid="{00000000-0005-0000-0000-0000C2490000}"/>
    <cellStyle name="Standard 5 14 6" xfId="9778" xr:uid="{00000000-0005-0000-0000-0000C3490000}"/>
    <cellStyle name="Standard 5 14 6 2" xfId="12457" xr:uid="{00000000-0005-0000-0000-0000C4490000}"/>
    <cellStyle name="Standard 5 14 6 2 2" xfId="17647" xr:uid="{00000000-0005-0000-0000-0000C5490000}"/>
    <cellStyle name="Standard 5 14 6 2 2 2" xfId="28027" xr:uid="{00000000-0005-0000-0000-0000C6490000}"/>
    <cellStyle name="Standard 5 14 6 2 2 3" xfId="38407" xr:uid="{00000000-0005-0000-0000-0000C7490000}"/>
    <cellStyle name="Standard 5 14 6 2 3" xfId="22837" xr:uid="{00000000-0005-0000-0000-0000C8490000}"/>
    <cellStyle name="Standard 5 14 6 2 4" xfId="33217" xr:uid="{00000000-0005-0000-0000-0000C9490000}"/>
    <cellStyle name="Standard 5 14 6 3" xfId="15052" xr:uid="{00000000-0005-0000-0000-0000CA490000}"/>
    <cellStyle name="Standard 5 14 6 3 2" xfId="25432" xr:uid="{00000000-0005-0000-0000-0000CB490000}"/>
    <cellStyle name="Standard 5 14 6 3 3" xfId="35812" xr:uid="{00000000-0005-0000-0000-0000CC490000}"/>
    <cellStyle name="Standard 5 14 6 4" xfId="20242" xr:uid="{00000000-0005-0000-0000-0000CD490000}"/>
    <cellStyle name="Standard 5 14 6 5" xfId="30622" xr:uid="{00000000-0005-0000-0000-0000CE490000}"/>
    <cellStyle name="Standard 5 14 7" xfId="11450" xr:uid="{00000000-0005-0000-0000-0000CF490000}"/>
    <cellStyle name="Standard 5 14 7 2" xfId="16640" xr:uid="{00000000-0005-0000-0000-0000D0490000}"/>
    <cellStyle name="Standard 5 14 7 2 2" xfId="27020" xr:uid="{00000000-0005-0000-0000-0000D1490000}"/>
    <cellStyle name="Standard 5 14 7 2 3" xfId="37400" xr:uid="{00000000-0005-0000-0000-0000D2490000}"/>
    <cellStyle name="Standard 5 14 7 3" xfId="21830" xr:uid="{00000000-0005-0000-0000-0000D3490000}"/>
    <cellStyle name="Standard 5 14 7 4" xfId="32210" xr:uid="{00000000-0005-0000-0000-0000D4490000}"/>
    <cellStyle name="Standard 5 14 8" xfId="14045" xr:uid="{00000000-0005-0000-0000-0000D5490000}"/>
    <cellStyle name="Standard 5 14 8 2" xfId="24425" xr:uid="{00000000-0005-0000-0000-0000D6490000}"/>
    <cellStyle name="Standard 5 14 8 3" xfId="34805" xr:uid="{00000000-0005-0000-0000-0000D7490000}"/>
    <cellStyle name="Standard 5 14 9" xfId="19235" xr:uid="{00000000-0005-0000-0000-0000D8490000}"/>
    <cellStyle name="Standard 5 15" xfId="3448" xr:uid="{00000000-0005-0000-0000-0000D9490000}"/>
    <cellStyle name="Standard 5 15 10" xfId="29616" xr:uid="{00000000-0005-0000-0000-0000DA490000}"/>
    <cellStyle name="Standard 5 15 2" xfId="5041" xr:uid="{00000000-0005-0000-0000-0000DB490000}"/>
    <cellStyle name="Standard 5 15 2 2" xfId="9792" xr:uid="{00000000-0005-0000-0000-0000DC490000}"/>
    <cellStyle name="Standard 5 15 2 2 2" xfId="9793" xr:uid="{00000000-0005-0000-0000-0000DD490000}"/>
    <cellStyle name="Standard 5 15 2 2 2 2" xfId="12472" xr:uid="{00000000-0005-0000-0000-0000DE490000}"/>
    <cellStyle name="Standard 5 15 2 2 2 2 2" xfId="17662" xr:uid="{00000000-0005-0000-0000-0000DF490000}"/>
    <cellStyle name="Standard 5 15 2 2 2 2 2 2" xfId="28042" xr:uid="{00000000-0005-0000-0000-0000E0490000}"/>
    <cellStyle name="Standard 5 15 2 2 2 2 2 3" xfId="38422" xr:uid="{00000000-0005-0000-0000-0000E1490000}"/>
    <cellStyle name="Standard 5 15 2 2 2 2 3" xfId="22852" xr:uid="{00000000-0005-0000-0000-0000E2490000}"/>
    <cellStyle name="Standard 5 15 2 2 2 2 4" xfId="33232" xr:uid="{00000000-0005-0000-0000-0000E3490000}"/>
    <cellStyle name="Standard 5 15 2 2 2 3" xfId="15067" xr:uid="{00000000-0005-0000-0000-0000E4490000}"/>
    <cellStyle name="Standard 5 15 2 2 2 3 2" xfId="25447" xr:uid="{00000000-0005-0000-0000-0000E5490000}"/>
    <cellStyle name="Standard 5 15 2 2 2 3 3" xfId="35827" xr:uid="{00000000-0005-0000-0000-0000E6490000}"/>
    <cellStyle name="Standard 5 15 2 2 2 4" xfId="20257" xr:uid="{00000000-0005-0000-0000-0000E7490000}"/>
    <cellStyle name="Standard 5 15 2 2 2 5" xfId="30637" xr:uid="{00000000-0005-0000-0000-0000E8490000}"/>
    <cellStyle name="Standard 5 15 2 2 3" xfId="12471" xr:uid="{00000000-0005-0000-0000-0000E9490000}"/>
    <cellStyle name="Standard 5 15 2 2 3 2" xfId="17661" xr:uid="{00000000-0005-0000-0000-0000EA490000}"/>
    <cellStyle name="Standard 5 15 2 2 3 2 2" xfId="28041" xr:uid="{00000000-0005-0000-0000-0000EB490000}"/>
    <cellStyle name="Standard 5 15 2 2 3 2 3" xfId="38421" xr:uid="{00000000-0005-0000-0000-0000EC490000}"/>
    <cellStyle name="Standard 5 15 2 2 3 3" xfId="22851" xr:uid="{00000000-0005-0000-0000-0000ED490000}"/>
    <cellStyle name="Standard 5 15 2 2 3 4" xfId="33231" xr:uid="{00000000-0005-0000-0000-0000EE490000}"/>
    <cellStyle name="Standard 5 15 2 2 4" xfId="15066" xr:uid="{00000000-0005-0000-0000-0000EF490000}"/>
    <cellStyle name="Standard 5 15 2 2 4 2" xfId="25446" xr:uid="{00000000-0005-0000-0000-0000F0490000}"/>
    <cellStyle name="Standard 5 15 2 2 4 3" xfId="35826" xr:uid="{00000000-0005-0000-0000-0000F1490000}"/>
    <cellStyle name="Standard 5 15 2 2 5" xfId="20256" xr:uid="{00000000-0005-0000-0000-0000F2490000}"/>
    <cellStyle name="Standard 5 15 2 2 6" xfId="30636" xr:uid="{00000000-0005-0000-0000-0000F3490000}"/>
    <cellStyle name="Standard 5 15 2 3" xfId="9794" xr:uid="{00000000-0005-0000-0000-0000F4490000}"/>
    <cellStyle name="Standard 5 15 2 3 2" xfId="12473" xr:uid="{00000000-0005-0000-0000-0000F5490000}"/>
    <cellStyle name="Standard 5 15 2 3 2 2" xfId="17663" xr:uid="{00000000-0005-0000-0000-0000F6490000}"/>
    <cellStyle name="Standard 5 15 2 3 2 2 2" xfId="28043" xr:uid="{00000000-0005-0000-0000-0000F7490000}"/>
    <cellStyle name="Standard 5 15 2 3 2 2 3" xfId="38423" xr:uid="{00000000-0005-0000-0000-0000F8490000}"/>
    <cellStyle name="Standard 5 15 2 3 2 3" xfId="22853" xr:uid="{00000000-0005-0000-0000-0000F9490000}"/>
    <cellStyle name="Standard 5 15 2 3 2 4" xfId="33233" xr:uid="{00000000-0005-0000-0000-0000FA490000}"/>
    <cellStyle name="Standard 5 15 2 3 3" xfId="15068" xr:uid="{00000000-0005-0000-0000-0000FB490000}"/>
    <cellStyle name="Standard 5 15 2 3 3 2" xfId="25448" xr:uid="{00000000-0005-0000-0000-0000FC490000}"/>
    <cellStyle name="Standard 5 15 2 3 3 3" xfId="35828" xr:uid="{00000000-0005-0000-0000-0000FD490000}"/>
    <cellStyle name="Standard 5 15 2 3 4" xfId="20258" xr:uid="{00000000-0005-0000-0000-0000FE490000}"/>
    <cellStyle name="Standard 5 15 2 3 5" xfId="30638" xr:uid="{00000000-0005-0000-0000-0000FF490000}"/>
    <cellStyle name="Standard 5 15 2 4" xfId="9791" xr:uid="{00000000-0005-0000-0000-0000004A0000}"/>
    <cellStyle name="Standard 5 15 2 4 2" xfId="12470" xr:uid="{00000000-0005-0000-0000-0000014A0000}"/>
    <cellStyle name="Standard 5 15 2 4 2 2" xfId="17660" xr:uid="{00000000-0005-0000-0000-0000024A0000}"/>
    <cellStyle name="Standard 5 15 2 4 2 2 2" xfId="28040" xr:uid="{00000000-0005-0000-0000-0000034A0000}"/>
    <cellStyle name="Standard 5 15 2 4 2 2 3" xfId="38420" xr:uid="{00000000-0005-0000-0000-0000044A0000}"/>
    <cellStyle name="Standard 5 15 2 4 2 3" xfId="22850" xr:uid="{00000000-0005-0000-0000-0000054A0000}"/>
    <cellStyle name="Standard 5 15 2 4 2 4" xfId="33230" xr:uid="{00000000-0005-0000-0000-0000064A0000}"/>
    <cellStyle name="Standard 5 15 2 4 3" xfId="15065" xr:uid="{00000000-0005-0000-0000-0000074A0000}"/>
    <cellStyle name="Standard 5 15 2 4 3 2" xfId="25445" xr:uid="{00000000-0005-0000-0000-0000084A0000}"/>
    <cellStyle name="Standard 5 15 2 4 3 3" xfId="35825" xr:uid="{00000000-0005-0000-0000-0000094A0000}"/>
    <cellStyle name="Standard 5 15 2 4 4" xfId="20255" xr:uid="{00000000-0005-0000-0000-00000A4A0000}"/>
    <cellStyle name="Standard 5 15 2 4 5" xfId="30635" xr:uid="{00000000-0005-0000-0000-00000B4A0000}"/>
    <cellStyle name="Standard 5 15 2 5" xfId="11606" xr:uid="{00000000-0005-0000-0000-00000C4A0000}"/>
    <cellStyle name="Standard 5 15 2 5 2" xfId="16796" xr:uid="{00000000-0005-0000-0000-00000D4A0000}"/>
    <cellStyle name="Standard 5 15 2 5 2 2" xfId="27176" xr:uid="{00000000-0005-0000-0000-00000E4A0000}"/>
    <cellStyle name="Standard 5 15 2 5 2 3" xfId="37556" xr:uid="{00000000-0005-0000-0000-00000F4A0000}"/>
    <cellStyle name="Standard 5 15 2 5 3" xfId="21986" xr:uid="{00000000-0005-0000-0000-0000104A0000}"/>
    <cellStyle name="Standard 5 15 2 5 4" xfId="32366" xr:uid="{00000000-0005-0000-0000-0000114A0000}"/>
    <cellStyle name="Standard 5 15 2 6" xfId="14201" xr:uid="{00000000-0005-0000-0000-0000124A0000}"/>
    <cellStyle name="Standard 5 15 2 6 2" xfId="24581" xr:uid="{00000000-0005-0000-0000-0000134A0000}"/>
    <cellStyle name="Standard 5 15 2 6 3" xfId="34961" xr:uid="{00000000-0005-0000-0000-0000144A0000}"/>
    <cellStyle name="Standard 5 15 2 7" xfId="19391" xr:uid="{00000000-0005-0000-0000-0000154A0000}"/>
    <cellStyle name="Standard 5 15 2 8" xfId="29771" xr:uid="{00000000-0005-0000-0000-0000164A0000}"/>
    <cellStyle name="Standard 5 15 3" xfId="6693" xr:uid="{00000000-0005-0000-0000-0000174A0000}"/>
    <cellStyle name="Standard 5 15 3 2" xfId="9796" xr:uid="{00000000-0005-0000-0000-0000184A0000}"/>
    <cellStyle name="Standard 5 15 3 2 2" xfId="9797" xr:uid="{00000000-0005-0000-0000-0000194A0000}"/>
    <cellStyle name="Standard 5 15 3 2 2 2" xfId="12476" xr:uid="{00000000-0005-0000-0000-00001A4A0000}"/>
    <cellStyle name="Standard 5 15 3 2 2 2 2" xfId="17666" xr:uid="{00000000-0005-0000-0000-00001B4A0000}"/>
    <cellStyle name="Standard 5 15 3 2 2 2 2 2" xfId="28046" xr:uid="{00000000-0005-0000-0000-00001C4A0000}"/>
    <cellStyle name="Standard 5 15 3 2 2 2 2 3" xfId="38426" xr:uid="{00000000-0005-0000-0000-00001D4A0000}"/>
    <cellStyle name="Standard 5 15 3 2 2 2 3" xfId="22856" xr:uid="{00000000-0005-0000-0000-00001E4A0000}"/>
    <cellStyle name="Standard 5 15 3 2 2 2 4" xfId="33236" xr:uid="{00000000-0005-0000-0000-00001F4A0000}"/>
    <cellStyle name="Standard 5 15 3 2 2 3" xfId="15071" xr:uid="{00000000-0005-0000-0000-0000204A0000}"/>
    <cellStyle name="Standard 5 15 3 2 2 3 2" xfId="25451" xr:uid="{00000000-0005-0000-0000-0000214A0000}"/>
    <cellStyle name="Standard 5 15 3 2 2 3 3" xfId="35831" xr:uid="{00000000-0005-0000-0000-0000224A0000}"/>
    <cellStyle name="Standard 5 15 3 2 2 4" xfId="20261" xr:uid="{00000000-0005-0000-0000-0000234A0000}"/>
    <cellStyle name="Standard 5 15 3 2 2 5" xfId="30641" xr:uid="{00000000-0005-0000-0000-0000244A0000}"/>
    <cellStyle name="Standard 5 15 3 2 3" xfId="12475" xr:uid="{00000000-0005-0000-0000-0000254A0000}"/>
    <cellStyle name="Standard 5 15 3 2 3 2" xfId="17665" xr:uid="{00000000-0005-0000-0000-0000264A0000}"/>
    <cellStyle name="Standard 5 15 3 2 3 2 2" xfId="28045" xr:uid="{00000000-0005-0000-0000-0000274A0000}"/>
    <cellStyle name="Standard 5 15 3 2 3 2 3" xfId="38425" xr:uid="{00000000-0005-0000-0000-0000284A0000}"/>
    <cellStyle name="Standard 5 15 3 2 3 3" xfId="22855" xr:uid="{00000000-0005-0000-0000-0000294A0000}"/>
    <cellStyle name="Standard 5 15 3 2 3 4" xfId="33235" xr:uid="{00000000-0005-0000-0000-00002A4A0000}"/>
    <cellStyle name="Standard 5 15 3 2 4" xfId="15070" xr:uid="{00000000-0005-0000-0000-00002B4A0000}"/>
    <cellStyle name="Standard 5 15 3 2 4 2" xfId="25450" xr:uid="{00000000-0005-0000-0000-00002C4A0000}"/>
    <cellStyle name="Standard 5 15 3 2 4 3" xfId="35830" xr:uid="{00000000-0005-0000-0000-00002D4A0000}"/>
    <cellStyle name="Standard 5 15 3 2 5" xfId="20260" xr:uid="{00000000-0005-0000-0000-00002E4A0000}"/>
    <cellStyle name="Standard 5 15 3 2 6" xfId="30640" xr:uid="{00000000-0005-0000-0000-00002F4A0000}"/>
    <cellStyle name="Standard 5 15 3 3" xfId="9798" xr:uid="{00000000-0005-0000-0000-0000304A0000}"/>
    <cellStyle name="Standard 5 15 3 3 2" xfId="12477" xr:uid="{00000000-0005-0000-0000-0000314A0000}"/>
    <cellStyle name="Standard 5 15 3 3 2 2" xfId="17667" xr:uid="{00000000-0005-0000-0000-0000324A0000}"/>
    <cellStyle name="Standard 5 15 3 3 2 2 2" xfId="28047" xr:uid="{00000000-0005-0000-0000-0000334A0000}"/>
    <cellStyle name="Standard 5 15 3 3 2 2 3" xfId="38427" xr:uid="{00000000-0005-0000-0000-0000344A0000}"/>
    <cellStyle name="Standard 5 15 3 3 2 3" xfId="22857" xr:uid="{00000000-0005-0000-0000-0000354A0000}"/>
    <cellStyle name="Standard 5 15 3 3 2 4" xfId="33237" xr:uid="{00000000-0005-0000-0000-0000364A0000}"/>
    <cellStyle name="Standard 5 15 3 3 3" xfId="15072" xr:uid="{00000000-0005-0000-0000-0000374A0000}"/>
    <cellStyle name="Standard 5 15 3 3 3 2" xfId="25452" xr:uid="{00000000-0005-0000-0000-0000384A0000}"/>
    <cellStyle name="Standard 5 15 3 3 3 3" xfId="35832" xr:uid="{00000000-0005-0000-0000-0000394A0000}"/>
    <cellStyle name="Standard 5 15 3 3 4" xfId="20262" xr:uid="{00000000-0005-0000-0000-00003A4A0000}"/>
    <cellStyle name="Standard 5 15 3 3 5" xfId="30642" xr:uid="{00000000-0005-0000-0000-00003B4A0000}"/>
    <cellStyle name="Standard 5 15 3 4" xfId="9795" xr:uid="{00000000-0005-0000-0000-00003C4A0000}"/>
    <cellStyle name="Standard 5 15 3 4 2" xfId="12474" xr:uid="{00000000-0005-0000-0000-00003D4A0000}"/>
    <cellStyle name="Standard 5 15 3 4 2 2" xfId="17664" xr:uid="{00000000-0005-0000-0000-00003E4A0000}"/>
    <cellStyle name="Standard 5 15 3 4 2 2 2" xfId="28044" xr:uid="{00000000-0005-0000-0000-00003F4A0000}"/>
    <cellStyle name="Standard 5 15 3 4 2 2 3" xfId="38424" xr:uid="{00000000-0005-0000-0000-0000404A0000}"/>
    <cellStyle name="Standard 5 15 3 4 2 3" xfId="22854" xr:uid="{00000000-0005-0000-0000-0000414A0000}"/>
    <cellStyle name="Standard 5 15 3 4 2 4" xfId="33234" xr:uid="{00000000-0005-0000-0000-0000424A0000}"/>
    <cellStyle name="Standard 5 15 3 4 3" xfId="15069" xr:uid="{00000000-0005-0000-0000-0000434A0000}"/>
    <cellStyle name="Standard 5 15 3 4 3 2" xfId="25449" xr:uid="{00000000-0005-0000-0000-0000444A0000}"/>
    <cellStyle name="Standard 5 15 3 4 3 3" xfId="35829" xr:uid="{00000000-0005-0000-0000-0000454A0000}"/>
    <cellStyle name="Standard 5 15 3 4 4" xfId="20259" xr:uid="{00000000-0005-0000-0000-0000464A0000}"/>
    <cellStyle name="Standard 5 15 3 4 5" xfId="30639" xr:uid="{00000000-0005-0000-0000-0000474A0000}"/>
    <cellStyle name="Standard 5 15 3 5" xfId="11763" xr:uid="{00000000-0005-0000-0000-0000484A0000}"/>
    <cellStyle name="Standard 5 15 3 5 2" xfId="16953" xr:uid="{00000000-0005-0000-0000-0000494A0000}"/>
    <cellStyle name="Standard 5 15 3 5 2 2" xfId="27333" xr:uid="{00000000-0005-0000-0000-00004A4A0000}"/>
    <cellStyle name="Standard 5 15 3 5 2 3" xfId="37713" xr:uid="{00000000-0005-0000-0000-00004B4A0000}"/>
    <cellStyle name="Standard 5 15 3 5 3" xfId="22143" xr:uid="{00000000-0005-0000-0000-00004C4A0000}"/>
    <cellStyle name="Standard 5 15 3 5 4" xfId="32523" xr:uid="{00000000-0005-0000-0000-00004D4A0000}"/>
    <cellStyle name="Standard 5 15 3 6" xfId="14358" xr:uid="{00000000-0005-0000-0000-00004E4A0000}"/>
    <cellStyle name="Standard 5 15 3 6 2" xfId="24738" xr:uid="{00000000-0005-0000-0000-00004F4A0000}"/>
    <cellStyle name="Standard 5 15 3 6 3" xfId="35118" xr:uid="{00000000-0005-0000-0000-0000504A0000}"/>
    <cellStyle name="Standard 5 15 3 7" xfId="19548" xr:uid="{00000000-0005-0000-0000-0000514A0000}"/>
    <cellStyle name="Standard 5 15 3 8" xfId="29928" xr:uid="{00000000-0005-0000-0000-0000524A0000}"/>
    <cellStyle name="Standard 5 15 4" xfId="9799" xr:uid="{00000000-0005-0000-0000-0000534A0000}"/>
    <cellStyle name="Standard 5 15 4 2" xfId="9800" xr:uid="{00000000-0005-0000-0000-0000544A0000}"/>
    <cellStyle name="Standard 5 15 4 2 2" xfId="12479" xr:uid="{00000000-0005-0000-0000-0000554A0000}"/>
    <cellStyle name="Standard 5 15 4 2 2 2" xfId="17669" xr:uid="{00000000-0005-0000-0000-0000564A0000}"/>
    <cellStyle name="Standard 5 15 4 2 2 2 2" xfId="28049" xr:uid="{00000000-0005-0000-0000-0000574A0000}"/>
    <cellStyle name="Standard 5 15 4 2 2 2 3" xfId="38429" xr:uid="{00000000-0005-0000-0000-0000584A0000}"/>
    <cellStyle name="Standard 5 15 4 2 2 3" xfId="22859" xr:uid="{00000000-0005-0000-0000-0000594A0000}"/>
    <cellStyle name="Standard 5 15 4 2 2 4" xfId="33239" xr:uid="{00000000-0005-0000-0000-00005A4A0000}"/>
    <cellStyle name="Standard 5 15 4 2 3" xfId="15074" xr:uid="{00000000-0005-0000-0000-00005B4A0000}"/>
    <cellStyle name="Standard 5 15 4 2 3 2" xfId="25454" xr:uid="{00000000-0005-0000-0000-00005C4A0000}"/>
    <cellStyle name="Standard 5 15 4 2 3 3" xfId="35834" xr:uid="{00000000-0005-0000-0000-00005D4A0000}"/>
    <cellStyle name="Standard 5 15 4 2 4" xfId="20264" xr:uid="{00000000-0005-0000-0000-00005E4A0000}"/>
    <cellStyle name="Standard 5 15 4 2 5" xfId="30644" xr:uid="{00000000-0005-0000-0000-00005F4A0000}"/>
    <cellStyle name="Standard 5 15 4 3" xfId="12478" xr:uid="{00000000-0005-0000-0000-0000604A0000}"/>
    <cellStyle name="Standard 5 15 4 3 2" xfId="17668" xr:uid="{00000000-0005-0000-0000-0000614A0000}"/>
    <cellStyle name="Standard 5 15 4 3 2 2" xfId="28048" xr:uid="{00000000-0005-0000-0000-0000624A0000}"/>
    <cellStyle name="Standard 5 15 4 3 2 3" xfId="38428" xr:uid="{00000000-0005-0000-0000-0000634A0000}"/>
    <cellStyle name="Standard 5 15 4 3 3" xfId="22858" xr:uid="{00000000-0005-0000-0000-0000644A0000}"/>
    <cellStyle name="Standard 5 15 4 3 4" xfId="33238" xr:uid="{00000000-0005-0000-0000-0000654A0000}"/>
    <cellStyle name="Standard 5 15 4 4" xfId="15073" xr:uid="{00000000-0005-0000-0000-0000664A0000}"/>
    <cellStyle name="Standard 5 15 4 4 2" xfId="25453" xr:uid="{00000000-0005-0000-0000-0000674A0000}"/>
    <cellStyle name="Standard 5 15 4 4 3" xfId="35833" xr:uid="{00000000-0005-0000-0000-0000684A0000}"/>
    <cellStyle name="Standard 5 15 4 5" xfId="20263" xr:uid="{00000000-0005-0000-0000-0000694A0000}"/>
    <cellStyle name="Standard 5 15 4 6" xfId="30643" xr:uid="{00000000-0005-0000-0000-00006A4A0000}"/>
    <cellStyle name="Standard 5 15 5" xfId="9801" xr:uid="{00000000-0005-0000-0000-00006B4A0000}"/>
    <cellStyle name="Standard 5 15 5 2" xfId="12480" xr:uid="{00000000-0005-0000-0000-00006C4A0000}"/>
    <cellStyle name="Standard 5 15 5 2 2" xfId="17670" xr:uid="{00000000-0005-0000-0000-00006D4A0000}"/>
    <cellStyle name="Standard 5 15 5 2 2 2" xfId="28050" xr:uid="{00000000-0005-0000-0000-00006E4A0000}"/>
    <cellStyle name="Standard 5 15 5 2 2 3" xfId="38430" xr:uid="{00000000-0005-0000-0000-00006F4A0000}"/>
    <cellStyle name="Standard 5 15 5 2 3" xfId="22860" xr:uid="{00000000-0005-0000-0000-0000704A0000}"/>
    <cellStyle name="Standard 5 15 5 2 4" xfId="33240" xr:uid="{00000000-0005-0000-0000-0000714A0000}"/>
    <cellStyle name="Standard 5 15 5 3" xfId="15075" xr:uid="{00000000-0005-0000-0000-0000724A0000}"/>
    <cellStyle name="Standard 5 15 5 3 2" xfId="25455" xr:uid="{00000000-0005-0000-0000-0000734A0000}"/>
    <cellStyle name="Standard 5 15 5 3 3" xfId="35835" xr:uid="{00000000-0005-0000-0000-0000744A0000}"/>
    <cellStyle name="Standard 5 15 5 4" xfId="20265" xr:uid="{00000000-0005-0000-0000-0000754A0000}"/>
    <cellStyle name="Standard 5 15 5 5" xfId="30645" xr:uid="{00000000-0005-0000-0000-0000764A0000}"/>
    <cellStyle name="Standard 5 15 6" xfId="9790" xr:uid="{00000000-0005-0000-0000-0000774A0000}"/>
    <cellStyle name="Standard 5 15 6 2" xfId="12469" xr:uid="{00000000-0005-0000-0000-0000784A0000}"/>
    <cellStyle name="Standard 5 15 6 2 2" xfId="17659" xr:uid="{00000000-0005-0000-0000-0000794A0000}"/>
    <cellStyle name="Standard 5 15 6 2 2 2" xfId="28039" xr:uid="{00000000-0005-0000-0000-00007A4A0000}"/>
    <cellStyle name="Standard 5 15 6 2 2 3" xfId="38419" xr:uid="{00000000-0005-0000-0000-00007B4A0000}"/>
    <cellStyle name="Standard 5 15 6 2 3" xfId="22849" xr:uid="{00000000-0005-0000-0000-00007C4A0000}"/>
    <cellStyle name="Standard 5 15 6 2 4" xfId="33229" xr:uid="{00000000-0005-0000-0000-00007D4A0000}"/>
    <cellStyle name="Standard 5 15 6 3" xfId="15064" xr:uid="{00000000-0005-0000-0000-00007E4A0000}"/>
    <cellStyle name="Standard 5 15 6 3 2" xfId="25444" xr:uid="{00000000-0005-0000-0000-00007F4A0000}"/>
    <cellStyle name="Standard 5 15 6 3 3" xfId="35824" xr:uid="{00000000-0005-0000-0000-0000804A0000}"/>
    <cellStyle name="Standard 5 15 6 4" xfId="20254" xr:uid="{00000000-0005-0000-0000-0000814A0000}"/>
    <cellStyle name="Standard 5 15 6 5" xfId="30634" xr:uid="{00000000-0005-0000-0000-0000824A0000}"/>
    <cellStyle name="Standard 5 15 7" xfId="11451" xr:uid="{00000000-0005-0000-0000-0000834A0000}"/>
    <cellStyle name="Standard 5 15 7 2" xfId="16641" xr:uid="{00000000-0005-0000-0000-0000844A0000}"/>
    <cellStyle name="Standard 5 15 7 2 2" xfId="27021" xr:uid="{00000000-0005-0000-0000-0000854A0000}"/>
    <cellStyle name="Standard 5 15 7 2 3" xfId="37401" xr:uid="{00000000-0005-0000-0000-0000864A0000}"/>
    <cellStyle name="Standard 5 15 7 3" xfId="21831" xr:uid="{00000000-0005-0000-0000-0000874A0000}"/>
    <cellStyle name="Standard 5 15 7 4" xfId="32211" xr:uid="{00000000-0005-0000-0000-0000884A0000}"/>
    <cellStyle name="Standard 5 15 8" xfId="14046" xr:uid="{00000000-0005-0000-0000-0000894A0000}"/>
    <cellStyle name="Standard 5 15 8 2" xfId="24426" xr:uid="{00000000-0005-0000-0000-00008A4A0000}"/>
    <cellStyle name="Standard 5 15 8 3" xfId="34806" xr:uid="{00000000-0005-0000-0000-00008B4A0000}"/>
    <cellStyle name="Standard 5 15 9" xfId="19236" xr:uid="{00000000-0005-0000-0000-00008C4A0000}"/>
    <cellStyle name="Standard 5 16" xfId="3449" xr:uid="{00000000-0005-0000-0000-00008D4A0000}"/>
    <cellStyle name="Standard 5 16 10" xfId="29617" xr:uid="{00000000-0005-0000-0000-00008E4A0000}"/>
    <cellStyle name="Standard 5 16 2" xfId="5042" xr:uid="{00000000-0005-0000-0000-00008F4A0000}"/>
    <cellStyle name="Standard 5 16 2 2" xfId="9804" xr:uid="{00000000-0005-0000-0000-0000904A0000}"/>
    <cellStyle name="Standard 5 16 2 2 2" xfId="9805" xr:uid="{00000000-0005-0000-0000-0000914A0000}"/>
    <cellStyle name="Standard 5 16 2 2 2 2" xfId="12484" xr:uid="{00000000-0005-0000-0000-0000924A0000}"/>
    <cellStyle name="Standard 5 16 2 2 2 2 2" xfId="17674" xr:uid="{00000000-0005-0000-0000-0000934A0000}"/>
    <cellStyle name="Standard 5 16 2 2 2 2 2 2" xfId="28054" xr:uid="{00000000-0005-0000-0000-0000944A0000}"/>
    <cellStyle name="Standard 5 16 2 2 2 2 2 3" xfId="38434" xr:uid="{00000000-0005-0000-0000-0000954A0000}"/>
    <cellStyle name="Standard 5 16 2 2 2 2 3" xfId="22864" xr:uid="{00000000-0005-0000-0000-0000964A0000}"/>
    <cellStyle name="Standard 5 16 2 2 2 2 4" xfId="33244" xr:uid="{00000000-0005-0000-0000-0000974A0000}"/>
    <cellStyle name="Standard 5 16 2 2 2 3" xfId="15079" xr:uid="{00000000-0005-0000-0000-0000984A0000}"/>
    <cellStyle name="Standard 5 16 2 2 2 3 2" xfId="25459" xr:uid="{00000000-0005-0000-0000-0000994A0000}"/>
    <cellStyle name="Standard 5 16 2 2 2 3 3" xfId="35839" xr:uid="{00000000-0005-0000-0000-00009A4A0000}"/>
    <cellStyle name="Standard 5 16 2 2 2 4" xfId="20269" xr:uid="{00000000-0005-0000-0000-00009B4A0000}"/>
    <cellStyle name="Standard 5 16 2 2 2 5" xfId="30649" xr:uid="{00000000-0005-0000-0000-00009C4A0000}"/>
    <cellStyle name="Standard 5 16 2 2 3" xfId="12483" xr:uid="{00000000-0005-0000-0000-00009D4A0000}"/>
    <cellStyle name="Standard 5 16 2 2 3 2" xfId="17673" xr:uid="{00000000-0005-0000-0000-00009E4A0000}"/>
    <cellStyle name="Standard 5 16 2 2 3 2 2" xfId="28053" xr:uid="{00000000-0005-0000-0000-00009F4A0000}"/>
    <cellStyle name="Standard 5 16 2 2 3 2 3" xfId="38433" xr:uid="{00000000-0005-0000-0000-0000A04A0000}"/>
    <cellStyle name="Standard 5 16 2 2 3 3" xfId="22863" xr:uid="{00000000-0005-0000-0000-0000A14A0000}"/>
    <cellStyle name="Standard 5 16 2 2 3 4" xfId="33243" xr:uid="{00000000-0005-0000-0000-0000A24A0000}"/>
    <cellStyle name="Standard 5 16 2 2 4" xfId="15078" xr:uid="{00000000-0005-0000-0000-0000A34A0000}"/>
    <cellStyle name="Standard 5 16 2 2 4 2" xfId="25458" xr:uid="{00000000-0005-0000-0000-0000A44A0000}"/>
    <cellStyle name="Standard 5 16 2 2 4 3" xfId="35838" xr:uid="{00000000-0005-0000-0000-0000A54A0000}"/>
    <cellStyle name="Standard 5 16 2 2 5" xfId="20268" xr:uid="{00000000-0005-0000-0000-0000A64A0000}"/>
    <cellStyle name="Standard 5 16 2 2 6" xfId="30648" xr:uid="{00000000-0005-0000-0000-0000A74A0000}"/>
    <cellStyle name="Standard 5 16 2 3" xfId="9806" xr:uid="{00000000-0005-0000-0000-0000A84A0000}"/>
    <cellStyle name="Standard 5 16 2 3 2" xfId="12485" xr:uid="{00000000-0005-0000-0000-0000A94A0000}"/>
    <cellStyle name="Standard 5 16 2 3 2 2" xfId="17675" xr:uid="{00000000-0005-0000-0000-0000AA4A0000}"/>
    <cellStyle name="Standard 5 16 2 3 2 2 2" xfId="28055" xr:uid="{00000000-0005-0000-0000-0000AB4A0000}"/>
    <cellStyle name="Standard 5 16 2 3 2 2 3" xfId="38435" xr:uid="{00000000-0005-0000-0000-0000AC4A0000}"/>
    <cellStyle name="Standard 5 16 2 3 2 3" xfId="22865" xr:uid="{00000000-0005-0000-0000-0000AD4A0000}"/>
    <cellStyle name="Standard 5 16 2 3 2 4" xfId="33245" xr:uid="{00000000-0005-0000-0000-0000AE4A0000}"/>
    <cellStyle name="Standard 5 16 2 3 3" xfId="15080" xr:uid="{00000000-0005-0000-0000-0000AF4A0000}"/>
    <cellStyle name="Standard 5 16 2 3 3 2" xfId="25460" xr:uid="{00000000-0005-0000-0000-0000B04A0000}"/>
    <cellStyle name="Standard 5 16 2 3 3 3" xfId="35840" xr:uid="{00000000-0005-0000-0000-0000B14A0000}"/>
    <cellStyle name="Standard 5 16 2 3 4" xfId="20270" xr:uid="{00000000-0005-0000-0000-0000B24A0000}"/>
    <cellStyle name="Standard 5 16 2 3 5" xfId="30650" xr:uid="{00000000-0005-0000-0000-0000B34A0000}"/>
    <cellStyle name="Standard 5 16 2 4" xfId="9803" xr:uid="{00000000-0005-0000-0000-0000B44A0000}"/>
    <cellStyle name="Standard 5 16 2 4 2" xfId="12482" xr:uid="{00000000-0005-0000-0000-0000B54A0000}"/>
    <cellStyle name="Standard 5 16 2 4 2 2" xfId="17672" xr:uid="{00000000-0005-0000-0000-0000B64A0000}"/>
    <cellStyle name="Standard 5 16 2 4 2 2 2" xfId="28052" xr:uid="{00000000-0005-0000-0000-0000B74A0000}"/>
    <cellStyle name="Standard 5 16 2 4 2 2 3" xfId="38432" xr:uid="{00000000-0005-0000-0000-0000B84A0000}"/>
    <cellStyle name="Standard 5 16 2 4 2 3" xfId="22862" xr:uid="{00000000-0005-0000-0000-0000B94A0000}"/>
    <cellStyle name="Standard 5 16 2 4 2 4" xfId="33242" xr:uid="{00000000-0005-0000-0000-0000BA4A0000}"/>
    <cellStyle name="Standard 5 16 2 4 3" xfId="15077" xr:uid="{00000000-0005-0000-0000-0000BB4A0000}"/>
    <cellStyle name="Standard 5 16 2 4 3 2" xfId="25457" xr:uid="{00000000-0005-0000-0000-0000BC4A0000}"/>
    <cellStyle name="Standard 5 16 2 4 3 3" xfId="35837" xr:uid="{00000000-0005-0000-0000-0000BD4A0000}"/>
    <cellStyle name="Standard 5 16 2 4 4" xfId="20267" xr:uid="{00000000-0005-0000-0000-0000BE4A0000}"/>
    <cellStyle name="Standard 5 16 2 4 5" xfId="30647" xr:uid="{00000000-0005-0000-0000-0000BF4A0000}"/>
    <cellStyle name="Standard 5 16 2 5" xfId="11607" xr:uid="{00000000-0005-0000-0000-0000C04A0000}"/>
    <cellStyle name="Standard 5 16 2 5 2" xfId="16797" xr:uid="{00000000-0005-0000-0000-0000C14A0000}"/>
    <cellStyle name="Standard 5 16 2 5 2 2" xfId="27177" xr:uid="{00000000-0005-0000-0000-0000C24A0000}"/>
    <cellStyle name="Standard 5 16 2 5 2 3" xfId="37557" xr:uid="{00000000-0005-0000-0000-0000C34A0000}"/>
    <cellStyle name="Standard 5 16 2 5 3" xfId="21987" xr:uid="{00000000-0005-0000-0000-0000C44A0000}"/>
    <cellStyle name="Standard 5 16 2 5 4" xfId="32367" xr:uid="{00000000-0005-0000-0000-0000C54A0000}"/>
    <cellStyle name="Standard 5 16 2 6" xfId="14202" xr:uid="{00000000-0005-0000-0000-0000C64A0000}"/>
    <cellStyle name="Standard 5 16 2 6 2" xfId="24582" xr:uid="{00000000-0005-0000-0000-0000C74A0000}"/>
    <cellStyle name="Standard 5 16 2 6 3" xfId="34962" xr:uid="{00000000-0005-0000-0000-0000C84A0000}"/>
    <cellStyle name="Standard 5 16 2 7" xfId="19392" xr:uid="{00000000-0005-0000-0000-0000C94A0000}"/>
    <cellStyle name="Standard 5 16 2 8" xfId="29772" xr:uid="{00000000-0005-0000-0000-0000CA4A0000}"/>
    <cellStyle name="Standard 5 16 3" xfId="6694" xr:uid="{00000000-0005-0000-0000-0000CB4A0000}"/>
    <cellStyle name="Standard 5 16 3 2" xfId="9808" xr:uid="{00000000-0005-0000-0000-0000CC4A0000}"/>
    <cellStyle name="Standard 5 16 3 2 2" xfId="9809" xr:uid="{00000000-0005-0000-0000-0000CD4A0000}"/>
    <cellStyle name="Standard 5 16 3 2 2 2" xfId="12488" xr:uid="{00000000-0005-0000-0000-0000CE4A0000}"/>
    <cellStyle name="Standard 5 16 3 2 2 2 2" xfId="17678" xr:uid="{00000000-0005-0000-0000-0000CF4A0000}"/>
    <cellStyle name="Standard 5 16 3 2 2 2 2 2" xfId="28058" xr:uid="{00000000-0005-0000-0000-0000D04A0000}"/>
    <cellStyle name="Standard 5 16 3 2 2 2 2 3" xfId="38438" xr:uid="{00000000-0005-0000-0000-0000D14A0000}"/>
    <cellStyle name="Standard 5 16 3 2 2 2 3" xfId="22868" xr:uid="{00000000-0005-0000-0000-0000D24A0000}"/>
    <cellStyle name="Standard 5 16 3 2 2 2 4" xfId="33248" xr:uid="{00000000-0005-0000-0000-0000D34A0000}"/>
    <cellStyle name="Standard 5 16 3 2 2 3" xfId="15083" xr:uid="{00000000-0005-0000-0000-0000D44A0000}"/>
    <cellStyle name="Standard 5 16 3 2 2 3 2" xfId="25463" xr:uid="{00000000-0005-0000-0000-0000D54A0000}"/>
    <cellStyle name="Standard 5 16 3 2 2 3 3" xfId="35843" xr:uid="{00000000-0005-0000-0000-0000D64A0000}"/>
    <cellStyle name="Standard 5 16 3 2 2 4" xfId="20273" xr:uid="{00000000-0005-0000-0000-0000D74A0000}"/>
    <cellStyle name="Standard 5 16 3 2 2 5" xfId="30653" xr:uid="{00000000-0005-0000-0000-0000D84A0000}"/>
    <cellStyle name="Standard 5 16 3 2 3" xfId="12487" xr:uid="{00000000-0005-0000-0000-0000D94A0000}"/>
    <cellStyle name="Standard 5 16 3 2 3 2" xfId="17677" xr:uid="{00000000-0005-0000-0000-0000DA4A0000}"/>
    <cellStyle name="Standard 5 16 3 2 3 2 2" xfId="28057" xr:uid="{00000000-0005-0000-0000-0000DB4A0000}"/>
    <cellStyle name="Standard 5 16 3 2 3 2 3" xfId="38437" xr:uid="{00000000-0005-0000-0000-0000DC4A0000}"/>
    <cellStyle name="Standard 5 16 3 2 3 3" xfId="22867" xr:uid="{00000000-0005-0000-0000-0000DD4A0000}"/>
    <cellStyle name="Standard 5 16 3 2 3 4" xfId="33247" xr:uid="{00000000-0005-0000-0000-0000DE4A0000}"/>
    <cellStyle name="Standard 5 16 3 2 4" xfId="15082" xr:uid="{00000000-0005-0000-0000-0000DF4A0000}"/>
    <cellStyle name="Standard 5 16 3 2 4 2" xfId="25462" xr:uid="{00000000-0005-0000-0000-0000E04A0000}"/>
    <cellStyle name="Standard 5 16 3 2 4 3" xfId="35842" xr:uid="{00000000-0005-0000-0000-0000E14A0000}"/>
    <cellStyle name="Standard 5 16 3 2 5" xfId="20272" xr:uid="{00000000-0005-0000-0000-0000E24A0000}"/>
    <cellStyle name="Standard 5 16 3 2 6" xfId="30652" xr:uid="{00000000-0005-0000-0000-0000E34A0000}"/>
    <cellStyle name="Standard 5 16 3 3" xfId="9810" xr:uid="{00000000-0005-0000-0000-0000E44A0000}"/>
    <cellStyle name="Standard 5 16 3 3 2" xfId="12489" xr:uid="{00000000-0005-0000-0000-0000E54A0000}"/>
    <cellStyle name="Standard 5 16 3 3 2 2" xfId="17679" xr:uid="{00000000-0005-0000-0000-0000E64A0000}"/>
    <cellStyle name="Standard 5 16 3 3 2 2 2" xfId="28059" xr:uid="{00000000-0005-0000-0000-0000E74A0000}"/>
    <cellStyle name="Standard 5 16 3 3 2 2 3" xfId="38439" xr:uid="{00000000-0005-0000-0000-0000E84A0000}"/>
    <cellStyle name="Standard 5 16 3 3 2 3" xfId="22869" xr:uid="{00000000-0005-0000-0000-0000E94A0000}"/>
    <cellStyle name="Standard 5 16 3 3 2 4" xfId="33249" xr:uid="{00000000-0005-0000-0000-0000EA4A0000}"/>
    <cellStyle name="Standard 5 16 3 3 3" xfId="15084" xr:uid="{00000000-0005-0000-0000-0000EB4A0000}"/>
    <cellStyle name="Standard 5 16 3 3 3 2" xfId="25464" xr:uid="{00000000-0005-0000-0000-0000EC4A0000}"/>
    <cellStyle name="Standard 5 16 3 3 3 3" xfId="35844" xr:uid="{00000000-0005-0000-0000-0000ED4A0000}"/>
    <cellStyle name="Standard 5 16 3 3 4" xfId="20274" xr:uid="{00000000-0005-0000-0000-0000EE4A0000}"/>
    <cellStyle name="Standard 5 16 3 3 5" xfId="30654" xr:uid="{00000000-0005-0000-0000-0000EF4A0000}"/>
    <cellStyle name="Standard 5 16 3 4" xfId="9807" xr:uid="{00000000-0005-0000-0000-0000F04A0000}"/>
    <cellStyle name="Standard 5 16 3 4 2" xfId="12486" xr:uid="{00000000-0005-0000-0000-0000F14A0000}"/>
    <cellStyle name="Standard 5 16 3 4 2 2" xfId="17676" xr:uid="{00000000-0005-0000-0000-0000F24A0000}"/>
    <cellStyle name="Standard 5 16 3 4 2 2 2" xfId="28056" xr:uid="{00000000-0005-0000-0000-0000F34A0000}"/>
    <cellStyle name="Standard 5 16 3 4 2 2 3" xfId="38436" xr:uid="{00000000-0005-0000-0000-0000F44A0000}"/>
    <cellStyle name="Standard 5 16 3 4 2 3" xfId="22866" xr:uid="{00000000-0005-0000-0000-0000F54A0000}"/>
    <cellStyle name="Standard 5 16 3 4 2 4" xfId="33246" xr:uid="{00000000-0005-0000-0000-0000F64A0000}"/>
    <cellStyle name="Standard 5 16 3 4 3" xfId="15081" xr:uid="{00000000-0005-0000-0000-0000F74A0000}"/>
    <cellStyle name="Standard 5 16 3 4 3 2" xfId="25461" xr:uid="{00000000-0005-0000-0000-0000F84A0000}"/>
    <cellStyle name="Standard 5 16 3 4 3 3" xfId="35841" xr:uid="{00000000-0005-0000-0000-0000F94A0000}"/>
    <cellStyle name="Standard 5 16 3 4 4" xfId="20271" xr:uid="{00000000-0005-0000-0000-0000FA4A0000}"/>
    <cellStyle name="Standard 5 16 3 4 5" xfId="30651" xr:uid="{00000000-0005-0000-0000-0000FB4A0000}"/>
    <cellStyle name="Standard 5 16 3 5" xfId="11764" xr:uid="{00000000-0005-0000-0000-0000FC4A0000}"/>
    <cellStyle name="Standard 5 16 3 5 2" xfId="16954" xr:uid="{00000000-0005-0000-0000-0000FD4A0000}"/>
    <cellStyle name="Standard 5 16 3 5 2 2" xfId="27334" xr:uid="{00000000-0005-0000-0000-0000FE4A0000}"/>
    <cellStyle name="Standard 5 16 3 5 2 3" xfId="37714" xr:uid="{00000000-0005-0000-0000-0000FF4A0000}"/>
    <cellStyle name="Standard 5 16 3 5 3" xfId="22144" xr:uid="{00000000-0005-0000-0000-0000004B0000}"/>
    <cellStyle name="Standard 5 16 3 5 4" xfId="32524" xr:uid="{00000000-0005-0000-0000-0000014B0000}"/>
    <cellStyle name="Standard 5 16 3 6" xfId="14359" xr:uid="{00000000-0005-0000-0000-0000024B0000}"/>
    <cellStyle name="Standard 5 16 3 6 2" xfId="24739" xr:uid="{00000000-0005-0000-0000-0000034B0000}"/>
    <cellStyle name="Standard 5 16 3 6 3" xfId="35119" xr:uid="{00000000-0005-0000-0000-0000044B0000}"/>
    <cellStyle name="Standard 5 16 3 7" xfId="19549" xr:uid="{00000000-0005-0000-0000-0000054B0000}"/>
    <cellStyle name="Standard 5 16 3 8" xfId="29929" xr:uid="{00000000-0005-0000-0000-0000064B0000}"/>
    <cellStyle name="Standard 5 16 4" xfId="9811" xr:uid="{00000000-0005-0000-0000-0000074B0000}"/>
    <cellStyle name="Standard 5 16 4 2" xfId="9812" xr:uid="{00000000-0005-0000-0000-0000084B0000}"/>
    <cellStyle name="Standard 5 16 4 2 2" xfId="12491" xr:uid="{00000000-0005-0000-0000-0000094B0000}"/>
    <cellStyle name="Standard 5 16 4 2 2 2" xfId="17681" xr:uid="{00000000-0005-0000-0000-00000A4B0000}"/>
    <cellStyle name="Standard 5 16 4 2 2 2 2" xfId="28061" xr:uid="{00000000-0005-0000-0000-00000B4B0000}"/>
    <cellStyle name="Standard 5 16 4 2 2 2 3" xfId="38441" xr:uid="{00000000-0005-0000-0000-00000C4B0000}"/>
    <cellStyle name="Standard 5 16 4 2 2 3" xfId="22871" xr:uid="{00000000-0005-0000-0000-00000D4B0000}"/>
    <cellStyle name="Standard 5 16 4 2 2 4" xfId="33251" xr:uid="{00000000-0005-0000-0000-00000E4B0000}"/>
    <cellStyle name="Standard 5 16 4 2 3" xfId="15086" xr:uid="{00000000-0005-0000-0000-00000F4B0000}"/>
    <cellStyle name="Standard 5 16 4 2 3 2" xfId="25466" xr:uid="{00000000-0005-0000-0000-0000104B0000}"/>
    <cellStyle name="Standard 5 16 4 2 3 3" xfId="35846" xr:uid="{00000000-0005-0000-0000-0000114B0000}"/>
    <cellStyle name="Standard 5 16 4 2 4" xfId="20276" xr:uid="{00000000-0005-0000-0000-0000124B0000}"/>
    <cellStyle name="Standard 5 16 4 2 5" xfId="30656" xr:uid="{00000000-0005-0000-0000-0000134B0000}"/>
    <cellStyle name="Standard 5 16 4 3" xfId="12490" xr:uid="{00000000-0005-0000-0000-0000144B0000}"/>
    <cellStyle name="Standard 5 16 4 3 2" xfId="17680" xr:uid="{00000000-0005-0000-0000-0000154B0000}"/>
    <cellStyle name="Standard 5 16 4 3 2 2" xfId="28060" xr:uid="{00000000-0005-0000-0000-0000164B0000}"/>
    <cellStyle name="Standard 5 16 4 3 2 3" xfId="38440" xr:uid="{00000000-0005-0000-0000-0000174B0000}"/>
    <cellStyle name="Standard 5 16 4 3 3" xfId="22870" xr:uid="{00000000-0005-0000-0000-0000184B0000}"/>
    <cellStyle name="Standard 5 16 4 3 4" xfId="33250" xr:uid="{00000000-0005-0000-0000-0000194B0000}"/>
    <cellStyle name="Standard 5 16 4 4" xfId="15085" xr:uid="{00000000-0005-0000-0000-00001A4B0000}"/>
    <cellStyle name="Standard 5 16 4 4 2" xfId="25465" xr:uid="{00000000-0005-0000-0000-00001B4B0000}"/>
    <cellStyle name="Standard 5 16 4 4 3" xfId="35845" xr:uid="{00000000-0005-0000-0000-00001C4B0000}"/>
    <cellStyle name="Standard 5 16 4 5" xfId="20275" xr:uid="{00000000-0005-0000-0000-00001D4B0000}"/>
    <cellStyle name="Standard 5 16 4 6" xfId="30655" xr:uid="{00000000-0005-0000-0000-00001E4B0000}"/>
    <cellStyle name="Standard 5 16 5" xfId="9813" xr:uid="{00000000-0005-0000-0000-00001F4B0000}"/>
    <cellStyle name="Standard 5 16 5 2" xfId="12492" xr:uid="{00000000-0005-0000-0000-0000204B0000}"/>
    <cellStyle name="Standard 5 16 5 2 2" xfId="17682" xr:uid="{00000000-0005-0000-0000-0000214B0000}"/>
    <cellStyle name="Standard 5 16 5 2 2 2" xfId="28062" xr:uid="{00000000-0005-0000-0000-0000224B0000}"/>
    <cellStyle name="Standard 5 16 5 2 2 3" xfId="38442" xr:uid="{00000000-0005-0000-0000-0000234B0000}"/>
    <cellStyle name="Standard 5 16 5 2 3" xfId="22872" xr:uid="{00000000-0005-0000-0000-0000244B0000}"/>
    <cellStyle name="Standard 5 16 5 2 4" xfId="33252" xr:uid="{00000000-0005-0000-0000-0000254B0000}"/>
    <cellStyle name="Standard 5 16 5 3" xfId="15087" xr:uid="{00000000-0005-0000-0000-0000264B0000}"/>
    <cellStyle name="Standard 5 16 5 3 2" xfId="25467" xr:uid="{00000000-0005-0000-0000-0000274B0000}"/>
    <cellStyle name="Standard 5 16 5 3 3" xfId="35847" xr:uid="{00000000-0005-0000-0000-0000284B0000}"/>
    <cellStyle name="Standard 5 16 5 4" xfId="20277" xr:uid="{00000000-0005-0000-0000-0000294B0000}"/>
    <cellStyle name="Standard 5 16 5 5" xfId="30657" xr:uid="{00000000-0005-0000-0000-00002A4B0000}"/>
    <cellStyle name="Standard 5 16 6" xfId="9802" xr:uid="{00000000-0005-0000-0000-00002B4B0000}"/>
    <cellStyle name="Standard 5 16 6 2" xfId="12481" xr:uid="{00000000-0005-0000-0000-00002C4B0000}"/>
    <cellStyle name="Standard 5 16 6 2 2" xfId="17671" xr:uid="{00000000-0005-0000-0000-00002D4B0000}"/>
    <cellStyle name="Standard 5 16 6 2 2 2" xfId="28051" xr:uid="{00000000-0005-0000-0000-00002E4B0000}"/>
    <cellStyle name="Standard 5 16 6 2 2 3" xfId="38431" xr:uid="{00000000-0005-0000-0000-00002F4B0000}"/>
    <cellStyle name="Standard 5 16 6 2 3" xfId="22861" xr:uid="{00000000-0005-0000-0000-0000304B0000}"/>
    <cellStyle name="Standard 5 16 6 2 4" xfId="33241" xr:uid="{00000000-0005-0000-0000-0000314B0000}"/>
    <cellStyle name="Standard 5 16 6 3" xfId="15076" xr:uid="{00000000-0005-0000-0000-0000324B0000}"/>
    <cellStyle name="Standard 5 16 6 3 2" xfId="25456" xr:uid="{00000000-0005-0000-0000-0000334B0000}"/>
    <cellStyle name="Standard 5 16 6 3 3" xfId="35836" xr:uid="{00000000-0005-0000-0000-0000344B0000}"/>
    <cellStyle name="Standard 5 16 6 4" xfId="20266" xr:uid="{00000000-0005-0000-0000-0000354B0000}"/>
    <cellStyle name="Standard 5 16 6 5" xfId="30646" xr:uid="{00000000-0005-0000-0000-0000364B0000}"/>
    <cellStyle name="Standard 5 16 7" xfId="11452" xr:uid="{00000000-0005-0000-0000-0000374B0000}"/>
    <cellStyle name="Standard 5 16 7 2" xfId="16642" xr:uid="{00000000-0005-0000-0000-0000384B0000}"/>
    <cellStyle name="Standard 5 16 7 2 2" xfId="27022" xr:uid="{00000000-0005-0000-0000-0000394B0000}"/>
    <cellStyle name="Standard 5 16 7 2 3" xfId="37402" xr:uid="{00000000-0005-0000-0000-00003A4B0000}"/>
    <cellStyle name="Standard 5 16 7 3" xfId="21832" xr:uid="{00000000-0005-0000-0000-00003B4B0000}"/>
    <cellStyle name="Standard 5 16 7 4" xfId="32212" xr:uid="{00000000-0005-0000-0000-00003C4B0000}"/>
    <cellStyle name="Standard 5 16 8" xfId="14047" xr:uid="{00000000-0005-0000-0000-00003D4B0000}"/>
    <cellStyle name="Standard 5 16 8 2" xfId="24427" xr:uid="{00000000-0005-0000-0000-00003E4B0000}"/>
    <cellStyle name="Standard 5 16 8 3" xfId="34807" xr:uid="{00000000-0005-0000-0000-00003F4B0000}"/>
    <cellStyle name="Standard 5 16 9" xfId="19237" xr:uid="{00000000-0005-0000-0000-0000404B0000}"/>
    <cellStyle name="Standard 5 17" xfId="3450" xr:uid="{00000000-0005-0000-0000-0000414B0000}"/>
    <cellStyle name="Standard 5 17 10" xfId="29618" xr:uid="{00000000-0005-0000-0000-0000424B0000}"/>
    <cellStyle name="Standard 5 17 2" xfId="5043" xr:uid="{00000000-0005-0000-0000-0000434B0000}"/>
    <cellStyle name="Standard 5 17 2 2" xfId="9816" xr:uid="{00000000-0005-0000-0000-0000444B0000}"/>
    <cellStyle name="Standard 5 17 2 2 2" xfId="9817" xr:uid="{00000000-0005-0000-0000-0000454B0000}"/>
    <cellStyle name="Standard 5 17 2 2 2 2" xfId="12496" xr:uid="{00000000-0005-0000-0000-0000464B0000}"/>
    <cellStyle name="Standard 5 17 2 2 2 2 2" xfId="17686" xr:uid="{00000000-0005-0000-0000-0000474B0000}"/>
    <cellStyle name="Standard 5 17 2 2 2 2 2 2" xfId="28066" xr:uid="{00000000-0005-0000-0000-0000484B0000}"/>
    <cellStyle name="Standard 5 17 2 2 2 2 2 3" xfId="38446" xr:uid="{00000000-0005-0000-0000-0000494B0000}"/>
    <cellStyle name="Standard 5 17 2 2 2 2 3" xfId="22876" xr:uid="{00000000-0005-0000-0000-00004A4B0000}"/>
    <cellStyle name="Standard 5 17 2 2 2 2 4" xfId="33256" xr:uid="{00000000-0005-0000-0000-00004B4B0000}"/>
    <cellStyle name="Standard 5 17 2 2 2 3" xfId="15091" xr:uid="{00000000-0005-0000-0000-00004C4B0000}"/>
    <cellStyle name="Standard 5 17 2 2 2 3 2" xfId="25471" xr:uid="{00000000-0005-0000-0000-00004D4B0000}"/>
    <cellStyle name="Standard 5 17 2 2 2 3 3" xfId="35851" xr:uid="{00000000-0005-0000-0000-00004E4B0000}"/>
    <cellStyle name="Standard 5 17 2 2 2 4" xfId="20281" xr:uid="{00000000-0005-0000-0000-00004F4B0000}"/>
    <cellStyle name="Standard 5 17 2 2 2 5" xfId="30661" xr:uid="{00000000-0005-0000-0000-0000504B0000}"/>
    <cellStyle name="Standard 5 17 2 2 3" xfId="12495" xr:uid="{00000000-0005-0000-0000-0000514B0000}"/>
    <cellStyle name="Standard 5 17 2 2 3 2" xfId="17685" xr:uid="{00000000-0005-0000-0000-0000524B0000}"/>
    <cellStyle name="Standard 5 17 2 2 3 2 2" xfId="28065" xr:uid="{00000000-0005-0000-0000-0000534B0000}"/>
    <cellStyle name="Standard 5 17 2 2 3 2 3" xfId="38445" xr:uid="{00000000-0005-0000-0000-0000544B0000}"/>
    <cellStyle name="Standard 5 17 2 2 3 3" xfId="22875" xr:uid="{00000000-0005-0000-0000-0000554B0000}"/>
    <cellStyle name="Standard 5 17 2 2 3 4" xfId="33255" xr:uid="{00000000-0005-0000-0000-0000564B0000}"/>
    <cellStyle name="Standard 5 17 2 2 4" xfId="15090" xr:uid="{00000000-0005-0000-0000-0000574B0000}"/>
    <cellStyle name="Standard 5 17 2 2 4 2" xfId="25470" xr:uid="{00000000-0005-0000-0000-0000584B0000}"/>
    <cellStyle name="Standard 5 17 2 2 4 3" xfId="35850" xr:uid="{00000000-0005-0000-0000-0000594B0000}"/>
    <cellStyle name="Standard 5 17 2 2 5" xfId="20280" xr:uid="{00000000-0005-0000-0000-00005A4B0000}"/>
    <cellStyle name="Standard 5 17 2 2 6" xfId="30660" xr:uid="{00000000-0005-0000-0000-00005B4B0000}"/>
    <cellStyle name="Standard 5 17 2 3" xfId="9818" xr:uid="{00000000-0005-0000-0000-00005C4B0000}"/>
    <cellStyle name="Standard 5 17 2 3 2" xfId="12497" xr:uid="{00000000-0005-0000-0000-00005D4B0000}"/>
    <cellStyle name="Standard 5 17 2 3 2 2" xfId="17687" xr:uid="{00000000-0005-0000-0000-00005E4B0000}"/>
    <cellStyle name="Standard 5 17 2 3 2 2 2" xfId="28067" xr:uid="{00000000-0005-0000-0000-00005F4B0000}"/>
    <cellStyle name="Standard 5 17 2 3 2 2 3" xfId="38447" xr:uid="{00000000-0005-0000-0000-0000604B0000}"/>
    <cellStyle name="Standard 5 17 2 3 2 3" xfId="22877" xr:uid="{00000000-0005-0000-0000-0000614B0000}"/>
    <cellStyle name="Standard 5 17 2 3 2 4" xfId="33257" xr:uid="{00000000-0005-0000-0000-0000624B0000}"/>
    <cellStyle name="Standard 5 17 2 3 3" xfId="15092" xr:uid="{00000000-0005-0000-0000-0000634B0000}"/>
    <cellStyle name="Standard 5 17 2 3 3 2" xfId="25472" xr:uid="{00000000-0005-0000-0000-0000644B0000}"/>
    <cellStyle name="Standard 5 17 2 3 3 3" xfId="35852" xr:uid="{00000000-0005-0000-0000-0000654B0000}"/>
    <cellStyle name="Standard 5 17 2 3 4" xfId="20282" xr:uid="{00000000-0005-0000-0000-0000664B0000}"/>
    <cellStyle name="Standard 5 17 2 3 5" xfId="30662" xr:uid="{00000000-0005-0000-0000-0000674B0000}"/>
    <cellStyle name="Standard 5 17 2 4" xfId="9815" xr:uid="{00000000-0005-0000-0000-0000684B0000}"/>
    <cellStyle name="Standard 5 17 2 4 2" xfId="12494" xr:uid="{00000000-0005-0000-0000-0000694B0000}"/>
    <cellStyle name="Standard 5 17 2 4 2 2" xfId="17684" xr:uid="{00000000-0005-0000-0000-00006A4B0000}"/>
    <cellStyle name="Standard 5 17 2 4 2 2 2" xfId="28064" xr:uid="{00000000-0005-0000-0000-00006B4B0000}"/>
    <cellStyle name="Standard 5 17 2 4 2 2 3" xfId="38444" xr:uid="{00000000-0005-0000-0000-00006C4B0000}"/>
    <cellStyle name="Standard 5 17 2 4 2 3" xfId="22874" xr:uid="{00000000-0005-0000-0000-00006D4B0000}"/>
    <cellStyle name="Standard 5 17 2 4 2 4" xfId="33254" xr:uid="{00000000-0005-0000-0000-00006E4B0000}"/>
    <cellStyle name="Standard 5 17 2 4 3" xfId="15089" xr:uid="{00000000-0005-0000-0000-00006F4B0000}"/>
    <cellStyle name="Standard 5 17 2 4 3 2" xfId="25469" xr:uid="{00000000-0005-0000-0000-0000704B0000}"/>
    <cellStyle name="Standard 5 17 2 4 3 3" xfId="35849" xr:uid="{00000000-0005-0000-0000-0000714B0000}"/>
    <cellStyle name="Standard 5 17 2 4 4" xfId="20279" xr:uid="{00000000-0005-0000-0000-0000724B0000}"/>
    <cellStyle name="Standard 5 17 2 4 5" xfId="30659" xr:uid="{00000000-0005-0000-0000-0000734B0000}"/>
    <cellStyle name="Standard 5 17 2 5" xfId="11608" xr:uid="{00000000-0005-0000-0000-0000744B0000}"/>
    <cellStyle name="Standard 5 17 2 5 2" xfId="16798" xr:uid="{00000000-0005-0000-0000-0000754B0000}"/>
    <cellStyle name="Standard 5 17 2 5 2 2" xfId="27178" xr:uid="{00000000-0005-0000-0000-0000764B0000}"/>
    <cellStyle name="Standard 5 17 2 5 2 3" xfId="37558" xr:uid="{00000000-0005-0000-0000-0000774B0000}"/>
    <cellStyle name="Standard 5 17 2 5 3" xfId="21988" xr:uid="{00000000-0005-0000-0000-0000784B0000}"/>
    <cellStyle name="Standard 5 17 2 5 4" xfId="32368" xr:uid="{00000000-0005-0000-0000-0000794B0000}"/>
    <cellStyle name="Standard 5 17 2 6" xfId="14203" xr:uid="{00000000-0005-0000-0000-00007A4B0000}"/>
    <cellStyle name="Standard 5 17 2 6 2" xfId="24583" xr:uid="{00000000-0005-0000-0000-00007B4B0000}"/>
    <cellStyle name="Standard 5 17 2 6 3" xfId="34963" xr:uid="{00000000-0005-0000-0000-00007C4B0000}"/>
    <cellStyle name="Standard 5 17 2 7" xfId="19393" xr:uid="{00000000-0005-0000-0000-00007D4B0000}"/>
    <cellStyle name="Standard 5 17 2 8" xfId="29773" xr:uid="{00000000-0005-0000-0000-00007E4B0000}"/>
    <cellStyle name="Standard 5 17 3" xfId="6695" xr:uid="{00000000-0005-0000-0000-00007F4B0000}"/>
    <cellStyle name="Standard 5 17 3 2" xfId="9820" xr:uid="{00000000-0005-0000-0000-0000804B0000}"/>
    <cellStyle name="Standard 5 17 3 2 2" xfId="9821" xr:uid="{00000000-0005-0000-0000-0000814B0000}"/>
    <cellStyle name="Standard 5 17 3 2 2 2" xfId="12500" xr:uid="{00000000-0005-0000-0000-0000824B0000}"/>
    <cellStyle name="Standard 5 17 3 2 2 2 2" xfId="17690" xr:uid="{00000000-0005-0000-0000-0000834B0000}"/>
    <cellStyle name="Standard 5 17 3 2 2 2 2 2" xfId="28070" xr:uid="{00000000-0005-0000-0000-0000844B0000}"/>
    <cellStyle name="Standard 5 17 3 2 2 2 2 3" xfId="38450" xr:uid="{00000000-0005-0000-0000-0000854B0000}"/>
    <cellStyle name="Standard 5 17 3 2 2 2 3" xfId="22880" xr:uid="{00000000-0005-0000-0000-0000864B0000}"/>
    <cellStyle name="Standard 5 17 3 2 2 2 4" xfId="33260" xr:uid="{00000000-0005-0000-0000-0000874B0000}"/>
    <cellStyle name="Standard 5 17 3 2 2 3" xfId="15095" xr:uid="{00000000-0005-0000-0000-0000884B0000}"/>
    <cellStyle name="Standard 5 17 3 2 2 3 2" xfId="25475" xr:uid="{00000000-0005-0000-0000-0000894B0000}"/>
    <cellStyle name="Standard 5 17 3 2 2 3 3" xfId="35855" xr:uid="{00000000-0005-0000-0000-00008A4B0000}"/>
    <cellStyle name="Standard 5 17 3 2 2 4" xfId="20285" xr:uid="{00000000-0005-0000-0000-00008B4B0000}"/>
    <cellStyle name="Standard 5 17 3 2 2 5" xfId="30665" xr:uid="{00000000-0005-0000-0000-00008C4B0000}"/>
    <cellStyle name="Standard 5 17 3 2 3" xfId="12499" xr:uid="{00000000-0005-0000-0000-00008D4B0000}"/>
    <cellStyle name="Standard 5 17 3 2 3 2" xfId="17689" xr:uid="{00000000-0005-0000-0000-00008E4B0000}"/>
    <cellStyle name="Standard 5 17 3 2 3 2 2" xfId="28069" xr:uid="{00000000-0005-0000-0000-00008F4B0000}"/>
    <cellStyle name="Standard 5 17 3 2 3 2 3" xfId="38449" xr:uid="{00000000-0005-0000-0000-0000904B0000}"/>
    <cellStyle name="Standard 5 17 3 2 3 3" xfId="22879" xr:uid="{00000000-0005-0000-0000-0000914B0000}"/>
    <cellStyle name="Standard 5 17 3 2 3 4" xfId="33259" xr:uid="{00000000-0005-0000-0000-0000924B0000}"/>
    <cellStyle name="Standard 5 17 3 2 4" xfId="15094" xr:uid="{00000000-0005-0000-0000-0000934B0000}"/>
    <cellStyle name="Standard 5 17 3 2 4 2" xfId="25474" xr:uid="{00000000-0005-0000-0000-0000944B0000}"/>
    <cellStyle name="Standard 5 17 3 2 4 3" xfId="35854" xr:uid="{00000000-0005-0000-0000-0000954B0000}"/>
    <cellStyle name="Standard 5 17 3 2 5" xfId="20284" xr:uid="{00000000-0005-0000-0000-0000964B0000}"/>
    <cellStyle name="Standard 5 17 3 2 6" xfId="30664" xr:uid="{00000000-0005-0000-0000-0000974B0000}"/>
    <cellStyle name="Standard 5 17 3 3" xfId="9822" xr:uid="{00000000-0005-0000-0000-0000984B0000}"/>
    <cellStyle name="Standard 5 17 3 3 2" xfId="12501" xr:uid="{00000000-0005-0000-0000-0000994B0000}"/>
    <cellStyle name="Standard 5 17 3 3 2 2" xfId="17691" xr:uid="{00000000-0005-0000-0000-00009A4B0000}"/>
    <cellStyle name="Standard 5 17 3 3 2 2 2" xfId="28071" xr:uid="{00000000-0005-0000-0000-00009B4B0000}"/>
    <cellStyle name="Standard 5 17 3 3 2 2 3" xfId="38451" xr:uid="{00000000-0005-0000-0000-00009C4B0000}"/>
    <cellStyle name="Standard 5 17 3 3 2 3" xfId="22881" xr:uid="{00000000-0005-0000-0000-00009D4B0000}"/>
    <cellStyle name="Standard 5 17 3 3 2 4" xfId="33261" xr:uid="{00000000-0005-0000-0000-00009E4B0000}"/>
    <cellStyle name="Standard 5 17 3 3 3" xfId="15096" xr:uid="{00000000-0005-0000-0000-00009F4B0000}"/>
    <cellStyle name="Standard 5 17 3 3 3 2" xfId="25476" xr:uid="{00000000-0005-0000-0000-0000A04B0000}"/>
    <cellStyle name="Standard 5 17 3 3 3 3" xfId="35856" xr:uid="{00000000-0005-0000-0000-0000A14B0000}"/>
    <cellStyle name="Standard 5 17 3 3 4" xfId="20286" xr:uid="{00000000-0005-0000-0000-0000A24B0000}"/>
    <cellStyle name="Standard 5 17 3 3 5" xfId="30666" xr:uid="{00000000-0005-0000-0000-0000A34B0000}"/>
    <cellStyle name="Standard 5 17 3 4" xfId="9819" xr:uid="{00000000-0005-0000-0000-0000A44B0000}"/>
    <cellStyle name="Standard 5 17 3 4 2" xfId="12498" xr:uid="{00000000-0005-0000-0000-0000A54B0000}"/>
    <cellStyle name="Standard 5 17 3 4 2 2" xfId="17688" xr:uid="{00000000-0005-0000-0000-0000A64B0000}"/>
    <cellStyle name="Standard 5 17 3 4 2 2 2" xfId="28068" xr:uid="{00000000-0005-0000-0000-0000A74B0000}"/>
    <cellStyle name="Standard 5 17 3 4 2 2 3" xfId="38448" xr:uid="{00000000-0005-0000-0000-0000A84B0000}"/>
    <cellStyle name="Standard 5 17 3 4 2 3" xfId="22878" xr:uid="{00000000-0005-0000-0000-0000A94B0000}"/>
    <cellStyle name="Standard 5 17 3 4 2 4" xfId="33258" xr:uid="{00000000-0005-0000-0000-0000AA4B0000}"/>
    <cellStyle name="Standard 5 17 3 4 3" xfId="15093" xr:uid="{00000000-0005-0000-0000-0000AB4B0000}"/>
    <cellStyle name="Standard 5 17 3 4 3 2" xfId="25473" xr:uid="{00000000-0005-0000-0000-0000AC4B0000}"/>
    <cellStyle name="Standard 5 17 3 4 3 3" xfId="35853" xr:uid="{00000000-0005-0000-0000-0000AD4B0000}"/>
    <cellStyle name="Standard 5 17 3 4 4" xfId="20283" xr:uid="{00000000-0005-0000-0000-0000AE4B0000}"/>
    <cellStyle name="Standard 5 17 3 4 5" xfId="30663" xr:uid="{00000000-0005-0000-0000-0000AF4B0000}"/>
    <cellStyle name="Standard 5 17 3 5" xfId="11765" xr:uid="{00000000-0005-0000-0000-0000B04B0000}"/>
    <cellStyle name="Standard 5 17 3 5 2" xfId="16955" xr:uid="{00000000-0005-0000-0000-0000B14B0000}"/>
    <cellStyle name="Standard 5 17 3 5 2 2" xfId="27335" xr:uid="{00000000-0005-0000-0000-0000B24B0000}"/>
    <cellStyle name="Standard 5 17 3 5 2 3" xfId="37715" xr:uid="{00000000-0005-0000-0000-0000B34B0000}"/>
    <cellStyle name="Standard 5 17 3 5 3" xfId="22145" xr:uid="{00000000-0005-0000-0000-0000B44B0000}"/>
    <cellStyle name="Standard 5 17 3 5 4" xfId="32525" xr:uid="{00000000-0005-0000-0000-0000B54B0000}"/>
    <cellStyle name="Standard 5 17 3 6" xfId="14360" xr:uid="{00000000-0005-0000-0000-0000B64B0000}"/>
    <cellStyle name="Standard 5 17 3 6 2" xfId="24740" xr:uid="{00000000-0005-0000-0000-0000B74B0000}"/>
    <cellStyle name="Standard 5 17 3 6 3" xfId="35120" xr:uid="{00000000-0005-0000-0000-0000B84B0000}"/>
    <cellStyle name="Standard 5 17 3 7" xfId="19550" xr:uid="{00000000-0005-0000-0000-0000B94B0000}"/>
    <cellStyle name="Standard 5 17 3 8" xfId="29930" xr:uid="{00000000-0005-0000-0000-0000BA4B0000}"/>
    <cellStyle name="Standard 5 17 4" xfId="9823" xr:uid="{00000000-0005-0000-0000-0000BB4B0000}"/>
    <cellStyle name="Standard 5 17 4 2" xfId="9824" xr:uid="{00000000-0005-0000-0000-0000BC4B0000}"/>
    <cellStyle name="Standard 5 17 4 2 2" xfId="12503" xr:uid="{00000000-0005-0000-0000-0000BD4B0000}"/>
    <cellStyle name="Standard 5 17 4 2 2 2" xfId="17693" xr:uid="{00000000-0005-0000-0000-0000BE4B0000}"/>
    <cellStyle name="Standard 5 17 4 2 2 2 2" xfId="28073" xr:uid="{00000000-0005-0000-0000-0000BF4B0000}"/>
    <cellStyle name="Standard 5 17 4 2 2 2 3" xfId="38453" xr:uid="{00000000-0005-0000-0000-0000C04B0000}"/>
    <cellStyle name="Standard 5 17 4 2 2 3" xfId="22883" xr:uid="{00000000-0005-0000-0000-0000C14B0000}"/>
    <cellStyle name="Standard 5 17 4 2 2 4" xfId="33263" xr:uid="{00000000-0005-0000-0000-0000C24B0000}"/>
    <cellStyle name="Standard 5 17 4 2 3" xfId="15098" xr:uid="{00000000-0005-0000-0000-0000C34B0000}"/>
    <cellStyle name="Standard 5 17 4 2 3 2" xfId="25478" xr:uid="{00000000-0005-0000-0000-0000C44B0000}"/>
    <cellStyle name="Standard 5 17 4 2 3 3" xfId="35858" xr:uid="{00000000-0005-0000-0000-0000C54B0000}"/>
    <cellStyle name="Standard 5 17 4 2 4" xfId="20288" xr:uid="{00000000-0005-0000-0000-0000C64B0000}"/>
    <cellStyle name="Standard 5 17 4 2 5" xfId="30668" xr:uid="{00000000-0005-0000-0000-0000C74B0000}"/>
    <cellStyle name="Standard 5 17 4 3" xfId="12502" xr:uid="{00000000-0005-0000-0000-0000C84B0000}"/>
    <cellStyle name="Standard 5 17 4 3 2" xfId="17692" xr:uid="{00000000-0005-0000-0000-0000C94B0000}"/>
    <cellStyle name="Standard 5 17 4 3 2 2" xfId="28072" xr:uid="{00000000-0005-0000-0000-0000CA4B0000}"/>
    <cellStyle name="Standard 5 17 4 3 2 3" xfId="38452" xr:uid="{00000000-0005-0000-0000-0000CB4B0000}"/>
    <cellStyle name="Standard 5 17 4 3 3" xfId="22882" xr:uid="{00000000-0005-0000-0000-0000CC4B0000}"/>
    <cellStyle name="Standard 5 17 4 3 4" xfId="33262" xr:uid="{00000000-0005-0000-0000-0000CD4B0000}"/>
    <cellStyle name="Standard 5 17 4 4" xfId="15097" xr:uid="{00000000-0005-0000-0000-0000CE4B0000}"/>
    <cellStyle name="Standard 5 17 4 4 2" xfId="25477" xr:uid="{00000000-0005-0000-0000-0000CF4B0000}"/>
    <cellStyle name="Standard 5 17 4 4 3" xfId="35857" xr:uid="{00000000-0005-0000-0000-0000D04B0000}"/>
    <cellStyle name="Standard 5 17 4 5" xfId="20287" xr:uid="{00000000-0005-0000-0000-0000D14B0000}"/>
    <cellStyle name="Standard 5 17 4 6" xfId="30667" xr:uid="{00000000-0005-0000-0000-0000D24B0000}"/>
    <cellStyle name="Standard 5 17 5" xfId="9825" xr:uid="{00000000-0005-0000-0000-0000D34B0000}"/>
    <cellStyle name="Standard 5 17 5 2" xfId="12504" xr:uid="{00000000-0005-0000-0000-0000D44B0000}"/>
    <cellStyle name="Standard 5 17 5 2 2" xfId="17694" xr:uid="{00000000-0005-0000-0000-0000D54B0000}"/>
    <cellStyle name="Standard 5 17 5 2 2 2" xfId="28074" xr:uid="{00000000-0005-0000-0000-0000D64B0000}"/>
    <cellStyle name="Standard 5 17 5 2 2 3" xfId="38454" xr:uid="{00000000-0005-0000-0000-0000D74B0000}"/>
    <cellStyle name="Standard 5 17 5 2 3" xfId="22884" xr:uid="{00000000-0005-0000-0000-0000D84B0000}"/>
    <cellStyle name="Standard 5 17 5 2 4" xfId="33264" xr:uid="{00000000-0005-0000-0000-0000D94B0000}"/>
    <cellStyle name="Standard 5 17 5 3" xfId="15099" xr:uid="{00000000-0005-0000-0000-0000DA4B0000}"/>
    <cellStyle name="Standard 5 17 5 3 2" xfId="25479" xr:uid="{00000000-0005-0000-0000-0000DB4B0000}"/>
    <cellStyle name="Standard 5 17 5 3 3" xfId="35859" xr:uid="{00000000-0005-0000-0000-0000DC4B0000}"/>
    <cellStyle name="Standard 5 17 5 4" xfId="20289" xr:uid="{00000000-0005-0000-0000-0000DD4B0000}"/>
    <cellStyle name="Standard 5 17 5 5" xfId="30669" xr:uid="{00000000-0005-0000-0000-0000DE4B0000}"/>
    <cellStyle name="Standard 5 17 6" xfId="9814" xr:uid="{00000000-0005-0000-0000-0000DF4B0000}"/>
    <cellStyle name="Standard 5 17 6 2" xfId="12493" xr:uid="{00000000-0005-0000-0000-0000E04B0000}"/>
    <cellStyle name="Standard 5 17 6 2 2" xfId="17683" xr:uid="{00000000-0005-0000-0000-0000E14B0000}"/>
    <cellStyle name="Standard 5 17 6 2 2 2" xfId="28063" xr:uid="{00000000-0005-0000-0000-0000E24B0000}"/>
    <cellStyle name="Standard 5 17 6 2 2 3" xfId="38443" xr:uid="{00000000-0005-0000-0000-0000E34B0000}"/>
    <cellStyle name="Standard 5 17 6 2 3" xfId="22873" xr:uid="{00000000-0005-0000-0000-0000E44B0000}"/>
    <cellStyle name="Standard 5 17 6 2 4" xfId="33253" xr:uid="{00000000-0005-0000-0000-0000E54B0000}"/>
    <cellStyle name="Standard 5 17 6 3" xfId="15088" xr:uid="{00000000-0005-0000-0000-0000E64B0000}"/>
    <cellStyle name="Standard 5 17 6 3 2" xfId="25468" xr:uid="{00000000-0005-0000-0000-0000E74B0000}"/>
    <cellStyle name="Standard 5 17 6 3 3" xfId="35848" xr:uid="{00000000-0005-0000-0000-0000E84B0000}"/>
    <cellStyle name="Standard 5 17 6 4" xfId="20278" xr:uid="{00000000-0005-0000-0000-0000E94B0000}"/>
    <cellStyle name="Standard 5 17 6 5" xfId="30658" xr:uid="{00000000-0005-0000-0000-0000EA4B0000}"/>
    <cellStyle name="Standard 5 17 7" xfId="11453" xr:uid="{00000000-0005-0000-0000-0000EB4B0000}"/>
    <cellStyle name="Standard 5 17 7 2" xfId="16643" xr:uid="{00000000-0005-0000-0000-0000EC4B0000}"/>
    <cellStyle name="Standard 5 17 7 2 2" xfId="27023" xr:uid="{00000000-0005-0000-0000-0000ED4B0000}"/>
    <cellStyle name="Standard 5 17 7 2 3" xfId="37403" xr:uid="{00000000-0005-0000-0000-0000EE4B0000}"/>
    <cellStyle name="Standard 5 17 7 3" xfId="21833" xr:uid="{00000000-0005-0000-0000-0000EF4B0000}"/>
    <cellStyle name="Standard 5 17 7 4" xfId="32213" xr:uid="{00000000-0005-0000-0000-0000F04B0000}"/>
    <cellStyle name="Standard 5 17 8" xfId="14048" xr:uid="{00000000-0005-0000-0000-0000F14B0000}"/>
    <cellStyle name="Standard 5 17 8 2" xfId="24428" xr:uid="{00000000-0005-0000-0000-0000F24B0000}"/>
    <cellStyle name="Standard 5 17 8 3" xfId="34808" xr:uid="{00000000-0005-0000-0000-0000F34B0000}"/>
    <cellStyle name="Standard 5 17 9" xfId="19238" xr:uid="{00000000-0005-0000-0000-0000F44B0000}"/>
    <cellStyle name="Standard 5 18" xfId="3451" xr:uid="{00000000-0005-0000-0000-0000F54B0000}"/>
    <cellStyle name="Standard 5 18 10" xfId="29619" xr:uid="{00000000-0005-0000-0000-0000F64B0000}"/>
    <cellStyle name="Standard 5 18 2" xfId="5044" xr:uid="{00000000-0005-0000-0000-0000F74B0000}"/>
    <cellStyle name="Standard 5 18 2 2" xfId="9828" xr:uid="{00000000-0005-0000-0000-0000F84B0000}"/>
    <cellStyle name="Standard 5 18 2 2 2" xfId="9829" xr:uid="{00000000-0005-0000-0000-0000F94B0000}"/>
    <cellStyle name="Standard 5 18 2 2 2 2" xfId="12508" xr:uid="{00000000-0005-0000-0000-0000FA4B0000}"/>
    <cellStyle name="Standard 5 18 2 2 2 2 2" xfId="17698" xr:uid="{00000000-0005-0000-0000-0000FB4B0000}"/>
    <cellStyle name="Standard 5 18 2 2 2 2 2 2" xfId="28078" xr:uid="{00000000-0005-0000-0000-0000FC4B0000}"/>
    <cellStyle name="Standard 5 18 2 2 2 2 2 3" xfId="38458" xr:uid="{00000000-0005-0000-0000-0000FD4B0000}"/>
    <cellStyle name="Standard 5 18 2 2 2 2 3" xfId="22888" xr:uid="{00000000-0005-0000-0000-0000FE4B0000}"/>
    <cellStyle name="Standard 5 18 2 2 2 2 4" xfId="33268" xr:uid="{00000000-0005-0000-0000-0000FF4B0000}"/>
    <cellStyle name="Standard 5 18 2 2 2 3" xfId="15103" xr:uid="{00000000-0005-0000-0000-0000004C0000}"/>
    <cellStyle name="Standard 5 18 2 2 2 3 2" xfId="25483" xr:uid="{00000000-0005-0000-0000-0000014C0000}"/>
    <cellStyle name="Standard 5 18 2 2 2 3 3" xfId="35863" xr:uid="{00000000-0005-0000-0000-0000024C0000}"/>
    <cellStyle name="Standard 5 18 2 2 2 4" xfId="20293" xr:uid="{00000000-0005-0000-0000-0000034C0000}"/>
    <cellStyle name="Standard 5 18 2 2 2 5" xfId="30673" xr:uid="{00000000-0005-0000-0000-0000044C0000}"/>
    <cellStyle name="Standard 5 18 2 2 3" xfId="12507" xr:uid="{00000000-0005-0000-0000-0000054C0000}"/>
    <cellStyle name="Standard 5 18 2 2 3 2" xfId="17697" xr:uid="{00000000-0005-0000-0000-0000064C0000}"/>
    <cellStyle name="Standard 5 18 2 2 3 2 2" xfId="28077" xr:uid="{00000000-0005-0000-0000-0000074C0000}"/>
    <cellStyle name="Standard 5 18 2 2 3 2 3" xfId="38457" xr:uid="{00000000-0005-0000-0000-0000084C0000}"/>
    <cellStyle name="Standard 5 18 2 2 3 3" xfId="22887" xr:uid="{00000000-0005-0000-0000-0000094C0000}"/>
    <cellStyle name="Standard 5 18 2 2 3 4" xfId="33267" xr:uid="{00000000-0005-0000-0000-00000A4C0000}"/>
    <cellStyle name="Standard 5 18 2 2 4" xfId="15102" xr:uid="{00000000-0005-0000-0000-00000B4C0000}"/>
    <cellStyle name="Standard 5 18 2 2 4 2" xfId="25482" xr:uid="{00000000-0005-0000-0000-00000C4C0000}"/>
    <cellStyle name="Standard 5 18 2 2 4 3" xfId="35862" xr:uid="{00000000-0005-0000-0000-00000D4C0000}"/>
    <cellStyle name="Standard 5 18 2 2 5" xfId="20292" xr:uid="{00000000-0005-0000-0000-00000E4C0000}"/>
    <cellStyle name="Standard 5 18 2 2 6" xfId="30672" xr:uid="{00000000-0005-0000-0000-00000F4C0000}"/>
    <cellStyle name="Standard 5 18 2 3" xfId="9830" xr:uid="{00000000-0005-0000-0000-0000104C0000}"/>
    <cellStyle name="Standard 5 18 2 3 2" xfId="12509" xr:uid="{00000000-0005-0000-0000-0000114C0000}"/>
    <cellStyle name="Standard 5 18 2 3 2 2" xfId="17699" xr:uid="{00000000-0005-0000-0000-0000124C0000}"/>
    <cellStyle name="Standard 5 18 2 3 2 2 2" xfId="28079" xr:uid="{00000000-0005-0000-0000-0000134C0000}"/>
    <cellStyle name="Standard 5 18 2 3 2 2 3" xfId="38459" xr:uid="{00000000-0005-0000-0000-0000144C0000}"/>
    <cellStyle name="Standard 5 18 2 3 2 3" xfId="22889" xr:uid="{00000000-0005-0000-0000-0000154C0000}"/>
    <cellStyle name="Standard 5 18 2 3 2 4" xfId="33269" xr:uid="{00000000-0005-0000-0000-0000164C0000}"/>
    <cellStyle name="Standard 5 18 2 3 3" xfId="15104" xr:uid="{00000000-0005-0000-0000-0000174C0000}"/>
    <cellStyle name="Standard 5 18 2 3 3 2" xfId="25484" xr:uid="{00000000-0005-0000-0000-0000184C0000}"/>
    <cellStyle name="Standard 5 18 2 3 3 3" xfId="35864" xr:uid="{00000000-0005-0000-0000-0000194C0000}"/>
    <cellStyle name="Standard 5 18 2 3 4" xfId="20294" xr:uid="{00000000-0005-0000-0000-00001A4C0000}"/>
    <cellStyle name="Standard 5 18 2 3 5" xfId="30674" xr:uid="{00000000-0005-0000-0000-00001B4C0000}"/>
    <cellStyle name="Standard 5 18 2 4" xfId="9827" xr:uid="{00000000-0005-0000-0000-00001C4C0000}"/>
    <cellStyle name="Standard 5 18 2 4 2" xfId="12506" xr:uid="{00000000-0005-0000-0000-00001D4C0000}"/>
    <cellStyle name="Standard 5 18 2 4 2 2" xfId="17696" xr:uid="{00000000-0005-0000-0000-00001E4C0000}"/>
    <cellStyle name="Standard 5 18 2 4 2 2 2" xfId="28076" xr:uid="{00000000-0005-0000-0000-00001F4C0000}"/>
    <cellStyle name="Standard 5 18 2 4 2 2 3" xfId="38456" xr:uid="{00000000-0005-0000-0000-0000204C0000}"/>
    <cellStyle name="Standard 5 18 2 4 2 3" xfId="22886" xr:uid="{00000000-0005-0000-0000-0000214C0000}"/>
    <cellStyle name="Standard 5 18 2 4 2 4" xfId="33266" xr:uid="{00000000-0005-0000-0000-0000224C0000}"/>
    <cellStyle name="Standard 5 18 2 4 3" xfId="15101" xr:uid="{00000000-0005-0000-0000-0000234C0000}"/>
    <cellStyle name="Standard 5 18 2 4 3 2" xfId="25481" xr:uid="{00000000-0005-0000-0000-0000244C0000}"/>
    <cellStyle name="Standard 5 18 2 4 3 3" xfId="35861" xr:uid="{00000000-0005-0000-0000-0000254C0000}"/>
    <cellStyle name="Standard 5 18 2 4 4" xfId="20291" xr:uid="{00000000-0005-0000-0000-0000264C0000}"/>
    <cellStyle name="Standard 5 18 2 4 5" xfId="30671" xr:uid="{00000000-0005-0000-0000-0000274C0000}"/>
    <cellStyle name="Standard 5 18 2 5" xfId="11609" xr:uid="{00000000-0005-0000-0000-0000284C0000}"/>
    <cellStyle name="Standard 5 18 2 5 2" xfId="16799" xr:uid="{00000000-0005-0000-0000-0000294C0000}"/>
    <cellStyle name="Standard 5 18 2 5 2 2" xfId="27179" xr:uid="{00000000-0005-0000-0000-00002A4C0000}"/>
    <cellStyle name="Standard 5 18 2 5 2 3" xfId="37559" xr:uid="{00000000-0005-0000-0000-00002B4C0000}"/>
    <cellStyle name="Standard 5 18 2 5 3" xfId="21989" xr:uid="{00000000-0005-0000-0000-00002C4C0000}"/>
    <cellStyle name="Standard 5 18 2 5 4" xfId="32369" xr:uid="{00000000-0005-0000-0000-00002D4C0000}"/>
    <cellStyle name="Standard 5 18 2 6" xfId="14204" xr:uid="{00000000-0005-0000-0000-00002E4C0000}"/>
    <cellStyle name="Standard 5 18 2 6 2" xfId="24584" xr:uid="{00000000-0005-0000-0000-00002F4C0000}"/>
    <cellStyle name="Standard 5 18 2 6 3" xfId="34964" xr:uid="{00000000-0005-0000-0000-0000304C0000}"/>
    <cellStyle name="Standard 5 18 2 7" xfId="19394" xr:uid="{00000000-0005-0000-0000-0000314C0000}"/>
    <cellStyle name="Standard 5 18 2 8" xfId="29774" xr:uid="{00000000-0005-0000-0000-0000324C0000}"/>
    <cellStyle name="Standard 5 18 3" xfId="6696" xr:uid="{00000000-0005-0000-0000-0000334C0000}"/>
    <cellStyle name="Standard 5 18 3 2" xfId="9832" xr:uid="{00000000-0005-0000-0000-0000344C0000}"/>
    <cellStyle name="Standard 5 18 3 2 2" xfId="9833" xr:uid="{00000000-0005-0000-0000-0000354C0000}"/>
    <cellStyle name="Standard 5 18 3 2 2 2" xfId="12512" xr:uid="{00000000-0005-0000-0000-0000364C0000}"/>
    <cellStyle name="Standard 5 18 3 2 2 2 2" xfId="17702" xr:uid="{00000000-0005-0000-0000-0000374C0000}"/>
    <cellStyle name="Standard 5 18 3 2 2 2 2 2" xfId="28082" xr:uid="{00000000-0005-0000-0000-0000384C0000}"/>
    <cellStyle name="Standard 5 18 3 2 2 2 2 3" xfId="38462" xr:uid="{00000000-0005-0000-0000-0000394C0000}"/>
    <cellStyle name="Standard 5 18 3 2 2 2 3" xfId="22892" xr:uid="{00000000-0005-0000-0000-00003A4C0000}"/>
    <cellStyle name="Standard 5 18 3 2 2 2 4" xfId="33272" xr:uid="{00000000-0005-0000-0000-00003B4C0000}"/>
    <cellStyle name="Standard 5 18 3 2 2 3" xfId="15107" xr:uid="{00000000-0005-0000-0000-00003C4C0000}"/>
    <cellStyle name="Standard 5 18 3 2 2 3 2" xfId="25487" xr:uid="{00000000-0005-0000-0000-00003D4C0000}"/>
    <cellStyle name="Standard 5 18 3 2 2 3 3" xfId="35867" xr:uid="{00000000-0005-0000-0000-00003E4C0000}"/>
    <cellStyle name="Standard 5 18 3 2 2 4" xfId="20297" xr:uid="{00000000-0005-0000-0000-00003F4C0000}"/>
    <cellStyle name="Standard 5 18 3 2 2 5" xfId="30677" xr:uid="{00000000-0005-0000-0000-0000404C0000}"/>
    <cellStyle name="Standard 5 18 3 2 3" xfId="12511" xr:uid="{00000000-0005-0000-0000-0000414C0000}"/>
    <cellStyle name="Standard 5 18 3 2 3 2" xfId="17701" xr:uid="{00000000-0005-0000-0000-0000424C0000}"/>
    <cellStyle name="Standard 5 18 3 2 3 2 2" xfId="28081" xr:uid="{00000000-0005-0000-0000-0000434C0000}"/>
    <cellStyle name="Standard 5 18 3 2 3 2 3" xfId="38461" xr:uid="{00000000-0005-0000-0000-0000444C0000}"/>
    <cellStyle name="Standard 5 18 3 2 3 3" xfId="22891" xr:uid="{00000000-0005-0000-0000-0000454C0000}"/>
    <cellStyle name="Standard 5 18 3 2 3 4" xfId="33271" xr:uid="{00000000-0005-0000-0000-0000464C0000}"/>
    <cellStyle name="Standard 5 18 3 2 4" xfId="15106" xr:uid="{00000000-0005-0000-0000-0000474C0000}"/>
    <cellStyle name="Standard 5 18 3 2 4 2" xfId="25486" xr:uid="{00000000-0005-0000-0000-0000484C0000}"/>
    <cellStyle name="Standard 5 18 3 2 4 3" xfId="35866" xr:uid="{00000000-0005-0000-0000-0000494C0000}"/>
    <cellStyle name="Standard 5 18 3 2 5" xfId="20296" xr:uid="{00000000-0005-0000-0000-00004A4C0000}"/>
    <cellStyle name="Standard 5 18 3 2 6" xfId="30676" xr:uid="{00000000-0005-0000-0000-00004B4C0000}"/>
    <cellStyle name="Standard 5 18 3 3" xfId="9834" xr:uid="{00000000-0005-0000-0000-00004C4C0000}"/>
    <cellStyle name="Standard 5 18 3 3 2" xfId="12513" xr:uid="{00000000-0005-0000-0000-00004D4C0000}"/>
    <cellStyle name="Standard 5 18 3 3 2 2" xfId="17703" xr:uid="{00000000-0005-0000-0000-00004E4C0000}"/>
    <cellStyle name="Standard 5 18 3 3 2 2 2" xfId="28083" xr:uid="{00000000-0005-0000-0000-00004F4C0000}"/>
    <cellStyle name="Standard 5 18 3 3 2 2 3" xfId="38463" xr:uid="{00000000-0005-0000-0000-0000504C0000}"/>
    <cellStyle name="Standard 5 18 3 3 2 3" xfId="22893" xr:uid="{00000000-0005-0000-0000-0000514C0000}"/>
    <cellStyle name="Standard 5 18 3 3 2 4" xfId="33273" xr:uid="{00000000-0005-0000-0000-0000524C0000}"/>
    <cellStyle name="Standard 5 18 3 3 3" xfId="15108" xr:uid="{00000000-0005-0000-0000-0000534C0000}"/>
    <cellStyle name="Standard 5 18 3 3 3 2" xfId="25488" xr:uid="{00000000-0005-0000-0000-0000544C0000}"/>
    <cellStyle name="Standard 5 18 3 3 3 3" xfId="35868" xr:uid="{00000000-0005-0000-0000-0000554C0000}"/>
    <cellStyle name="Standard 5 18 3 3 4" xfId="20298" xr:uid="{00000000-0005-0000-0000-0000564C0000}"/>
    <cellStyle name="Standard 5 18 3 3 5" xfId="30678" xr:uid="{00000000-0005-0000-0000-0000574C0000}"/>
    <cellStyle name="Standard 5 18 3 4" xfId="9831" xr:uid="{00000000-0005-0000-0000-0000584C0000}"/>
    <cellStyle name="Standard 5 18 3 4 2" xfId="12510" xr:uid="{00000000-0005-0000-0000-0000594C0000}"/>
    <cellStyle name="Standard 5 18 3 4 2 2" xfId="17700" xr:uid="{00000000-0005-0000-0000-00005A4C0000}"/>
    <cellStyle name="Standard 5 18 3 4 2 2 2" xfId="28080" xr:uid="{00000000-0005-0000-0000-00005B4C0000}"/>
    <cellStyle name="Standard 5 18 3 4 2 2 3" xfId="38460" xr:uid="{00000000-0005-0000-0000-00005C4C0000}"/>
    <cellStyle name="Standard 5 18 3 4 2 3" xfId="22890" xr:uid="{00000000-0005-0000-0000-00005D4C0000}"/>
    <cellStyle name="Standard 5 18 3 4 2 4" xfId="33270" xr:uid="{00000000-0005-0000-0000-00005E4C0000}"/>
    <cellStyle name="Standard 5 18 3 4 3" xfId="15105" xr:uid="{00000000-0005-0000-0000-00005F4C0000}"/>
    <cellStyle name="Standard 5 18 3 4 3 2" xfId="25485" xr:uid="{00000000-0005-0000-0000-0000604C0000}"/>
    <cellStyle name="Standard 5 18 3 4 3 3" xfId="35865" xr:uid="{00000000-0005-0000-0000-0000614C0000}"/>
    <cellStyle name="Standard 5 18 3 4 4" xfId="20295" xr:uid="{00000000-0005-0000-0000-0000624C0000}"/>
    <cellStyle name="Standard 5 18 3 4 5" xfId="30675" xr:uid="{00000000-0005-0000-0000-0000634C0000}"/>
    <cellStyle name="Standard 5 18 3 5" xfId="11766" xr:uid="{00000000-0005-0000-0000-0000644C0000}"/>
    <cellStyle name="Standard 5 18 3 5 2" xfId="16956" xr:uid="{00000000-0005-0000-0000-0000654C0000}"/>
    <cellStyle name="Standard 5 18 3 5 2 2" xfId="27336" xr:uid="{00000000-0005-0000-0000-0000664C0000}"/>
    <cellStyle name="Standard 5 18 3 5 2 3" xfId="37716" xr:uid="{00000000-0005-0000-0000-0000674C0000}"/>
    <cellStyle name="Standard 5 18 3 5 3" xfId="22146" xr:uid="{00000000-0005-0000-0000-0000684C0000}"/>
    <cellStyle name="Standard 5 18 3 5 4" xfId="32526" xr:uid="{00000000-0005-0000-0000-0000694C0000}"/>
    <cellStyle name="Standard 5 18 3 6" xfId="14361" xr:uid="{00000000-0005-0000-0000-00006A4C0000}"/>
    <cellStyle name="Standard 5 18 3 6 2" xfId="24741" xr:uid="{00000000-0005-0000-0000-00006B4C0000}"/>
    <cellStyle name="Standard 5 18 3 6 3" xfId="35121" xr:uid="{00000000-0005-0000-0000-00006C4C0000}"/>
    <cellStyle name="Standard 5 18 3 7" xfId="19551" xr:uid="{00000000-0005-0000-0000-00006D4C0000}"/>
    <cellStyle name="Standard 5 18 3 8" xfId="29931" xr:uid="{00000000-0005-0000-0000-00006E4C0000}"/>
    <cellStyle name="Standard 5 18 4" xfId="9835" xr:uid="{00000000-0005-0000-0000-00006F4C0000}"/>
    <cellStyle name="Standard 5 18 4 2" xfId="9836" xr:uid="{00000000-0005-0000-0000-0000704C0000}"/>
    <cellStyle name="Standard 5 18 4 2 2" xfId="12515" xr:uid="{00000000-0005-0000-0000-0000714C0000}"/>
    <cellStyle name="Standard 5 18 4 2 2 2" xfId="17705" xr:uid="{00000000-0005-0000-0000-0000724C0000}"/>
    <cellStyle name="Standard 5 18 4 2 2 2 2" xfId="28085" xr:uid="{00000000-0005-0000-0000-0000734C0000}"/>
    <cellStyle name="Standard 5 18 4 2 2 2 3" xfId="38465" xr:uid="{00000000-0005-0000-0000-0000744C0000}"/>
    <cellStyle name="Standard 5 18 4 2 2 3" xfId="22895" xr:uid="{00000000-0005-0000-0000-0000754C0000}"/>
    <cellStyle name="Standard 5 18 4 2 2 4" xfId="33275" xr:uid="{00000000-0005-0000-0000-0000764C0000}"/>
    <cellStyle name="Standard 5 18 4 2 3" xfId="15110" xr:uid="{00000000-0005-0000-0000-0000774C0000}"/>
    <cellStyle name="Standard 5 18 4 2 3 2" xfId="25490" xr:uid="{00000000-0005-0000-0000-0000784C0000}"/>
    <cellStyle name="Standard 5 18 4 2 3 3" xfId="35870" xr:uid="{00000000-0005-0000-0000-0000794C0000}"/>
    <cellStyle name="Standard 5 18 4 2 4" xfId="20300" xr:uid="{00000000-0005-0000-0000-00007A4C0000}"/>
    <cellStyle name="Standard 5 18 4 2 5" xfId="30680" xr:uid="{00000000-0005-0000-0000-00007B4C0000}"/>
    <cellStyle name="Standard 5 18 4 3" xfId="12514" xr:uid="{00000000-0005-0000-0000-00007C4C0000}"/>
    <cellStyle name="Standard 5 18 4 3 2" xfId="17704" xr:uid="{00000000-0005-0000-0000-00007D4C0000}"/>
    <cellStyle name="Standard 5 18 4 3 2 2" xfId="28084" xr:uid="{00000000-0005-0000-0000-00007E4C0000}"/>
    <cellStyle name="Standard 5 18 4 3 2 3" xfId="38464" xr:uid="{00000000-0005-0000-0000-00007F4C0000}"/>
    <cellStyle name="Standard 5 18 4 3 3" xfId="22894" xr:uid="{00000000-0005-0000-0000-0000804C0000}"/>
    <cellStyle name="Standard 5 18 4 3 4" xfId="33274" xr:uid="{00000000-0005-0000-0000-0000814C0000}"/>
    <cellStyle name="Standard 5 18 4 4" xfId="15109" xr:uid="{00000000-0005-0000-0000-0000824C0000}"/>
    <cellStyle name="Standard 5 18 4 4 2" xfId="25489" xr:uid="{00000000-0005-0000-0000-0000834C0000}"/>
    <cellStyle name="Standard 5 18 4 4 3" xfId="35869" xr:uid="{00000000-0005-0000-0000-0000844C0000}"/>
    <cellStyle name="Standard 5 18 4 5" xfId="20299" xr:uid="{00000000-0005-0000-0000-0000854C0000}"/>
    <cellStyle name="Standard 5 18 4 6" xfId="30679" xr:uid="{00000000-0005-0000-0000-0000864C0000}"/>
    <cellStyle name="Standard 5 18 5" xfId="9837" xr:uid="{00000000-0005-0000-0000-0000874C0000}"/>
    <cellStyle name="Standard 5 18 5 2" xfId="12516" xr:uid="{00000000-0005-0000-0000-0000884C0000}"/>
    <cellStyle name="Standard 5 18 5 2 2" xfId="17706" xr:uid="{00000000-0005-0000-0000-0000894C0000}"/>
    <cellStyle name="Standard 5 18 5 2 2 2" xfId="28086" xr:uid="{00000000-0005-0000-0000-00008A4C0000}"/>
    <cellStyle name="Standard 5 18 5 2 2 3" xfId="38466" xr:uid="{00000000-0005-0000-0000-00008B4C0000}"/>
    <cellStyle name="Standard 5 18 5 2 3" xfId="22896" xr:uid="{00000000-0005-0000-0000-00008C4C0000}"/>
    <cellStyle name="Standard 5 18 5 2 4" xfId="33276" xr:uid="{00000000-0005-0000-0000-00008D4C0000}"/>
    <cellStyle name="Standard 5 18 5 3" xfId="15111" xr:uid="{00000000-0005-0000-0000-00008E4C0000}"/>
    <cellStyle name="Standard 5 18 5 3 2" xfId="25491" xr:uid="{00000000-0005-0000-0000-00008F4C0000}"/>
    <cellStyle name="Standard 5 18 5 3 3" xfId="35871" xr:uid="{00000000-0005-0000-0000-0000904C0000}"/>
    <cellStyle name="Standard 5 18 5 4" xfId="20301" xr:uid="{00000000-0005-0000-0000-0000914C0000}"/>
    <cellStyle name="Standard 5 18 5 5" xfId="30681" xr:uid="{00000000-0005-0000-0000-0000924C0000}"/>
    <cellStyle name="Standard 5 18 6" xfId="9826" xr:uid="{00000000-0005-0000-0000-0000934C0000}"/>
    <cellStyle name="Standard 5 18 6 2" xfId="12505" xr:uid="{00000000-0005-0000-0000-0000944C0000}"/>
    <cellStyle name="Standard 5 18 6 2 2" xfId="17695" xr:uid="{00000000-0005-0000-0000-0000954C0000}"/>
    <cellStyle name="Standard 5 18 6 2 2 2" xfId="28075" xr:uid="{00000000-0005-0000-0000-0000964C0000}"/>
    <cellStyle name="Standard 5 18 6 2 2 3" xfId="38455" xr:uid="{00000000-0005-0000-0000-0000974C0000}"/>
    <cellStyle name="Standard 5 18 6 2 3" xfId="22885" xr:uid="{00000000-0005-0000-0000-0000984C0000}"/>
    <cellStyle name="Standard 5 18 6 2 4" xfId="33265" xr:uid="{00000000-0005-0000-0000-0000994C0000}"/>
    <cellStyle name="Standard 5 18 6 3" xfId="15100" xr:uid="{00000000-0005-0000-0000-00009A4C0000}"/>
    <cellStyle name="Standard 5 18 6 3 2" xfId="25480" xr:uid="{00000000-0005-0000-0000-00009B4C0000}"/>
    <cellStyle name="Standard 5 18 6 3 3" xfId="35860" xr:uid="{00000000-0005-0000-0000-00009C4C0000}"/>
    <cellStyle name="Standard 5 18 6 4" xfId="20290" xr:uid="{00000000-0005-0000-0000-00009D4C0000}"/>
    <cellStyle name="Standard 5 18 6 5" xfId="30670" xr:uid="{00000000-0005-0000-0000-00009E4C0000}"/>
    <cellStyle name="Standard 5 18 7" xfId="11454" xr:uid="{00000000-0005-0000-0000-00009F4C0000}"/>
    <cellStyle name="Standard 5 18 7 2" xfId="16644" xr:uid="{00000000-0005-0000-0000-0000A04C0000}"/>
    <cellStyle name="Standard 5 18 7 2 2" xfId="27024" xr:uid="{00000000-0005-0000-0000-0000A14C0000}"/>
    <cellStyle name="Standard 5 18 7 2 3" xfId="37404" xr:uid="{00000000-0005-0000-0000-0000A24C0000}"/>
    <cellStyle name="Standard 5 18 7 3" xfId="21834" xr:uid="{00000000-0005-0000-0000-0000A34C0000}"/>
    <cellStyle name="Standard 5 18 7 4" xfId="32214" xr:uid="{00000000-0005-0000-0000-0000A44C0000}"/>
    <cellStyle name="Standard 5 18 8" xfId="14049" xr:uid="{00000000-0005-0000-0000-0000A54C0000}"/>
    <cellStyle name="Standard 5 18 8 2" xfId="24429" xr:uid="{00000000-0005-0000-0000-0000A64C0000}"/>
    <cellStyle name="Standard 5 18 8 3" xfId="34809" xr:uid="{00000000-0005-0000-0000-0000A74C0000}"/>
    <cellStyle name="Standard 5 18 9" xfId="19239" xr:uid="{00000000-0005-0000-0000-0000A84C0000}"/>
    <cellStyle name="Standard 5 19" xfId="3452" xr:uid="{00000000-0005-0000-0000-0000A94C0000}"/>
    <cellStyle name="Standard 5 19 10" xfId="29620" xr:uid="{00000000-0005-0000-0000-0000AA4C0000}"/>
    <cellStyle name="Standard 5 19 2" xfId="5045" xr:uid="{00000000-0005-0000-0000-0000AB4C0000}"/>
    <cellStyle name="Standard 5 19 2 2" xfId="9840" xr:uid="{00000000-0005-0000-0000-0000AC4C0000}"/>
    <cellStyle name="Standard 5 19 2 2 2" xfId="9841" xr:uid="{00000000-0005-0000-0000-0000AD4C0000}"/>
    <cellStyle name="Standard 5 19 2 2 2 2" xfId="12520" xr:uid="{00000000-0005-0000-0000-0000AE4C0000}"/>
    <cellStyle name="Standard 5 19 2 2 2 2 2" xfId="17710" xr:uid="{00000000-0005-0000-0000-0000AF4C0000}"/>
    <cellStyle name="Standard 5 19 2 2 2 2 2 2" xfId="28090" xr:uid="{00000000-0005-0000-0000-0000B04C0000}"/>
    <cellStyle name="Standard 5 19 2 2 2 2 2 3" xfId="38470" xr:uid="{00000000-0005-0000-0000-0000B14C0000}"/>
    <cellStyle name="Standard 5 19 2 2 2 2 3" xfId="22900" xr:uid="{00000000-0005-0000-0000-0000B24C0000}"/>
    <cellStyle name="Standard 5 19 2 2 2 2 4" xfId="33280" xr:uid="{00000000-0005-0000-0000-0000B34C0000}"/>
    <cellStyle name="Standard 5 19 2 2 2 3" xfId="15115" xr:uid="{00000000-0005-0000-0000-0000B44C0000}"/>
    <cellStyle name="Standard 5 19 2 2 2 3 2" xfId="25495" xr:uid="{00000000-0005-0000-0000-0000B54C0000}"/>
    <cellStyle name="Standard 5 19 2 2 2 3 3" xfId="35875" xr:uid="{00000000-0005-0000-0000-0000B64C0000}"/>
    <cellStyle name="Standard 5 19 2 2 2 4" xfId="20305" xr:uid="{00000000-0005-0000-0000-0000B74C0000}"/>
    <cellStyle name="Standard 5 19 2 2 2 5" xfId="30685" xr:uid="{00000000-0005-0000-0000-0000B84C0000}"/>
    <cellStyle name="Standard 5 19 2 2 3" xfId="12519" xr:uid="{00000000-0005-0000-0000-0000B94C0000}"/>
    <cellStyle name="Standard 5 19 2 2 3 2" xfId="17709" xr:uid="{00000000-0005-0000-0000-0000BA4C0000}"/>
    <cellStyle name="Standard 5 19 2 2 3 2 2" xfId="28089" xr:uid="{00000000-0005-0000-0000-0000BB4C0000}"/>
    <cellStyle name="Standard 5 19 2 2 3 2 3" xfId="38469" xr:uid="{00000000-0005-0000-0000-0000BC4C0000}"/>
    <cellStyle name="Standard 5 19 2 2 3 3" xfId="22899" xr:uid="{00000000-0005-0000-0000-0000BD4C0000}"/>
    <cellStyle name="Standard 5 19 2 2 3 4" xfId="33279" xr:uid="{00000000-0005-0000-0000-0000BE4C0000}"/>
    <cellStyle name="Standard 5 19 2 2 4" xfId="15114" xr:uid="{00000000-0005-0000-0000-0000BF4C0000}"/>
    <cellStyle name="Standard 5 19 2 2 4 2" xfId="25494" xr:uid="{00000000-0005-0000-0000-0000C04C0000}"/>
    <cellStyle name="Standard 5 19 2 2 4 3" xfId="35874" xr:uid="{00000000-0005-0000-0000-0000C14C0000}"/>
    <cellStyle name="Standard 5 19 2 2 5" xfId="20304" xr:uid="{00000000-0005-0000-0000-0000C24C0000}"/>
    <cellStyle name="Standard 5 19 2 2 6" xfId="30684" xr:uid="{00000000-0005-0000-0000-0000C34C0000}"/>
    <cellStyle name="Standard 5 19 2 3" xfId="9842" xr:uid="{00000000-0005-0000-0000-0000C44C0000}"/>
    <cellStyle name="Standard 5 19 2 3 2" xfId="12521" xr:uid="{00000000-0005-0000-0000-0000C54C0000}"/>
    <cellStyle name="Standard 5 19 2 3 2 2" xfId="17711" xr:uid="{00000000-0005-0000-0000-0000C64C0000}"/>
    <cellStyle name="Standard 5 19 2 3 2 2 2" xfId="28091" xr:uid="{00000000-0005-0000-0000-0000C74C0000}"/>
    <cellStyle name="Standard 5 19 2 3 2 2 3" xfId="38471" xr:uid="{00000000-0005-0000-0000-0000C84C0000}"/>
    <cellStyle name="Standard 5 19 2 3 2 3" xfId="22901" xr:uid="{00000000-0005-0000-0000-0000C94C0000}"/>
    <cellStyle name="Standard 5 19 2 3 2 4" xfId="33281" xr:uid="{00000000-0005-0000-0000-0000CA4C0000}"/>
    <cellStyle name="Standard 5 19 2 3 3" xfId="15116" xr:uid="{00000000-0005-0000-0000-0000CB4C0000}"/>
    <cellStyle name="Standard 5 19 2 3 3 2" xfId="25496" xr:uid="{00000000-0005-0000-0000-0000CC4C0000}"/>
    <cellStyle name="Standard 5 19 2 3 3 3" xfId="35876" xr:uid="{00000000-0005-0000-0000-0000CD4C0000}"/>
    <cellStyle name="Standard 5 19 2 3 4" xfId="20306" xr:uid="{00000000-0005-0000-0000-0000CE4C0000}"/>
    <cellStyle name="Standard 5 19 2 3 5" xfId="30686" xr:uid="{00000000-0005-0000-0000-0000CF4C0000}"/>
    <cellStyle name="Standard 5 19 2 4" xfId="9839" xr:uid="{00000000-0005-0000-0000-0000D04C0000}"/>
    <cellStyle name="Standard 5 19 2 4 2" xfId="12518" xr:uid="{00000000-0005-0000-0000-0000D14C0000}"/>
    <cellStyle name="Standard 5 19 2 4 2 2" xfId="17708" xr:uid="{00000000-0005-0000-0000-0000D24C0000}"/>
    <cellStyle name="Standard 5 19 2 4 2 2 2" xfId="28088" xr:uid="{00000000-0005-0000-0000-0000D34C0000}"/>
    <cellStyle name="Standard 5 19 2 4 2 2 3" xfId="38468" xr:uid="{00000000-0005-0000-0000-0000D44C0000}"/>
    <cellStyle name="Standard 5 19 2 4 2 3" xfId="22898" xr:uid="{00000000-0005-0000-0000-0000D54C0000}"/>
    <cellStyle name="Standard 5 19 2 4 2 4" xfId="33278" xr:uid="{00000000-0005-0000-0000-0000D64C0000}"/>
    <cellStyle name="Standard 5 19 2 4 3" xfId="15113" xr:uid="{00000000-0005-0000-0000-0000D74C0000}"/>
    <cellStyle name="Standard 5 19 2 4 3 2" xfId="25493" xr:uid="{00000000-0005-0000-0000-0000D84C0000}"/>
    <cellStyle name="Standard 5 19 2 4 3 3" xfId="35873" xr:uid="{00000000-0005-0000-0000-0000D94C0000}"/>
    <cellStyle name="Standard 5 19 2 4 4" xfId="20303" xr:uid="{00000000-0005-0000-0000-0000DA4C0000}"/>
    <cellStyle name="Standard 5 19 2 4 5" xfId="30683" xr:uid="{00000000-0005-0000-0000-0000DB4C0000}"/>
    <cellStyle name="Standard 5 19 2 5" xfId="11610" xr:uid="{00000000-0005-0000-0000-0000DC4C0000}"/>
    <cellStyle name="Standard 5 19 2 5 2" xfId="16800" xr:uid="{00000000-0005-0000-0000-0000DD4C0000}"/>
    <cellStyle name="Standard 5 19 2 5 2 2" xfId="27180" xr:uid="{00000000-0005-0000-0000-0000DE4C0000}"/>
    <cellStyle name="Standard 5 19 2 5 2 3" xfId="37560" xr:uid="{00000000-0005-0000-0000-0000DF4C0000}"/>
    <cellStyle name="Standard 5 19 2 5 3" xfId="21990" xr:uid="{00000000-0005-0000-0000-0000E04C0000}"/>
    <cellStyle name="Standard 5 19 2 5 4" xfId="32370" xr:uid="{00000000-0005-0000-0000-0000E14C0000}"/>
    <cellStyle name="Standard 5 19 2 6" xfId="14205" xr:uid="{00000000-0005-0000-0000-0000E24C0000}"/>
    <cellStyle name="Standard 5 19 2 6 2" xfId="24585" xr:uid="{00000000-0005-0000-0000-0000E34C0000}"/>
    <cellStyle name="Standard 5 19 2 6 3" xfId="34965" xr:uid="{00000000-0005-0000-0000-0000E44C0000}"/>
    <cellStyle name="Standard 5 19 2 7" xfId="19395" xr:uid="{00000000-0005-0000-0000-0000E54C0000}"/>
    <cellStyle name="Standard 5 19 2 8" xfId="29775" xr:uid="{00000000-0005-0000-0000-0000E64C0000}"/>
    <cellStyle name="Standard 5 19 3" xfId="6697" xr:uid="{00000000-0005-0000-0000-0000E74C0000}"/>
    <cellStyle name="Standard 5 19 3 2" xfId="9844" xr:uid="{00000000-0005-0000-0000-0000E84C0000}"/>
    <cellStyle name="Standard 5 19 3 2 2" xfId="9845" xr:uid="{00000000-0005-0000-0000-0000E94C0000}"/>
    <cellStyle name="Standard 5 19 3 2 2 2" xfId="12524" xr:uid="{00000000-0005-0000-0000-0000EA4C0000}"/>
    <cellStyle name="Standard 5 19 3 2 2 2 2" xfId="17714" xr:uid="{00000000-0005-0000-0000-0000EB4C0000}"/>
    <cellStyle name="Standard 5 19 3 2 2 2 2 2" xfId="28094" xr:uid="{00000000-0005-0000-0000-0000EC4C0000}"/>
    <cellStyle name="Standard 5 19 3 2 2 2 2 3" xfId="38474" xr:uid="{00000000-0005-0000-0000-0000ED4C0000}"/>
    <cellStyle name="Standard 5 19 3 2 2 2 3" xfId="22904" xr:uid="{00000000-0005-0000-0000-0000EE4C0000}"/>
    <cellStyle name="Standard 5 19 3 2 2 2 4" xfId="33284" xr:uid="{00000000-0005-0000-0000-0000EF4C0000}"/>
    <cellStyle name="Standard 5 19 3 2 2 3" xfId="15119" xr:uid="{00000000-0005-0000-0000-0000F04C0000}"/>
    <cellStyle name="Standard 5 19 3 2 2 3 2" xfId="25499" xr:uid="{00000000-0005-0000-0000-0000F14C0000}"/>
    <cellStyle name="Standard 5 19 3 2 2 3 3" xfId="35879" xr:uid="{00000000-0005-0000-0000-0000F24C0000}"/>
    <cellStyle name="Standard 5 19 3 2 2 4" xfId="20309" xr:uid="{00000000-0005-0000-0000-0000F34C0000}"/>
    <cellStyle name="Standard 5 19 3 2 2 5" xfId="30689" xr:uid="{00000000-0005-0000-0000-0000F44C0000}"/>
    <cellStyle name="Standard 5 19 3 2 3" xfId="12523" xr:uid="{00000000-0005-0000-0000-0000F54C0000}"/>
    <cellStyle name="Standard 5 19 3 2 3 2" xfId="17713" xr:uid="{00000000-0005-0000-0000-0000F64C0000}"/>
    <cellStyle name="Standard 5 19 3 2 3 2 2" xfId="28093" xr:uid="{00000000-0005-0000-0000-0000F74C0000}"/>
    <cellStyle name="Standard 5 19 3 2 3 2 3" xfId="38473" xr:uid="{00000000-0005-0000-0000-0000F84C0000}"/>
    <cellStyle name="Standard 5 19 3 2 3 3" xfId="22903" xr:uid="{00000000-0005-0000-0000-0000F94C0000}"/>
    <cellStyle name="Standard 5 19 3 2 3 4" xfId="33283" xr:uid="{00000000-0005-0000-0000-0000FA4C0000}"/>
    <cellStyle name="Standard 5 19 3 2 4" xfId="15118" xr:uid="{00000000-0005-0000-0000-0000FB4C0000}"/>
    <cellStyle name="Standard 5 19 3 2 4 2" xfId="25498" xr:uid="{00000000-0005-0000-0000-0000FC4C0000}"/>
    <cellStyle name="Standard 5 19 3 2 4 3" xfId="35878" xr:uid="{00000000-0005-0000-0000-0000FD4C0000}"/>
    <cellStyle name="Standard 5 19 3 2 5" xfId="20308" xr:uid="{00000000-0005-0000-0000-0000FE4C0000}"/>
    <cellStyle name="Standard 5 19 3 2 6" xfId="30688" xr:uid="{00000000-0005-0000-0000-0000FF4C0000}"/>
    <cellStyle name="Standard 5 19 3 3" xfId="9846" xr:uid="{00000000-0005-0000-0000-0000004D0000}"/>
    <cellStyle name="Standard 5 19 3 3 2" xfId="12525" xr:uid="{00000000-0005-0000-0000-0000014D0000}"/>
    <cellStyle name="Standard 5 19 3 3 2 2" xfId="17715" xr:uid="{00000000-0005-0000-0000-0000024D0000}"/>
    <cellStyle name="Standard 5 19 3 3 2 2 2" xfId="28095" xr:uid="{00000000-0005-0000-0000-0000034D0000}"/>
    <cellStyle name="Standard 5 19 3 3 2 2 3" xfId="38475" xr:uid="{00000000-0005-0000-0000-0000044D0000}"/>
    <cellStyle name="Standard 5 19 3 3 2 3" xfId="22905" xr:uid="{00000000-0005-0000-0000-0000054D0000}"/>
    <cellStyle name="Standard 5 19 3 3 2 4" xfId="33285" xr:uid="{00000000-0005-0000-0000-0000064D0000}"/>
    <cellStyle name="Standard 5 19 3 3 3" xfId="15120" xr:uid="{00000000-0005-0000-0000-0000074D0000}"/>
    <cellStyle name="Standard 5 19 3 3 3 2" xfId="25500" xr:uid="{00000000-0005-0000-0000-0000084D0000}"/>
    <cellStyle name="Standard 5 19 3 3 3 3" xfId="35880" xr:uid="{00000000-0005-0000-0000-0000094D0000}"/>
    <cellStyle name="Standard 5 19 3 3 4" xfId="20310" xr:uid="{00000000-0005-0000-0000-00000A4D0000}"/>
    <cellStyle name="Standard 5 19 3 3 5" xfId="30690" xr:uid="{00000000-0005-0000-0000-00000B4D0000}"/>
    <cellStyle name="Standard 5 19 3 4" xfId="9843" xr:uid="{00000000-0005-0000-0000-00000C4D0000}"/>
    <cellStyle name="Standard 5 19 3 4 2" xfId="12522" xr:uid="{00000000-0005-0000-0000-00000D4D0000}"/>
    <cellStyle name="Standard 5 19 3 4 2 2" xfId="17712" xr:uid="{00000000-0005-0000-0000-00000E4D0000}"/>
    <cellStyle name="Standard 5 19 3 4 2 2 2" xfId="28092" xr:uid="{00000000-0005-0000-0000-00000F4D0000}"/>
    <cellStyle name="Standard 5 19 3 4 2 2 3" xfId="38472" xr:uid="{00000000-0005-0000-0000-0000104D0000}"/>
    <cellStyle name="Standard 5 19 3 4 2 3" xfId="22902" xr:uid="{00000000-0005-0000-0000-0000114D0000}"/>
    <cellStyle name="Standard 5 19 3 4 2 4" xfId="33282" xr:uid="{00000000-0005-0000-0000-0000124D0000}"/>
    <cellStyle name="Standard 5 19 3 4 3" xfId="15117" xr:uid="{00000000-0005-0000-0000-0000134D0000}"/>
    <cellStyle name="Standard 5 19 3 4 3 2" xfId="25497" xr:uid="{00000000-0005-0000-0000-0000144D0000}"/>
    <cellStyle name="Standard 5 19 3 4 3 3" xfId="35877" xr:uid="{00000000-0005-0000-0000-0000154D0000}"/>
    <cellStyle name="Standard 5 19 3 4 4" xfId="20307" xr:uid="{00000000-0005-0000-0000-0000164D0000}"/>
    <cellStyle name="Standard 5 19 3 4 5" xfId="30687" xr:uid="{00000000-0005-0000-0000-0000174D0000}"/>
    <cellStyle name="Standard 5 19 3 5" xfId="11767" xr:uid="{00000000-0005-0000-0000-0000184D0000}"/>
    <cellStyle name="Standard 5 19 3 5 2" xfId="16957" xr:uid="{00000000-0005-0000-0000-0000194D0000}"/>
    <cellStyle name="Standard 5 19 3 5 2 2" xfId="27337" xr:uid="{00000000-0005-0000-0000-00001A4D0000}"/>
    <cellStyle name="Standard 5 19 3 5 2 3" xfId="37717" xr:uid="{00000000-0005-0000-0000-00001B4D0000}"/>
    <cellStyle name="Standard 5 19 3 5 3" xfId="22147" xr:uid="{00000000-0005-0000-0000-00001C4D0000}"/>
    <cellStyle name="Standard 5 19 3 5 4" xfId="32527" xr:uid="{00000000-0005-0000-0000-00001D4D0000}"/>
    <cellStyle name="Standard 5 19 3 6" xfId="14362" xr:uid="{00000000-0005-0000-0000-00001E4D0000}"/>
    <cellStyle name="Standard 5 19 3 6 2" xfId="24742" xr:uid="{00000000-0005-0000-0000-00001F4D0000}"/>
    <cellStyle name="Standard 5 19 3 6 3" xfId="35122" xr:uid="{00000000-0005-0000-0000-0000204D0000}"/>
    <cellStyle name="Standard 5 19 3 7" xfId="19552" xr:uid="{00000000-0005-0000-0000-0000214D0000}"/>
    <cellStyle name="Standard 5 19 3 8" xfId="29932" xr:uid="{00000000-0005-0000-0000-0000224D0000}"/>
    <cellStyle name="Standard 5 19 4" xfId="9847" xr:uid="{00000000-0005-0000-0000-0000234D0000}"/>
    <cellStyle name="Standard 5 19 4 2" xfId="9848" xr:uid="{00000000-0005-0000-0000-0000244D0000}"/>
    <cellStyle name="Standard 5 19 4 2 2" xfId="12527" xr:uid="{00000000-0005-0000-0000-0000254D0000}"/>
    <cellStyle name="Standard 5 19 4 2 2 2" xfId="17717" xr:uid="{00000000-0005-0000-0000-0000264D0000}"/>
    <cellStyle name="Standard 5 19 4 2 2 2 2" xfId="28097" xr:uid="{00000000-0005-0000-0000-0000274D0000}"/>
    <cellStyle name="Standard 5 19 4 2 2 2 3" xfId="38477" xr:uid="{00000000-0005-0000-0000-0000284D0000}"/>
    <cellStyle name="Standard 5 19 4 2 2 3" xfId="22907" xr:uid="{00000000-0005-0000-0000-0000294D0000}"/>
    <cellStyle name="Standard 5 19 4 2 2 4" xfId="33287" xr:uid="{00000000-0005-0000-0000-00002A4D0000}"/>
    <cellStyle name="Standard 5 19 4 2 3" xfId="15122" xr:uid="{00000000-0005-0000-0000-00002B4D0000}"/>
    <cellStyle name="Standard 5 19 4 2 3 2" xfId="25502" xr:uid="{00000000-0005-0000-0000-00002C4D0000}"/>
    <cellStyle name="Standard 5 19 4 2 3 3" xfId="35882" xr:uid="{00000000-0005-0000-0000-00002D4D0000}"/>
    <cellStyle name="Standard 5 19 4 2 4" xfId="20312" xr:uid="{00000000-0005-0000-0000-00002E4D0000}"/>
    <cellStyle name="Standard 5 19 4 2 5" xfId="30692" xr:uid="{00000000-0005-0000-0000-00002F4D0000}"/>
    <cellStyle name="Standard 5 19 4 3" xfId="12526" xr:uid="{00000000-0005-0000-0000-0000304D0000}"/>
    <cellStyle name="Standard 5 19 4 3 2" xfId="17716" xr:uid="{00000000-0005-0000-0000-0000314D0000}"/>
    <cellStyle name="Standard 5 19 4 3 2 2" xfId="28096" xr:uid="{00000000-0005-0000-0000-0000324D0000}"/>
    <cellStyle name="Standard 5 19 4 3 2 3" xfId="38476" xr:uid="{00000000-0005-0000-0000-0000334D0000}"/>
    <cellStyle name="Standard 5 19 4 3 3" xfId="22906" xr:uid="{00000000-0005-0000-0000-0000344D0000}"/>
    <cellStyle name="Standard 5 19 4 3 4" xfId="33286" xr:uid="{00000000-0005-0000-0000-0000354D0000}"/>
    <cellStyle name="Standard 5 19 4 4" xfId="15121" xr:uid="{00000000-0005-0000-0000-0000364D0000}"/>
    <cellStyle name="Standard 5 19 4 4 2" xfId="25501" xr:uid="{00000000-0005-0000-0000-0000374D0000}"/>
    <cellStyle name="Standard 5 19 4 4 3" xfId="35881" xr:uid="{00000000-0005-0000-0000-0000384D0000}"/>
    <cellStyle name="Standard 5 19 4 5" xfId="20311" xr:uid="{00000000-0005-0000-0000-0000394D0000}"/>
    <cellStyle name="Standard 5 19 4 6" xfId="30691" xr:uid="{00000000-0005-0000-0000-00003A4D0000}"/>
    <cellStyle name="Standard 5 19 5" xfId="9849" xr:uid="{00000000-0005-0000-0000-00003B4D0000}"/>
    <cellStyle name="Standard 5 19 5 2" xfId="12528" xr:uid="{00000000-0005-0000-0000-00003C4D0000}"/>
    <cellStyle name="Standard 5 19 5 2 2" xfId="17718" xr:uid="{00000000-0005-0000-0000-00003D4D0000}"/>
    <cellStyle name="Standard 5 19 5 2 2 2" xfId="28098" xr:uid="{00000000-0005-0000-0000-00003E4D0000}"/>
    <cellStyle name="Standard 5 19 5 2 2 3" xfId="38478" xr:uid="{00000000-0005-0000-0000-00003F4D0000}"/>
    <cellStyle name="Standard 5 19 5 2 3" xfId="22908" xr:uid="{00000000-0005-0000-0000-0000404D0000}"/>
    <cellStyle name="Standard 5 19 5 2 4" xfId="33288" xr:uid="{00000000-0005-0000-0000-0000414D0000}"/>
    <cellStyle name="Standard 5 19 5 3" xfId="15123" xr:uid="{00000000-0005-0000-0000-0000424D0000}"/>
    <cellStyle name="Standard 5 19 5 3 2" xfId="25503" xr:uid="{00000000-0005-0000-0000-0000434D0000}"/>
    <cellStyle name="Standard 5 19 5 3 3" xfId="35883" xr:uid="{00000000-0005-0000-0000-0000444D0000}"/>
    <cellStyle name="Standard 5 19 5 4" xfId="20313" xr:uid="{00000000-0005-0000-0000-0000454D0000}"/>
    <cellStyle name="Standard 5 19 5 5" xfId="30693" xr:uid="{00000000-0005-0000-0000-0000464D0000}"/>
    <cellStyle name="Standard 5 19 6" xfId="9838" xr:uid="{00000000-0005-0000-0000-0000474D0000}"/>
    <cellStyle name="Standard 5 19 6 2" xfId="12517" xr:uid="{00000000-0005-0000-0000-0000484D0000}"/>
    <cellStyle name="Standard 5 19 6 2 2" xfId="17707" xr:uid="{00000000-0005-0000-0000-0000494D0000}"/>
    <cellStyle name="Standard 5 19 6 2 2 2" xfId="28087" xr:uid="{00000000-0005-0000-0000-00004A4D0000}"/>
    <cellStyle name="Standard 5 19 6 2 2 3" xfId="38467" xr:uid="{00000000-0005-0000-0000-00004B4D0000}"/>
    <cellStyle name="Standard 5 19 6 2 3" xfId="22897" xr:uid="{00000000-0005-0000-0000-00004C4D0000}"/>
    <cellStyle name="Standard 5 19 6 2 4" xfId="33277" xr:uid="{00000000-0005-0000-0000-00004D4D0000}"/>
    <cellStyle name="Standard 5 19 6 3" xfId="15112" xr:uid="{00000000-0005-0000-0000-00004E4D0000}"/>
    <cellStyle name="Standard 5 19 6 3 2" xfId="25492" xr:uid="{00000000-0005-0000-0000-00004F4D0000}"/>
    <cellStyle name="Standard 5 19 6 3 3" xfId="35872" xr:uid="{00000000-0005-0000-0000-0000504D0000}"/>
    <cellStyle name="Standard 5 19 6 4" xfId="20302" xr:uid="{00000000-0005-0000-0000-0000514D0000}"/>
    <cellStyle name="Standard 5 19 6 5" xfId="30682" xr:uid="{00000000-0005-0000-0000-0000524D0000}"/>
    <cellStyle name="Standard 5 19 7" xfId="11455" xr:uid="{00000000-0005-0000-0000-0000534D0000}"/>
    <cellStyle name="Standard 5 19 7 2" xfId="16645" xr:uid="{00000000-0005-0000-0000-0000544D0000}"/>
    <cellStyle name="Standard 5 19 7 2 2" xfId="27025" xr:uid="{00000000-0005-0000-0000-0000554D0000}"/>
    <cellStyle name="Standard 5 19 7 2 3" xfId="37405" xr:uid="{00000000-0005-0000-0000-0000564D0000}"/>
    <cellStyle name="Standard 5 19 7 3" xfId="21835" xr:uid="{00000000-0005-0000-0000-0000574D0000}"/>
    <cellStyle name="Standard 5 19 7 4" xfId="32215" xr:uid="{00000000-0005-0000-0000-0000584D0000}"/>
    <cellStyle name="Standard 5 19 8" xfId="14050" xr:uid="{00000000-0005-0000-0000-0000594D0000}"/>
    <cellStyle name="Standard 5 19 8 2" xfId="24430" xr:uid="{00000000-0005-0000-0000-00005A4D0000}"/>
    <cellStyle name="Standard 5 19 8 3" xfId="34810" xr:uid="{00000000-0005-0000-0000-00005B4D0000}"/>
    <cellStyle name="Standard 5 19 9" xfId="19240" xr:uid="{00000000-0005-0000-0000-00005C4D0000}"/>
    <cellStyle name="Standard 5 2" xfId="3453" xr:uid="{00000000-0005-0000-0000-00005D4D0000}"/>
    <cellStyle name="Standard 5 2 10" xfId="9850" xr:uid="{00000000-0005-0000-0000-00005E4D0000}"/>
    <cellStyle name="Standard 5 2 10 2" xfId="12529" xr:uid="{00000000-0005-0000-0000-00005F4D0000}"/>
    <cellStyle name="Standard 5 2 10 2 2" xfId="17719" xr:uid="{00000000-0005-0000-0000-0000604D0000}"/>
    <cellStyle name="Standard 5 2 10 2 2 2" xfId="28099" xr:uid="{00000000-0005-0000-0000-0000614D0000}"/>
    <cellStyle name="Standard 5 2 10 2 2 3" xfId="38479" xr:uid="{00000000-0005-0000-0000-0000624D0000}"/>
    <cellStyle name="Standard 5 2 10 2 3" xfId="22909" xr:uid="{00000000-0005-0000-0000-0000634D0000}"/>
    <cellStyle name="Standard 5 2 10 2 4" xfId="33289" xr:uid="{00000000-0005-0000-0000-0000644D0000}"/>
    <cellStyle name="Standard 5 2 10 3" xfId="15124" xr:uid="{00000000-0005-0000-0000-0000654D0000}"/>
    <cellStyle name="Standard 5 2 10 3 2" xfId="25504" xr:uid="{00000000-0005-0000-0000-0000664D0000}"/>
    <cellStyle name="Standard 5 2 10 3 3" xfId="35884" xr:uid="{00000000-0005-0000-0000-0000674D0000}"/>
    <cellStyle name="Standard 5 2 10 4" xfId="20314" xr:uid="{00000000-0005-0000-0000-0000684D0000}"/>
    <cellStyle name="Standard 5 2 10 5" xfId="30694" xr:uid="{00000000-0005-0000-0000-0000694D0000}"/>
    <cellStyle name="Standard 5 2 2" xfId="3454" xr:uid="{00000000-0005-0000-0000-00006A4D0000}"/>
    <cellStyle name="Standard 5 2 2 10" xfId="29621" xr:uid="{00000000-0005-0000-0000-00006B4D0000}"/>
    <cellStyle name="Standard 5 2 2 2" xfId="5046" xr:uid="{00000000-0005-0000-0000-00006C4D0000}"/>
    <cellStyle name="Standard 5 2 2 2 2" xfId="9853" xr:uid="{00000000-0005-0000-0000-00006D4D0000}"/>
    <cellStyle name="Standard 5 2 2 2 2 2" xfId="9854" xr:uid="{00000000-0005-0000-0000-00006E4D0000}"/>
    <cellStyle name="Standard 5 2 2 2 2 2 2" xfId="12533" xr:uid="{00000000-0005-0000-0000-00006F4D0000}"/>
    <cellStyle name="Standard 5 2 2 2 2 2 2 2" xfId="17723" xr:uid="{00000000-0005-0000-0000-0000704D0000}"/>
    <cellStyle name="Standard 5 2 2 2 2 2 2 2 2" xfId="28103" xr:uid="{00000000-0005-0000-0000-0000714D0000}"/>
    <cellStyle name="Standard 5 2 2 2 2 2 2 2 3" xfId="38483" xr:uid="{00000000-0005-0000-0000-0000724D0000}"/>
    <cellStyle name="Standard 5 2 2 2 2 2 2 3" xfId="22913" xr:uid="{00000000-0005-0000-0000-0000734D0000}"/>
    <cellStyle name="Standard 5 2 2 2 2 2 2 4" xfId="33293" xr:uid="{00000000-0005-0000-0000-0000744D0000}"/>
    <cellStyle name="Standard 5 2 2 2 2 2 3" xfId="15128" xr:uid="{00000000-0005-0000-0000-0000754D0000}"/>
    <cellStyle name="Standard 5 2 2 2 2 2 3 2" xfId="25508" xr:uid="{00000000-0005-0000-0000-0000764D0000}"/>
    <cellStyle name="Standard 5 2 2 2 2 2 3 3" xfId="35888" xr:uid="{00000000-0005-0000-0000-0000774D0000}"/>
    <cellStyle name="Standard 5 2 2 2 2 2 4" xfId="20318" xr:uid="{00000000-0005-0000-0000-0000784D0000}"/>
    <cellStyle name="Standard 5 2 2 2 2 2 5" xfId="30698" xr:uid="{00000000-0005-0000-0000-0000794D0000}"/>
    <cellStyle name="Standard 5 2 2 2 2 3" xfId="12532" xr:uid="{00000000-0005-0000-0000-00007A4D0000}"/>
    <cellStyle name="Standard 5 2 2 2 2 3 2" xfId="17722" xr:uid="{00000000-0005-0000-0000-00007B4D0000}"/>
    <cellStyle name="Standard 5 2 2 2 2 3 2 2" xfId="28102" xr:uid="{00000000-0005-0000-0000-00007C4D0000}"/>
    <cellStyle name="Standard 5 2 2 2 2 3 2 3" xfId="38482" xr:uid="{00000000-0005-0000-0000-00007D4D0000}"/>
    <cellStyle name="Standard 5 2 2 2 2 3 3" xfId="22912" xr:uid="{00000000-0005-0000-0000-00007E4D0000}"/>
    <cellStyle name="Standard 5 2 2 2 2 3 4" xfId="33292" xr:uid="{00000000-0005-0000-0000-00007F4D0000}"/>
    <cellStyle name="Standard 5 2 2 2 2 4" xfId="15127" xr:uid="{00000000-0005-0000-0000-0000804D0000}"/>
    <cellStyle name="Standard 5 2 2 2 2 4 2" xfId="25507" xr:uid="{00000000-0005-0000-0000-0000814D0000}"/>
    <cellStyle name="Standard 5 2 2 2 2 4 3" xfId="35887" xr:uid="{00000000-0005-0000-0000-0000824D0000}"/>
    <cellStyle name="Standard 5 2 2 2 2 5" xfId="20317" xr:uid="{00000000-0005-0000-0000-0000834D0000}"/>
    <cellStyle name="Standard 5 2 2 2 2 6" xfId="30697" xr:uid="{00000000-0005-0000-0000-0000844D0000}"/>
    <cellStyle name="Standard 5 2 2 2 3" xfId="9855" xr:uid="{00000000-0005-0000-0000-0000854D0000}"/>
    <cellStyle name="Standard 5 2 2 2 3 2" xfId="12534" xr:uid="{00000000-0005-0000-0000-0000864D0000}"/>
    <cellStyle name="Standard 5 2 2 2 3 2 2" xfId="17724" xr:uid="{00000000-0005-0000-0000-0000874D0000}"/>
    <cellStyle name="Standard 5 2 2 2 3 2 2 2" xfId="28104" xr:uid="{00000000-0005-0000-0000-0000884D0000}"/>
    <cellStyle name="Standard 5 2 2 2 3 2 2 3" xfId="38484" xr:uid="{00000000-0005-0000-0000-0000894D0000}"/>
    <cellStyle name="Standard 5 2 2 2 3 2 3" xfId="22914" xr:uid="{00000000-0005-0000-0000-00008A4D0000}"/>
    <cellStyle name="Standard 5 2 2 2 3 2 4" xfId="33294" xr:uid="{00000000-0005-0000-0000-00008B4D0000}"/>
    <cellStyle name="Standard 5 2 2 2 3 3" xfId="15129" xr:uid="{00000000-0005-0000-0000-00008C4D0000}"/>
    <cellStyle name="Standard 5 2 2 2 3 3 2" xfId="25509" xr:uid="{00000000-0005-0000-0000-00008D4D0000}"/>
    <cellStyle name="Standard 5 2 2 2 3 3 3" xfId="35889" xr:uid="{00000000-0005-0000-0000-00008E4D0000}"/>
    <cellStyle name="Standard 5 2 2 2 3 4" xfId="20319" xr:uid="{00000000-0005-0000-0000-00008F4D0000}"/>
    <cellStyle name="Standard 5 2 2 2 3 5" xfId="30699" xr:uid="{00000000-0005-0000-0000-0000904D0000}"/>
    <cellStyle name="Standard 5 2 2 2 4" xfId="9852" xr:uid="{00000000-0005-0000-0000-0000914D0000}"/>
    <cellStyle name="Standard 5 2 2 2 4 2" xfId="12531" xr:uid="{00000000-0005-0000-0000-0000924D0000}"/>
    <cellStyle name="Standard 5 2 2 2 4 2 2" xfId="17721" xr:uid="{00000000-0005-0000-0000-0000934D0000}"/>
    <cellStyle name="Standard 5 2 2 2 4 2 2 2" xfId="28101" xr:uid="{00000000-0005-0000-0000-0000944D0000}"/>
    <cellStyle name="Standard 5 2 2 2 4 2 2 3" xfId="38481" xr:uid="{00000000-0005-0000-0000-0000954D0000}"/>
    <cellStyle name="Standard 5 2 2 2 4 2 3" xfId="22911" xr:uid="{00000000-0005-0000-0000-0000964D0000}"/>
    <cellStyle name="Standard 5 2 2 2 4 2 4" xfId="33291" xr:uid="{00000000-0005-0000-0000-0000974D0000}"/>
    <cellStyle name="Standard 5 2 2 2 4 3" xfId="15126" xr:uid="{00000000-0005-0000-0000-0000984D0000}"/>
    <cellStyle name="Standard 5 2 2 2 4 3 2" xfId="25506" xr:uid="{00000000-0005-0000-0000-0000994D0000}"/>
    <cellStyle name="Standard 5 2 2 2 4 3 3" xfId="35886" xr:uid="{00000000-0005-0000-0000-00009A4D0000}"/>
    <cellStyle name="Standard 5 2 2 2 4 4" xfId="20316" xr:uid="{00000000-0005-0000-0000-00009B4D0000}"/>
    <cellStyle name="Standard 5 2 2 2 4 5" xfId="30696" xr:uid="{00000000-0005-0000-0000-00009C4D0000}"/>
    <cellStyle name="Standard 5 2 2 2 5" xfId="11611" xr:uid="{00000000-0005-0000-0000-00009D4D0000}"/>
    <cellStyle name="Standard 5 2 2 2 5 2" xfId="16801" xr:uid="{00000000-0005-0000-0000-00009E4D0000}"/>
    <cellStyle name="Standard 5 2 2 2 5 2 2" xfId="27181" xr:uid="{00000000-0005-0000-0000-00009F4D0000}"/>
    <cellStyle name="Standard 5 2 2 2 5 2 3" xfId="37561" xr:uid="{00000000-0005-0000-0000-0000A04D0000}"/>
    <cellStyle name="Standard 5 2 2 2 5 3" xfId="21991" xr:uid="{00000000-0005-0000-0000-0000A14D0000}"/>
    <cellStyle name="Standard 5 2 2 2 5 4" xfId="32371" xr:uid="{00000000-0005-0000-0000-0000A24D0000}"/>
    <cellStyle name="Standard 5 2 2 2 6" xfId="14206" xr:uid="{00000000-0005-0000-0000-0000A34D0000}"/>
    <cellStyle name="Standard 5 2 2 2 6 2" xfId="24586" xr:uid="{00000000-0005-0000-0000-0000A44D0000}"/>
    <cellStyle name="Standard 5 2 2 2 6 3" xfId="34966" xr:uid="{00000000-0005-0000-0000-0000A54D0000}"/>
    <cellStyle name="Standard 5 2 2 2 7" xfId="19396" xr:uid="{00000000-0005-0000-0000-0000A64D0000}"/>
    <cellStyle name="Standard 5 2 2 2 8" xfId="29776" xr:uid="{00000000-0005-0000-0000-0000A74D0000}"/>
    <cellStyle name="Standard 5 2 2 3" xfId="6698" xr:uid="{00000000-0005-0000-0000-0000A84D0000}"/>
    <cellStyle name="Standard 5 2 2 3 2" xfId="9857" xr:uid="{00000000-0005-0000-0000-0000A94D0000}"/>
    <cellStyle name="Standard 5 2 2 3 2 2" xfId="9858" xr:uid="{00000000-0005-0000-0000-0000AA4D0000}"/>
    <cellStyle name="Standard 5 2 2 3 2 2 2" xfId="12537" xr:uid="{00000000-0005-0000-0000-0000AB4D0000}"/>
    <cellStyle name="Standard 5 2 2 3 2 2 2 2" xfId="17727" xr:uid="{00000000-0005-0000-0000-0000AC4D0000}"/>
    <cellStyle name="Standard 5 2 2 3 2 2 2 2 2" xfId="28107" xr:uid="{00000000-0005-0000-0000-0000AD4D0000}"/>
    <cellStyle name="Standard 5 2 2 3 2 2 2 2 3" xfId="38487" xr:uid="{00000000-0005-0000-0000-0000AE4D0000}"/>
    <cellStyle name="Standard 5 2 2 3 2 2 2 3" xfId="22917" xr:uid="{00000000-0005-0000-0000-0000AF4D0000}"/>
    <cellStyle name="Standard 5 2 2 3 2 2 2 4" xfId="33297" xr:uid="{00000000-0005-0000-0000-0000B04D0000}"/>
    <cellStyle name="Standard 5 2 2 3 2 2 3" xfId="15132" xr:uid="{00000000-0005-0000-0000-0000B14D0000}"/>
    <cellStyle name="Standard 5 2 2 3 2 2 3 2" xfId="25512" xr:uid="{00000000-0005-0000-0000-0000B24D0000}"/>
    <cellStyle name="Standard 5 2 2 3 2 2 3 3" xfId="35892" xr:uid="{00000000-0005-0000-0000-0000B34D0000}"/>
    <cellStyle name="Standard 5 2 2 3 2 2 4" xfId="20322" xr:uid="{00000000-0005-0000-0000-0000B44D0000}"/>
    <cellStyle name="Standard 5 2 2 3 2 2 5" xfId="30702" xr:uid="{00000000-0005-0000-0000-0000B54D0000}"/>
    <cellStyle name="Standard 5 2 2 3 2 3" xfId="12536" xr:uid="{00000000-0005-0000-0000-0000B64D0000}"/>
    <cellStyle name="Standard 5 2 2 3 2 3 2" xfId="17726" xr:uid="{00000000-0005-0000-0000-0000B74D0000}"/>
    <cellStyle name="Standard 5 2 2 3 2 3 2 2" xfId="28106" xr:uid="{00000000-0005-0000-0000-0000B84D0000}"/>
    <cellStyle name="Standard 5 2 2 3 2 3 2 3" xfId="38486" xr:uid="{00000000-0005-0000-0000-0000B94D0000}"/>
    <cellStyle name="Standard 5 2 2 3 2 3 3" xfId="22916" xr:uid="{00000000-0005-0000-0000-0000BA4D0000}"/>
    <cellStyle name="Standard 5 2 2 3 2 3 4" xfId="33296" xr:uid="{00000000-0005-0000-0000-0000BB4D0000}"/>
    <cellStyle name="Standard 5 2 2 3 2 4" xfId="15131" xr:uid="{00000000-0005-0000-0000-0000BC4D0000}"/>
    <cellStyle name="Standard 5 2 2 3 2 4 2" xfId="25511" xr:uid="{00000000-0005-0000-0000-0000BD4D0000}"/>
    <cellStyle name="Standard 5 2 2 3 2 4 3" xfId="35891" xr:uid="{00000000-0005-0000-0000-0000BE4D0000}"/>
    <cellStyle name="Standard 5 2 2 3 2 5" xfId="20321" xr:uid="{00000000-0005-0000-0000-0000BF4D0000}"/>
    <cellStyle name="Standard 5 2 2 3 2 6" xfId="30701" xr:uid="{00000000-0005-0000-0000-0000C04D0000}"/>
    <cellStyle name="Standard 5 2 2 3 3" xfId="9859" xr:uid="{00000000-0005-0000-0000-0000C14D0000}"/>
    <cellStyle name="Standard 5 2 2 3 3 2" xfId="12538" xr:uid="{00000000-0005-0000-0000-0000C24D0000}"/>
    <cellStyle name="Standard 5 2 2 3 3 2 2" xfId="17728" xr:uid="{00000000-0005-0000-0000-0000C34D0000}"/>
    <cellStyle name="Standard 5 2 2 3 3 2 2 2" xfId="28108" xr:uid="{00000000-0005-0000-0000-0000C44D0000}"/>
    <cellStyle name="Standard 5 2 2 3 3 2 2 3" xfId="38488" xr:uid="{00000000-0005-0000-0000-0000C54D0000}"/>
    <cellStyle name="Standard 5 2 2 3 3 2 3" xfId="22918" xr:uid="{00000000-0005-0000-0000-0000C64D0000}"/>
    <cellStyle name="Standard 5 2 2 3 3 2 4" xfId="33298" xr:uid="{00000000-0005-0000-0000-0000C74D0000}"/>
    <cellStyle name="Standard 5 2 2 3 3 3" xfId="15133" xr:uid="{00000000-0005-0000-0000-0000C84D0000}"/>
    <cellStyle name="Standard 5 2 2 3 3 3 2" xfId="25513" xr:uid="{00000000-0005-0000-0000-0000C94D0000}"/>
    <cellStyle name="Standard 5 2 2 3 3 3 3" xfId="35893" xr:uid="{00000000-0005-0000-0000-0000CA4D0000}"/>
    <cellStyle name="Standard 5 2 2 3 3 4" xfId="20323" xr:uid="{00000000-0005-0000-0000-0000CB4D0000}"/>
    <cellStyle name="Standard 5 2 2 3 3 5" xfId="30703" xr:uid="{00000000-0005-0000-0000-0000CC4D0000}"/>
    <cellStyle name="Standard 5 2 2 3 4" xfId="9856" xr:uid="{00000000-0005-0000-0000-0000CD4D0000}"/>
    <cellStyle name="Standard 5 2 2 3 4 2" xfId="12535" xr:uid="{00000000-0005-0000-0000-0000CE4D0000}"/>
    <cellStyle name="Standard 5 2 2 3 4 2 2" xfId="17725" xr:uid="{00000000-0005-0000-0000-0000CF4D0000}"/>
    <cellStyle name="Standard 5 2 2 3 4 2 2 2" xfId="28105" xr:uid="{00000000-0005-0000-0000-0000D04D0000}"/>
    <cellStyle name="Standard 5 2 2 3 4 2 2 3" xfId="38485" xr:uid="{00000000-0005-0000-0000-0000D14D0000}"/>
    <cellStyle name="Standard 5 2 2 3 4 2 3" xfId="22915" xr:uid="{00000000-0005-0000-0000-0000D24D0000}"/>
    <cellStyle name="Standard 5 2 2 3 4 2 4" xfId="33295" xr:uid="{00000000-0005-0000-0000-0000D34D0000}"/>
    <cellStyle name="Standard 5 2 2 3 4 3" xfId="15130" xr:uid="{00000000-0005-0000-0000-0000D44D0000}"/>
    <cellStyle name="Standard 5 2 2 3 4 3 2" xfId="25510" xr:uid="{00000000-0005-0000-0000-0000D54D0000}"/>
    <cellStyle name="Standard 5 2 2 3 4 3 3" xfId="35890" xr:uid="{00000000-0005-0000-0000-0000D64D0000}"/>
    <cellStyle name="Standard 5 2 2 3 4 4" xfId="20320" xr:uid="{00000000-0005-0000-0000-0000D74D0000}"/>
    <cellStyle name="Standard 5 2 2 3 4 5" xfId="30700" xr:uid="{00000000-0005-0000-0000-0000D84D0000}"/>
    <cellStyle name="Standard 5 2 2 3 5" xfId="11768" xr:uid="{00000000-0005-0000-0000-0000D94D0000}"/>
    <cellStyle name="Standard 5 2 2 3 5 2" xfId="16958" xr:uid="{00000000-0005-0000-0000-0000DA4D0000}"/>
    <cellStyle name="Standard 5 2 2 3 5 2 2" xfId="27338" xr:uid="{00000000-0005-0000-0000-0000DB4D0000}"/>
    <cellStyle name="Standard 5 2 2 3 5 2 3" xfId="37718" xr:uid="{00000000-0005-0000-0000-0000DC4D0000}"/>
    <cellStyle name="Standard 5 2 2 3 5 3" xfId="22148" xr:uid="{00000000-0005-0000-0000-0000DD4D0000}"/>
    <cellStyle name="Standard 5 2 2 3 5 4" xfId="32528" xr:uid="{00000000-0005-0000-0000-0000DE4D0000}"/>
    <cellStyle name="Standard 5 2 2 3 6" xfId="14363" xr:uid="{00000000-0005-0000-0000-0000DF4D0000}"/>
    <cellStyle name="Standard 5 2 2 3 6 2" xfId="24743" xr:uid="{00000000-0005-0000-0000-0000E04D0000}"/>
    <cellStyle name="Standard 5 2 2 3 6 3" xfId="35123" xr:uid="{00000000-0005-0000-0000-0000E14D0000}"/>
    <cellStyle name="Standard 5 2 2 3 7" xfId="19553" xr:uid="{00000000-0005-0000-0000-0000E24D0000}"/>
    <cellStyle name="Standard 5 2 2 3 8" xfId="29933" xr:uid="{00000000-0005-0000-0000-0000E34D0000}"/>
    <cellStyle name="Standard 5 2 2 4" xfId="9860" xr:uid="{00000000-0005-0000-0000-0000E44D0000}"/>
    <cellStyle name="Standard 5 2 2 4 2" xfId="9861" xr:uid="{00000000-0005-0000-0000-0000E54D0000}"/>
    <cellStyle name="Standard 5 2 2 4 2 2" xfId="12540" xr:uid="{00000000-0005-0000-0000-0000E64D0000}"/>
    <cellStyle name="Standard 5 2 2 4 2 2 2" xfId="17730" xr:uid="{00000000-0005-0000-0000-0000E74D0000}"/>
    <cellStyle name="Standard 5 2 2 4 2 2 2 2" xfId="28110" xr:uid="{00000000-0005-0000-0000-0000E84D0000}"/>
    <cellStyle name="Standard 5 2 2 4 2 2 2 3" xfId="38490" xr:uid="{00000000-0005-0000-0000-0000E94D0000}"/>
    <cellStyle name="Standard 5 2 2 4 2 2 3" xfId="22920" xr:uid="{00000000-0005-0000-0000-0000EA4D0000}"/>
    <cellStyle name="Standard 5 2 2 4 2 2 4" xfId="33300" xr:uid="{00000000-0005-0000-0000-0000EB4D0000}"/>
    <cellStyle name="Standard 5 2 2 4 2 3" xfId="15135" xr:uid="{00000000-0005-0000-0000-0000EC4D0000}"/>
    <cellStyle name="Standard 5 2 2 4 2 3 2" xfId="25515" xr:uid="{00000000-0005-0000-0000-0000ED4D0000}"/>
    <cellStyle name="Standard 5 2 2 4 2 3 3" xfId="35895" xr:uid="{00000000-0005-0000-0000-0000EE4D0000}"/>
    <cellStyle name="Standard 5 2 2 4 2 4" xfId="20325" xr:uid="{00000000-0005-0000-0000-0000EF4D0000}"/>
    <cellStyle name="Standard 5 2 2 4 2 5" xfId="30705" xr:uid="{00000000-0005-0000-0000-0000F04D0000}"/>
    <cellStyle name="Standard 5 2 2 4 3" xfId="12539" xr:uid="{00000000-0005-0000-0000-0000F14D0000}"/>
    <cellStyle name="Standard 5 2 2 4 3 2" xfId="17729" xr:uid="{00000000-0005-0000-0000-0000F24D0000}"/>
    <cellStyle name="Standard 5 2 2 4 3 2 2" xfId="28109" xr:uid="{00000000-0005-0000-0000-0000F34D0000}"/>
    <cellStyle name="Standard 5 2 2 4 3 2 3" xfId="38489" xr:uid="{00000000-0005-0000-0000-0000F44D0000}"/>
    <cellStyle name="Standard 5 2 2 4 3 3" xfId="22919" xr:uid="{00000000-0005-0000-0000-0000F54D0000}"/>
    <cellStyle name="Standard 5 2 2 4 3 4" xfId="33299" xr:uid="{00000000-0005-0000-0000-0000F64D0000}"/>
    <cellStyle name="Standard 5 2 2 4 4" xfId="15134" xr:uid="{00000000-0005-0000-0000-0000F74D0000}"/>
    <cellStyle name="Standard 5 2 2 4 4 2" xfId="25514" xr:uid="{00000000-0005-0000-0000-0000F84D0000}"/>
    <cellStyle name="Standard 5 2 2 4 4 3" xfId="35894" xr:uid="{00000000-0005-0000-0000-0000F94D0000}"/>
    <cellStyle name="Standard 5 2 2 4 5" xfId="20324" xr:uid="{00000000-0005-0000-0000-0000FA4D0000}"/>
    <cellStyle name="Standard 5 2 2 4 6" xfId="30704" xr:uid="{00000000-0005-0000-0000-0000FB4D0000}"/>
    <cellStyle name="Standard 5 2 2 5" xfId="9862" xr:uid="{00000000-0005-0000-0000-0000FC4D0000}"/>
    <cellStyle name="Standard 5 2 2 5 2" xfId="12541" xr:uid="{00000000-0005-0000-0000-0000FD4D0000}"/>
    <cellStyle name="Standard 5 2 2 5 2 2" xfId="17731" xr:uid="{00000000-0005-0000-0000-0000FE4D0000}"/>
    <cellStyle name="Standard 5 2 2 5 2 2 2" xfId="28111" xr:uid="{00000000-0005-0000-0000-0000FF4D0000}"/>
    <cellStyle name="Standard 5 2 2 5 2 2 3" xfId="38491" xr:uid="{00000000-0005-0000-0000-0000004E0000}"/>
    <cellStyle name="Standard 5 2 2 5 2 3" xfId="22921" xr:uid="{00000000-0005-0000-0000-0000014E0000}"/>
    <cellStyle name="Standard 5 2 2 5 2 4" xfId="33301" xr:uid="{00000000-0005-0000-0000-0000024E0000}"/>
    <cellStyle name="Standard 5 2 2 5 3" xfId="15136" xr:uid="{00000000-0005-0000-0000-0000034E0000}"/>
    <cellStyle name="Standard 5 2 2 5 3 2" xfId="25516" xr:uid="{00000000-0005-0000-0000-0000044E0000}"/>
    <cellStyle name="Standard 5 2 2 5 3 3" xfId="35896" xr:uid="{00000000-0005-0000-0000-0000054E0000}"/>
    <cellStyle name="Standard 5 2 2 5 4" xfId="20326" xr:uid="{00000000-0005-0000-0000-0000064E0000}"/>
    <cellStyle name="Standard 5 2 2 5 5" xfId="30706" xr:uid="{00000000-0005-0000-0000-0000074E0000}"/>
    <cellStyle name="Standard 5 2 2 6" xfId="9851" xr:uid="{00000000-0005-0000-0000-0000084E0000}"/>
    <cellStyle name="Standard 5 2 2 6 2" xfId="12530" xr:uid="{00000000-0005-0000-0000-0000094E0000}"/>
    <cellStyle name="Standard 5 2 2 6 2 2" xfId="17720" xr:uid="{00000000-0005-0000-0000-00000A4E0000}"/>
    <cellStyle name="Standard 5 2 2 6 2 2 2" xfId="28100" xr:uid="{00000000-0005-0000-0000-00000B4E0000}"/>
    <cellStyle name="Standard 5 2 2 6 2 2 3" xfId="38480" xr:uid="{00000000-0005-0000-0000-00000C4E0000}"/>
    <cellStyle name="Standard 5 2 2 6 2 3" xfId="22910" xr:uid="{00000000-0005-0000-0000-00000D4E0000}"/>
    <cellStyle name="Standard 5 2 2 6 2 4" xfId="33290" xr:uid="{00000000-0005-0000-0000-00000E4E0000}"/>
    <cellStyle name="Standard 5 2 2 6 3" xfId="15125" xr:uid="{00000000-0005-0000-0000-00000F4E0000}"/>
    <cellStyle name="Standard 5 2 2 6 3 2" xfId="25505" xr:uid="{00000000-0005-0000-0000-0000104E0000}"/>
    <cellStyle name="Standard 5 2 2 6 3 3" xfId="35885" xr:uid="{00000000-0005-0000-0000-0000114E0000}"/>
    <cellStyle name="Standard 5 2 2 6 4" xfId="20315" xr:uid="{00000000-0005-0000-0000-0000124E0000}"/>
    <cellStyle name="Standard 5 2 2 6 5" xfId="30695" xr:uid="{00000000-0005-0000-0000-0000134E0000}"/>
    <cellStyle name="Standard 5 2 2 7" xfId="11456" xr:uid="{00000000-0005-0000-0000-0000144E0000}"/>
    <cellStyle name="Standard 5 2 2 7 2" xfId="16646" xr:uid="{00000000-0005-0000-0000-0000154E0000}"/>
    <cellStyle name="Standard 5 2 2 7 2 2" xfId="27026" xr:uid="{00000000-0005-0000-0000-0000164E0000}"/>
    <cellStyle name="Standard 5 2 2 7 2 3" xfId="37406" xr:uid="{00000000-0005-0000-0000-0000174E0000}"/>
    <cellStyle name="Standard 5 2 2 7 3" xfId="21836" xr:uid="{00000000-0005-0000-0000-0000184E0000}"/>
    <cellStyle name="Standard 5 2 2 7 4" xfId="32216" xr:uid="{00000000-0005-0000-0000-0000194E0000}"/>
    <cellStyle name="Standard 5 2 2 8" xfId="14051" xr:uid="{00000000-0005-0000-0000-00001A4E0000}"/>
    <cellStyle name="Standard 5 2 2 8 2" xfId="24431" xr:uid="{00000000-0005-0000-0000-00001B4E0000}"/>
    <cellStyle name="Standard 5 2 2 8 3" xfId="34811" xr:uid="{00000000-0005-0000-0000-00001C4E0000}"/>
    <cellStyle name="Standard 5 2 2 9" xfId="19241" xr:uid="{00000000-0005-0000-0000-00001D4E0000}"/>
    <cellStyle name="Standard 5 2 3" xfId="3455" xr:uid="{00000000-0005-0000-0000-00001E4E0000}"/>
    <cellStyle name="Standard 5 2 3 10" xfId="29622" xr:uid="{00000000-0005-0000-0000-00001F4E0000}"/>
    <cellStyle name="Standard 5 2 3 2" xfId="5194" xr:uid="{00000000-0005-0000-0000-0000204E0000}"/>
    <cellStyle name="Standard 5 2 3 2 2" xfId="9865" xr:uid="{00000000-0005-0000-0000-0000214E0000}"/>
    <cellStyle name="Standard 5 2 3 2 2 2" xfId="9866" xr:uid="{00000000-0005-0000-0000-0000224E0000}"/>
    <cellStyle name="Standard 5 2 3 2 2 2 2" xfId="12545" xr:uid="{00000000-0005-0000-0000-0000234E0000}"/>
    <cellStyle name="Standard 5 2 3 2 2 2 2 2" xfId="17735" xr:uid="{00000000-0005-0000-0000-0000244E0000}"/>
    <cellStyle name="Standard 5 2 3 2 2 2 2 2 2" xfId="28115" xr:uid="{00000000-0005-0000-0000-0000254E0000}"/>
    <cellStyle name="Standard 5 2 3 2 2 2 2 2 3" xfId="38495" xr:uid="{00000000-0005-0000-0000-0000264E0000}"/>
    <cellStyle name="Standard 5 2 3 2 2 2 2 3" xfId="22925" xr:uid="{00000000-0005-0000-0000-0000274E0000}"/>
    <cellStyle name="Standard 5 2 3 2 2 2 2 4" xfId="33305" xr:uid="{00000000-0005-0000-0000-0000284E0000}"/>
    <cellStyle name="Standard 5 2 3 2 2 2 3" xfId="15140" xr:uid="{00000000-0005-0000-0000-0000294E0000}"/>
    <cellStyle name="Standard 5 2 3 2 2 2 3 2" xfId="25520" xr:uid="{00000000-0005-0000-0000-00002A4E0000}"/>
    <cellStyle name="Standard 5 2 3 2 2 2 3 3" xfId="35900" xr:uid="{00000000-0005-0000-0000-00002B4E0000}"/>
    <cellStyle name="Standard 5 2 3 2 2 2 4" xfId="20330" xr:uid="{00000000-0005-0000-0000-00002C4E0000}"/>
    <cellStyle name="Standard 5 2 3 2 2 2 5" xfId="30710" xr:uid="{00000000-0005-0000-0000-00002D4E0000}"/>
    <cellStyle name="Standard 5 2 3 2 2 3" xfId="12544" xr:uid="{00000000-0005-0000-0000-00002E4E0000}"/>
    <cellStyle name="Standard 5 2 3 2 2 3 2" xfId="17734" xr:uid="{00000000-0005-0000-0000-00002F4E0000}"/>
    <cellStyle name="Standard 5 2 3 2 2 3 2 2" xfId="28114" xr:uid="{00000000-0005-0000-0000-0000304E0000}"/>
    <cellStyle name="Standard 5 2 3 2 2 3 2 3" xfId="38494" xr:uid="{00000000-0005-0000-0000-0000314E0000}"/>
    <cellStyle name="Standard 5 2 3 2 2 3 3" xfId="22924" xr:uid="{00000000-0005-0000-0000-0000324E0000}"/>
    <cellStyle name="Standard 5 2 3 2 2 3 4" xfId="33304" xr:uid="{00000000-0005-0000-0000-0000334E0000}"/>
    <cellStyle name="Standard 5 2 3 2 2 4" xfId="15139" xr:uid="{00000000-0005-0000-0000-0000344E0000}"/>
    <cellStyle name="Standard 5 2 3 2 2 4 2" xfId="25519" xr:uid="{00000000-0005-0000-0000-0000354E0000}"/>
    <cellStyle name="Standard 5 2 3 2 2 4 3" xfId="35899" xr:uid="{00000000-0005-0000-0000-0000364E0000}"/>
    <cellStyle name="Standard 5 2 3 2 2 5" xfId="20329" xr:uid="{00000000-0005-0000-0000-0000374E0000}"/>
    <cellStyle name="Standard 5 2 3 2 2 6" xfId="30709" xr:uid="{00000000-0005-0000-0000-0000384E0000}"/>
    <cellStyle name="Standard 5 2 3 2 3" xfId="9867" xr:uid="{00000000-0005-0000-0000-0000394E0000}"/>
    <cellStyle name="Standard 5 2 3 2 3 2" xfId="12546" xr:uid="{00000000-0005-0000-0000-00003A4E0000}"/>
    <cellStyle name="Standard 5 2 3 2 3 2 2" xfId="17736" xr:uid="{00000000-0005-0000-0000-00003B4E0000}"/>
    <cellStyle name="Standard 5 2 3 2 3 2 2 2" xfId="28116" xr:uid="{00000000-0005-0000-0000-00003C4E0000}"/>
    <cellStyle name="Standard 5 2 3 2 3 2 2 3" xfId="38496" xr:uid="{00000000-0005-0000-0000-00003D4E0000}"/>
    <cellStyle name="Standard 5 2 3 2 3 2 3" xfId="22926" xr:uid="{00000000-0005-0000-0000-00003E4E0000}"/>
    <cellStyle name="Standard 5 2 3 2 3 2 4" xfId="33306" xr:uid="{00000000-0005-0000-0000-00003F4E0000}"/>
    <cellStyle name="Standard 5 2 3 2 3 3" xfId="15141" xr:uid="{00000000-0005-0000-0000-0000404E0000}"/>
    <cellStyle name="Standard 5 2 3 2 3 3 2" xfId="25521" xr:uid="{00000000-0005-0000-0000-0000414E0000}"/>
    <cellStyle name="Standard 5 2 3 2 3 3 3" xfId="35901" xr:uid="{00000000-0005-0000-0000-0000424E0000}"/>
    <cellStyle name="Standard 5 2 3 2 3 4" xfId="20331" xr:uid="{00000000-0005-0000-0000-0000434E0000}"/>
    <cellStyle name="Standard 5 2 3 2 3 5" xfId="30711" xr:uid="{00000000-0005-0000-0000-0000444E0000}"/>
    <cellStyle name="Standard 5 2 3 2 4" xfId="9864" xr:uid="{00000000-0005-0000-0000-0000454E0000}"/>
    <cellStyle name="Standard 5 2 3 2 4 2" xfId="12543" xr:uid="{00000000-0005-0000-0000-0000464E0000}"/>
    <cellStyle name="Standard 5 2 3 2 4 2 2" xfId="17733" xr:uid="{00000000-0005-0000-0000-0000474E0000}"/>
    <cellStyle name="Standard 5 2 3 2 4 2 2 2" xfId="28113" xr:uid="{00000000-0005-0000-0000-0000484E0000}"/>
    <cellStyle name="Standard 5 2 3 2 4 2 2 3" xfId="38493" xr:uid="{00000000-0005-0000-0000-0000494E0000}"/>
    <cellStyle name="Standard 5 2 3 2 4 2 3" xfId="22923" xr:uid="{00000000-0005-0000-0000-00004A4E0000}"/>
    <cellStyle name="Standard 5 2 3 2 4 2 4" xfId="33303" xr:uid="{00000000-0005-0000-0000-00004B4E0000}"/>
    <cellStyle name="Standard 5 2 3 2 4 3" xfId="15138" xr:uid="{00000000-0005-0000-0000-00004C4E0000}"/>
    <cellStyle name="Standard 5 2 3 2 4 3 2" xfId="25518" xr:uid="{00000000-0005-0000-0000-00004D4E0000}"/>
    <cellStyle name="Standard 5 2 3 2 4 3 3" xfId="35898" xr:uid="{00000000-0005-0000-0000-00004E4E0000}"/>
    <cellStyle name="Standard 5 2 3 2 4 4" xfId="20328" xr:uid="{00000000-0005-0000-0000-00004F4E0000}"/>
    <cellStyle name="Standard 5 2 3 2 4 5" xfId="30708" xr:uid="{00000000-0005-0000-0000-0000504E0000}"/>
    <cellStyle name="Standard 5 2 3 2 5" xfId="11701" xr:uid="{00000000-0005-0000-0000-0000514E0000}"/>
    <cellStyle name="Standard 5 2 3 2 5 2" xfId="16891" xr:uid="{00000000-0005-0000-0000-0000524E0000}"/>
    <cellStyle name="Standard 5 2 3 2 5 2 2" xfId="27271" xr:uid="{00000000-0005-0000-0000-0000534E0000}"/>
    <cellStyle name="Standard 5 2 3 2 5 2 3" xfId="37651" xr:uid="{00000000-0005-0000-0000-0000544E0000}"/>
    <cellStyle name="Standard 5 2 3 2 5 3" xfId="22081" xr:uid="{00000000-0005-0000-0000-0000554E0000}"/>
    <cellStyle name="Standard 5 2 3 2 5 4" xfId="32461" xr:uid="{00000000-0005-0000-0000-0000564E0000}"/>
    <cellStyle name="Standard 5 2 3 2 6" xfId="14296" xr:uid="{00000000-0005-0000-0000-0000574E0000}"/>
    <cellStyle name="Standard 5 2 3 2 6 2" xfId="24676" xr:uid="{00000000-0005-0000-0000-0000584E0000}"/>
    <cellStyle name="Standard 5 2 3 2 6 3" xfId="35056" xr:uid="{00000000-0005-0000-0000-0000594E0000}"/>
    <cellStyle name="Standard 5 2 3 2 7" xfId="19486" xr:uid="{00000000-0005-0000-0000-00005A4E0000}"/>
    <cellStyle name="Standard 5 2 3 2 8" xfId="29866" xr:uid="{00000000-0005-0000-0000-00005B4E0000}"/>
    <cellStyle name="Standard 5 2 3 3" xfId="6846" xr:uid="{00000000-0005-0000-0000-00005C4E0000}"/>
    <cellStyle name="Standard 5 2 3 3 2" xfId="9869" xr:uid="{00000000-0005-0000-0000-00005D4E0000}"/>
    <cellStyle name="Standard 5 2 3 3 2 2" xfId="9870" xr:uid="{00000000-0005-0000-0000-00005E4E0000}"/>
    <cellStyle name="Standard 5 2 3 3 2 2 2" xfId="12549" xr:uid="{00000000-0005-0000-0000-00005F4E0000}"/>
    <cellStyle name="Standard 5 2 3 3 2 2 2 2" xfId="17739" xr:uid="{00000000-0005-0000-0000-0000604E0000}"/>
    <cellStyle name="Standard 5 2 3 3 2 2 2 2 2" xfId="28119" xr:uid="{00000000-0005-0000-0000-0000614E0000}"/>
    <cellStyle name="Standard 5 2 3 3 2 2 2 2 3" xfId="38499" xr:uid="{00000000-0005-0000-0000-0000624E0000}"/>
    <cellStyle name="Standard 5 2 3 3 2 2 2 3" xfId="22929" xr:uid="{00000000-0005-0000-0000-0000634E0000}"/>
    <cellStyle name="Standard 5 2 3 3 2 2 2 4" xfId="33309" xr:uid="{00000000-0005-0000-0000-0000644E0000}"/>
    <cellStyle name="Standard 5 2 3 3 2 2 3" xfId="15144" xr:uid="{00000000-0005-0000-0000-0000654E0000}"/>
    <cellStyle name="Standard 5 2 3 3 2 2 3 2" xfId="25524" xr:uid="{00000000-0005-0000-0000-0000664E0000}"/>
    <cellStyle name="Standard 5 2 3 3 2 2 3 3" xfId="35904" xr:uid="{00000000-0005-0000-0000-0000674E0000}"/>
    <cellStyle name="Standard 5 2 3 3 2 2 4" xfId="20334" xr:uid="{00000000-0005-0000-0000-0000684E0000}"/>
    <cellStyle name="Standard 5 2 3 3 2 2 5" xfId="30714" xr:uid="{00000000-0005-0000-0000-0000694E0000}"/>
    <cellStyle name="Standard 5 2 3 3 2 3" xfId="12548" xr:uid="{00000000-0005-0000-0000-00006A4E0000}"/>
    <cellStyle name="Standard 5 2 3 3 2 3 2" xfId="17738" xr:uid="{00000000-0005-0000-0000-00006B4E0000}"/>
    <cellStyle name="Standard 5 2 3 3 2 3 2 2" xfId="28118" xr:uid="{00000000-0005-0000-0000-00006C4E0000}"/>
    <cellStyle name="Standard 5 2 3 3 2 3 2 3" xfId="38498" xr:uid="{00000000-0005-0000-0000-00006D4E0000}"/>
    <cellStyle name="Standard 5 2 3 3 2 3 3" xfId="22928" xr:uid="{00000000-0005-0000-0000-00006E4E0000}"/>
    <cellStyle name="Standard 5 2 3 3 2 3 4" xfId="33308" xr:uid="{00000000-0005-0000-0000-00006F4E0000}"/>
    <cellStyle name="Standard 5 2 3 3 2 4" xfId="15143" xr:uid="{00000000-0005-0000-0000-0000704E0000}"/>
    <cellStyle name="Standard 5 2 3 3 2 4 2" xfId="25523" xr:uid="{00000000-0005-0000-0000-0000714E0000}"/>
    <cellStyle name="Standard 5 2 3 3 2 4 3" xfId="35903" xr:uid="{00000000-0005-0000-0000-0000724E0000}"/>
    <cellStyle name="Standard 5 2 3 3 2 5" xfId="20333" xr:uid="{00000000-0005-0000-0000-0000734E0000}"/>
    <cellStyle name="Standard 5 2 3 3 2 6" xfId="30713" xr:uid="{00000000-0005-0000-0000-0000744E0000}"/>
    <cellStyle name="Standard 5 2 3 3 3" xfId="9871" xr:uid="{00000000-0005-0000-0000-0000754E0000}"/>
    <cellStyle name="Standard 5 2 3 3 3 2" xfId="12550" xr:uid="{00000000-0005-0000-0000-0000764E0000}"/>
    <cellStyle name="Standard 5 2 3 3 3 2 2" xfId="17740" xr:uid="{00000000-0005-0000-0000-0000774E0000}"/>
    <cellStyle name="Standard 5 2 3 3 3 2 2 2" xfId="28120" xr:uid="{00000000-0005-0000-0000-0000784E0000}"/>
    <cellStyle name="Standard 5 2 3 3 3 2 2 3" xfId="38500" xr:uid="{00000000-0005-0000-0000-0000794E0000}"/>
    <cellStyle name="Standard 5 2 3 3 3 2 3" xfId="22930" xr:uid="{00000000-0005-0000-0000-00007A4E0000}"/>
    <cellStyle name="Standard 5 2 3 3 3 2 4" xfId="33310" xr:uid="{00000000-0005-0000-0000-00007B4E0000}"/>
    <cellStyle name="Standard 5 2 3 3 3 3" xfId="15145" xr:uid="{00000000-0005-0000-0000-00007C4E0000}"/>
    <cellStyle name="Standard 5 2 3 3 3 3 2" xfId="25525" xr:uid="{00000000-0005-0000-0000-00007D4E0000}"/>
    <cellStyle name="Standard 5 2 3 3 3 3 3" xfId="35905" xr:uid="{00000000-0005-0000-0000-00007E4E0000}"/>
    <cellStyle name="Standard 5 2 3 3 3 4" xfId="20335" xr:uid="{00000000-0005-0000-0000-00007F4E0000}"/>
    <cellStyle name="Standard 5 2 3 3 3 5" xfId="30715" xr:uid="{00000000-0005-0000-0000-0000804E0000}"/>
    <cellStyle name="Standard 5 2 3 3 4" xfId="9868" xr:uid="{00000000-0005-0000-0000-0000814E0000}"/>
    <cellStyle name="Standard 5 2 3 3 4 2" xfId="12547" xr:uid="{00000000-0005-0000-0000-0000824E0000}"/>
    <cellStyle name="Standard 5 2 3 3 4 2 2" xfId="17737" xr:uid="{00000000-0005-0000-0000-0000834E0000}"/>
    <cellStyle name="Standard 5 2 3 3 4 2 2 2" xfId="28117" xr:uid="{00000000-0005-0000-0000-0000844E0000}"/>
    <cellStyle name="Standard 5 2 3 3 4 2 2 3" xfId="38497" xr:uid="{00000000-0005-0000-0000-0000854E0000}"/>
    <cellStyle name="Standard 5 2 3 3 4 2 3" xfId="22927" xr:uid="{00000000-0005-0000-0000-0000864E0000}"/>
    <cellStyle name="Standard 5 2 3 3 4 2 4" xfId="33307" xr:uid="{00000000-0005-0000-0000-0000874E0000}"/>
    <cellStyle name="Standard 5 2 3 3 4 3" xfId="15142" xr:uid="{00000000-0005-0000-0000-0000884E0000}"/>
    <cellStyle name="Standard 5 2 3 3 4 3 2" xfId="25522" xr:uid="{00000000-0005-0000-0000-0000894E0000}"/>
    <cellStyle name="Standard 5 2 3 3 4 3 3" xfId="35902" xr:uid="{00000000-0005-0000-0000-00008A4E0000}"/>
    <cellStyle name="Standard 5 2 3 3 4 4" xfId="20332" xr:uid="{00000000-0005-0000-0000-00008B4E0000}"/>
    <cellStyle name="Standard 5 2 3 3 4 5" xfId="30712" xr:uid="{00000000-0005-0000-0000-00008C4E0000}"/>
    <cellStyle name="Standard 5 2 3 3 5" xfId="11858" xr:uid="{00000000-0005-0000-0000-00008D4E0000}"/>
    <cellStyle name="Standard 5 2 3 3 5 2" xfId="17048" xr:uid="{00000000-0005-0000-0000-00008E4E0000}"/>
    <cellStyle name="Standard 5 2 3 3 5 2 2" xfId="27428" xr:uid="{00000000-0005-0000-0000-00008F4E0000}"/>
    <cellStyle name="Standard 5 2 3 3 5 2 3" xfId="37808" xr:uid="{00000000-0005-0000-0000-0000904E0000}"/>
    <cellStyle name="Standard 5 2 3 3 5 3" xfId="22238" xr:uid="{00000000-0005-0000-0000-0000914E0000}"/>
    <cellStyle name="Standard 5 2 3 3 5 4" xfId="32618" xr:uid="{00000000-0005-0000-0000-0000924E0000}"/>
    <cellStyle name="Standard 5 2 3 3 6" xfId="14453" xr:uid="{00000000-0005-0000-0000-0000934E0000}"/>
    <cellStyle name="Standard 5 2 3 3 6 2" xfId="24833" xr:uid="{00000000-0005-0000-0000-0000944E0000}"/>
    <cellStyle name="Standard 5 2 3 3 6 3" xfId="35213" xr:uid="{00000000-0005-0000-0000-0000954E0000}"/>
    <cellStyle name="Standard 5 2 3 3 7" xfId="19643" xr:uid="{00000000-0005-0000-0000-0000964E0000}"/>
    <cellStyle name="Standard 5 2 3 3 8" xfId="30023" xr:uid="{00000000-0005-0000-0000-0000974E0000}"/>
    <cellStyle name="Standard 5 2 3 4" xfId="9872" xr:uid="{00000000-0005-0000-0000-0000984E0000}"/>
    <cellStyle name="Standard 5 2 3 4 2" xfId="9873" xr:uid="{00000000-0005-0000-0000-0000994E0000}"/>
    <cellStyle name="Standard 5 2 3 4 2 2" xfId="12552" xr:uid="{00000000-0005-0000-0000-00009A4E0000}"/>
    <cellStyle name="Standard 5 2 3 4 2 2 2" xfId="17742" xr:uid="{00000000-0005-0000-0000-00009B4E0000}"/>
    <cellStyle name="Standard 5 2 3 4 2 2 2 2" xfId="28122" xr:uid="{00000000-0005-0000-0000-00009C4E0000}"/>
    <cellStyle name="Standard 5 2 3 4 2 2 2 3" xfId="38502" xr:uid="{00000000-0005-0000-0000-00009D4E0000}"/>
    <cellStyle name="Standard 5 2 3 4 2 2 3" xfId="22932" xr:uid="{00000000-0005-0000-0000-00009E4E0000}"/>
    <cellStyle name="Standard 5 2 3 4 2 2 4" xfId="33312" xr:uid="{00000000-0005-0000-0000-00009F4E0000}"/>
    <cellStyle name="Standard 5 2 3 4 2 3" xfId="15147" xr:uid="{00000000-0005-0000-0000-0000A04E0000}"/>
    <cellStyle name="Standard 5 2 3 4 2 3 2" xfId="25527" xr:uid="{00000000-0005-0000-0000-0000A14E0000}"/>
    <cellStyle name="Standard 5 2 3 4 2 3 3" xfId="35907" xr:uid="{00000000-0005-0000-0000-0000A24E0000}"/>
    <cellStyle name="Standard 5 2 3 4 2 4" xfId="20337" xr:uid="{00000000-0005-0000-0000-0000A34E0000}"/>
    <cellStyle name="Standard 5 2 3 4 2 5" xfId="30717" xr:uid="{00000000-0005-0000-0000-0000A44E0000}"/>
    <cellStyle name="Standard 5 2 3 4 3" xfId="12551" xr:uid="{00000000-0005-0000-0000-0000A54E0000}"/>
    <cellStyle name="Standard 5 2 3 4 3 2" xfId="17741" xr:uid="{00000000-0005-0000-0000-0000A64E0000}"/>
    <cellStyle name="Standard 5 2 3 4 3 2 2" xfId="28121" xr:uid="{00000000-0005-0000-0000-0000A74E0000}"/>
    <cellStyle name="Standard 5 2 3 4 3 2 3" xfId="38501" xr:uid="{00000000-0005-0000-0000-0000A84E0000}"/>
    <cellStyle name="Standard 5 2 3 4 3 3" xfId="22931" xr:uid="{00000000-0005-0000-0000-0000A94E0000}"/>
    <cellStyle name="Standard 5 2 3 4 3 4" xfId="33311" xr:uid="{00000000-0005-0000-0000-0000AA4E0000}"/>
    <cellStyle name="Standard 5 2 3 4 4" xfId="15146" xr:uid="{00000000-0005-0000-0000-0000AB4E0000}"/>
    <cellStyle name="Standard 5 2 3 4 4 2" xfId="25526" xr:uid="{00000000-0005-0000-0000-0000AC4E0000}"/>
    <cellStyle name="Standard 5 2 3 4 4 3" xfId="35906" xr:uid="{00000000-0005-0000-0000-0000AD4E0000}"/>
    <cellStyle name="Standard 5 2 3 4 5" xfId="20336" xr:uid="{00000000-0005-0000-0000-0000AE4E0000}"/>
    <cellStyle name="Standard 5 2 3 4 6" xfId="30716" xr:uid="{00000000-0005-0000-0000-0000AF4E0000}"/>
    <cellStyle name="Standard 5 2 3 5" xfId="9874" xr:uid="{00000000-0005-0000-0000-0000B04E0000}"/>
    <cellStyle name="Standard 5 2 3 5 2" xfId="12553" xr:uid="{00000000-0005-0000-0000-0000B14E0000}"/>
    <cellStyle name="Standard 5 2 3 5 2 2" xfId="17743" xr:uid="{00000000-0005-0000-0000-0000B24E0000}"/>
    <cellStyle name="Standard 5 2 3 5 2 2 2" xfId="28123" xr:uid="{00000000-0005-0000-0000-0000B34E0000}"/>
    <cellStyle name="Standard 5 2 3 5 2 2 3" xfId="38503" xr:uid="{00000000-0005-0000-0000-0000B44E0000}"/>
    <cellStyle name="Standard 5 2 3 5 2 3" xfId="22933" xr:uid="{00000000-0005-0000-0000-0000B54E0000}"/>
    <cellStyle name="Standard 5 2 3 5 2 4" xfId="33313" xr:uid="{00000000-0005-0000-0000-0000B64E0000}"/>
    <cellStyle name="Standard 5 2 3 5 3" xfId="15148" xr:uid="{00000000-0005-0000-0000-0000B74E0000}"/>
    <cellStyle name="Standard 5 2 3 5 3 2" xfId="25528" xr:uid="{00000000-0005-0000-0000-0000B84E0000}"/>
    <cellStyle name="Standard 5 2 3 5 3 3" xfId="35908" xr:uid="{00000000-0005-0000-0000-0000B94E0000}"/>
    <cellStyle name="Standard 5 2 3 5 4" xfId="20338" xr:uid="{00000000-0005-0000-0000-0000BA4E0000}"/>
    <cellStyle name="Standard 5 2 3 5 5" xfId="30718" xr:uid="{00000000-0005-0000-0000-0000BB4E0000}"/>
    <cellStyle name="Standard 5 2 3 6" xfId="9863" xr:uid="{00000000-0005-0000-0000-0000BC4E0000}"/>
    <cellStyle name="Standard 5 2 3 6 2" xfId="12542" xr:uid="{00000000-0005-0000-0000-0000BD4E0000}"/>
    <cellStyle name="Standard 5 2 3 6 2 2" xfId="17732" xr:uid="{00000000-0005-0000-0000-0000BE4E0000}"/>
    <cellStyle name="Standard 5 2 3 6 2 2 2" xfId="28112" xr:uid="{00000000-0005-0000-0000-0000BF4E0000}"/>
    <cellStyle name="Standard 5 2 3 6 2 2 3" xfId="38492" xr:uid="{00000000-0005-0000-0000-0000C04E0000}"/>
    <cellStyle name="Standard 5 2 3 6 2 3" xfId="22922" xr:uid="{00000000-0005-0000-0000-0000C14E0000}"/>
    <cellStyle name="Standard 5 2 3 6 2 4" xfId="33302" xr:uid="{00000000-0005-0000-0000-0000C24E0000}"/>
    <cellStyle name="Standard 5 2 3 6 3" xfId="15137" xr:uid="{00000000-0005-0000-0000-0000C34E0000}"/>
    <cellStyle name="Standard 5 2 3 6 3 2" xfId="25517" xr:uid="{00000000-0005-0000-0000-0000C44E0000}"/>
    <cellStyle name="Standard 5 2 3 6 3 3" xfId="35897" xr:uid="{00000000-0005-0000-0000-0000C54E0000}"/>
    <cellStyle name="Standard 5 2 3 6 4" xfId="20327" xr:uid="{00000000-0005-0000-0000-0000C64E0000}"/>
    <cellStyle name="Standard 5 2 3 6 5" xfId="30707" xr:uid="{00000000-0005-0000-0000-0000C74E0000}"/>
    <cellStyle name="Standard 5 2 3 7" xfId="11457" xr:uid="{00000000-0005-0000-0000-0000C84E0000}"/>
    <cellStyle name="Standard 5 2 3 7 2" xfId="16647" xr:uid="{00000000-0005-0000-0000-0000C94E0000}"/>
    <cellStyle name="Standard 5 2 3 7 2 2" xfId="27027" xr:uid="{00000000-0005-0000-0000-0000CA4E0000}"/>
    <cellStyle name="Standard 5 2 3 7 2 3" xfId="37407" xr:uid="{00000000-0005-0000-0000-0000CB4E0000}"/>
    <cellStyle name="Standard 5 2 3 7 3" xfId="21837" xr:uid="{00000000-0005-0000-0000-0000CC4E0000}"/>
    <cellStyle name="Standard 5 2 3 7 4" xfId="32217" xr:uid="{00000000-0005-0000-0000-0000CD4E0000}"/>
    <cellStyle name="Standard 5 2 3 8" xfId="14052" xr:uid="{00000000-0005-0000-0000-0000CE4E0000}"/>
    <cellStyle name="Standard 5 2 3 8 2" xfId="24432" xr:uid="{00000000-0005-0000-0000-0000CF4E0000}"/>
    <cellStyle name="Standard 5 2 3 8 3" xfId="34812" xr:uid="{00000000-0005-0000-0000-0000D04E0000}"/>
    <cellStyle name="Standard 5 2 3 9" xfId="19242" xr:uid="{00000000-0005-0000-0000-0000D14E0000}"/>
    <cellStyle name="Standard 5 2 4" xfId="3456" xr:uid="{00000000-0005-0000-0000-0000D24E0000}"/>
    <cellStyle name="Standard 5 2 4 10" xfId="29623" xr:uid="{00000000-0005-0000-0000-0000D34E0000}"/>
    <cellStyle name="Standard 5 2 4 2" xfId="5203" xr:uid="{00000000-0005-0000-0000-0000D44E0000}"/>
    <cellStyle name="Standard 5 2 4 2 2" xfId="9877" xr:uid="{00000000-0005-0000-0000-0000D54E0000}"/>
    <cellStyle name="Standard 5 2 4 2 2 2" xfId="9878" xr:uid="{00000000-0005-0000-0000-0000D64E0000}"/>
    <cellStyle name="Standard 5 2 4 2 2 2 2" xfId="12557" xr:uid="{00000000-0005-0000-0000-0000D74E0000}"/>
    <cellStyle name="Standard 5 2 4 2 2 2 2 2" xfId="17747" xr:uid="{00000000-0005-0000-0000-0000D84E0000}"/>
    <cellStyle name="Standard 5 2 4 2 2 2 2 2 2" xfId="28127" xr:uid="{00000000-0005-0000-0000-0000D94E0000}"/>
    <cellStyle name="Standard 5 2 4 2 2 2 2 2 3" xfId="38507" xr:uid="{00000000-0005-0000-0000-0000DA4E0000}"/>
    <cellStyle name="Standard 5 2 4 2 2 2 2 3" xfId="22937" xr:uid="{00000000-0005-0000-0000-0000DB4E0000}"/>
    <cellStyle name="Standard 5 2 4 2 2 2 2 4" xfId="33317" xr:uid="{00000000-0005-0000-0000-0000DC4E0000}"/>
    <cellStyle name="Standard 5 2 4 2 2 2 3" xfId="15152" xr:uid="{00000000-0005-0000-0000-0000DD4E0000}"/>
    <cellStyle name="Standard 5 2 4 2 2 2 3 2" xfId="25532" xr:uid="{00000000-0005-0000-0000-0000DE4E0000}"/>
    <cellStyle name="Standard 5 2 4 2 2 2 3 3" xfId="35912" xr:uid="{00000000-0005-0000-0000-0000DF4E0000}"/>
    <cellStyle name="Standard 5 2 4 2 2 2 4" xfId="20342" xr:uid="{00000000-0005-0000-0000-0000E04E0000}"/>
    <cellStyle name="Standard 5 2 4 2 2 2 5" xfId="30722" xr:uid="{00000000-0005-0000-0000-0000E14E0000}"/>
    <cellStyle name="Standard 5 2 4 2 2 3" xfId="12556" xr:uid="{00000000-0005-0000-0000-0000E24E0000}"/>
    <cellStyle name="Standard 5 2 4 2 2 3 2" xfId="17746" xr:uid="{00000000-0005-0000-0000-0000E34E0000}"/>
    <cellStyle name="Standard 5 2 4 2 2 3 2 2" xfId="28126" xr:uid="{00000000-0005-0000-0000-0000E44E0000}"/>
    <cellStyle name="Standard 5 2 4 2 2 3 2 3" xfId="38506" xr:uid="{00000000-0005-0000-0000-0000E54E0000}"/>
    <cellStyle name="Standard 5 2 4 2 2 3 3" xfId="22936" xr:uid="{00000000-0005-0000-0000-0000E64E0000}"/>
    <cellStyle name="Standard 5 2 4 2 2 3 4" xfId="33316" xr:uid="{00000000-0005-0000-0000-0000E74E0000}"/>
    <cellStyle name="Standard 5 2 4 2 2 4" xfId="15151" xr:uid="{00000000-0005-0000-0000-0000E84E0000}"/>
    <cellStyle name="Standard 5 2 4 2 2 4 2" xfId="25531" xr:uid="{00000000-0005-0000-0000-0000E94E0000}"/>
    <cellStyle name="Standard 5 2 4 2 2 4 3" xfId="35911" xr:uid="{00000000-0005-0000-0000-0000EA4E0000}"/>
    <cellStyle name="Standard 5 2 4 2 2 5" xfId="20341" xr:uid="{00000000-0005-0000-0000-0000EB4E0000}"/>
    <cellStyle name="Standard 5 2 4 2 2 6" xfId="30721" xr:uid="{00000000-0005-0000-0000-0000EC4E0000}"/>
    <cellStyle name="Standard 5 2 4 2 3" xfId="9879" xr:uid="{00000000-0005-0000-0000-0000ED4E0000}"/>
    <cellStyle name="Standard 5 2 4 2 3 2" xfId="12558" xr:uid="{00000000-0005-0000-0000-0000EE4E0000}"/>
    <cellStyle name="Standard 5 2 4 2 3 2 2" xfId="17748" xr:uid="{00000000-0005-0000-0000-0000EF4E0000}"/>
    <cellStyle name="Standard 5 2 4 2 3 2 2 2" xfId="28128" xr:uid="{00000000-0005-0000-0000-0000F04E0000}"/>
    <cellStyle name="Standard 5 2 4 2 3 2 2 3" xfId="38508" xr:uid="{00000000-0005-0000-0000-0000F14E0000}"/>
    <cellStyle name="Standard 5 2 4 2 3 2 3" xfId="22938" xr:uid="{00000000-0005-0000-0000-0000F24E0000}"/>
    <cellStyle name="Standard 5 2 4 2 3 2 4" xfId="33318" xr:uid="{00000000-0005-0000-0000-0000F34E0000}"/>
    <cellStyle name="Standard 5 2 4 2 3 3" xfId="15153" xr:uid="{00000000-0005-0000-0000-0000F44E0000}"/>
    <cellStyle name="Standard 5 2 4 2 3 3 2" xfId="25533" xr:uid="{00000000-0005-0000-0000-0000F54E0000}"/>
    <cellStyle name="Standard 5 2 4 2 3 3 3" xfId="35913" xr:uid="{00000000-0005-0000-0000-0000F64E0000}"/>
    <cellStyle name="Standard 5 2 4 2 3 4" xfId="20343" xr:uid="{00000000-0005-0000-0000-0000F74E0000}"/>
    <cellStyle name="Standard 5 2 4 2 3 5" xfId="30723" xr:uid="{00000000-0005-0000-0000-0000F84E0000}"/>
    <cellStyle name="Standard 5 2 4 2 4" xfId="9876" xr:uid="{00000000-0005-0000-0000-0000F94E0000}"/>
    <cellStyle name="Standard 5 2 4 2 4 2" xfId="12555" xr:uid="{00000000-0005-0000-0000-0000FA4E0000}"/>
    <cellStyle name="Standard 5 2 4 2 4 2 2" xfId="17745" xr:uid="{00000000-0005-0000-0000-0000FB4E0000}"/>
    <cellStyle name="Standard 5 2 4 2 4 2 2 2" xfId="28125" xr:uid="{00000000-0005-0000-0000-0000FC4E0000}"/>
    <cellStyle name="Standard 5 2 4 2 4 2 2 3" xfId="38505" xr:uid="{00000000-0005-0000-0000-0000FD4E0000}"/>
    <cellStyle name="Standard 5 2 4 2 4 2 3" xfId="22935" xr:uid="{00000000-0005-0000-0000-0000FE4E0000}"/>
    <cellStyle name="Standard 5 2 4 2 4 2 4" xfId="33315" xr:uid="{00000000-0005-0000-0000-0000FF4E0000}"/>
    <cellStyle name="Standard 5 2 4 2 4 3" xfId="15150" xr:uid="{00000000-0005-0000-0000-0000004F0000}"/>
    <cellStyle name="Standard 5 2 4 2 4 3 2" xfId="25530" xr:uid="{00000000-0005-0000-0000-0000014F0000}"/>
    <cellStyle name="Standard 5 2 4 2 4 3 3" xfId="35910" xr:uid="{00000000-0005-0000-0000-0000024F0000}"/>
    <cellStyle name="Standard 5 2 4 2 4 4" xfId="20340" xr:uid="{00000000-0005-0000-0000-0000034F0000}"/>
    <cellStyle name="Standard 5 2 4 2 4 5" xfId="30720" xr:uid="{00000000-0005-0000-0000-0000044F0000}"/>
    <cellStyle name="Standard 5 2 4 2 5" xfId="11704" xr:uid="{00000000-0005-0000-0000-0000054F0000}"/>
    <cellStyle name="Standard 5 2 4 2 5 2" xfId="16894" xr:uid="{00000000-0005-0000-0000-0000064F0000}"/>
    <cellStyle name="Standard 5 2 4 2 5 2 2" xfId="27274" xr:uid="{00000000-0005-0000-0000-0000074F0000}"/>
    <cellStyle name="Standard 5 2 4 2 5 2 3" xfId="37654" xr:uid="{00000000-0005-0000-0000-0000084F0000}"/>
    <cellStyle name="Standard 5 2 4 2 5 3" xfId="22084" xr:uid="{00000000-0005-0000-0000-0000094F0000}"/>
    <cellStyle name="Standard 5 2 4 2 5 4" xfId="32464" xr:uid="{00000000-0005-0000-0000-00000A4F0000}"/>
    <cellStyle name="Standard 5 2 4 2 6" xfId="14299" xr:uid="{00000000-0005-0000-0000-00000B4F0000}"/>
    <cellStyle name="Standard 5 2 4 2 6 2" xfId="24679" xr:uid="{00000000-0005-0000-0000-00000C4F0000}"/>
    <cellStyle name="Standard 5 2 4 2 6 3" xfId="35059" xr:uid="{00000000-0005-0000-0000-00000D4F0000}"/>
    <cellStyle name="Standard 5 2 4 2 7" xfId="19489" xr:uid="{00000000-0005-0000-0000-00000E4F0000}"/>
    <cellStyle name="Standard 5 2 4 2 8" xfId="29869" xr:uid="{00000000-0005-0000-0000-00000F4F0000}"/>
    <cellStyle name="Standard 5 2 4 3" xfId="6855" xr:uid="{00000000-0005-0000-0000-0000104F0000}"/>
    <cellStyle name="Standard 5 2 4 3 2" xfId="9881" xr:uid="{00000000-0005-0000-0000-0000114F0000}"/>
    <cellStyle name="Standard 5 2 4 3 2 2" xfId="9882" xr:uid="{00000000-0005-0000-0000-0000124F0000}"/>
    <cellStyle name="Standard 5 2 4 3 2 2 2" xfId="12561" xr:uid="{00000000-0005-0000-0000-0000134F0000}"/>
    <cellStyle name="Standard 5 2 4 3 2 2 2 2" xfId="17751" xr:uid="{00000000-0005-0000-0000-0000144F0000}"/>
    <cellStyle name="Standard 5 2 4 3 2 2 2 2 2" xfId="28131" xr:uid="{00000000-0005-0000-0000-0000154F0000}"/>
    <cellStyle name="Standard 5 2 4 3 2 2 2 2 3" xfId="38511" xr:uid="{00000000-0005-0000-0000-0000164F0000}"/>
    <cellStyle name="Standard 5 2 4 3 2 2 2 3" xfId="22941" xr:uid="{00000000-0005-0000-0000-0000174F0000}"/>
    <cellStyle name="Standard 5 2 4 3 2 2 2 4" xfId="33321" xr:uid="{00000000-0005-0000-0000-0000184F0000}"/>
    <cellStyle name="Standard 5 2 4 3 2 2 3" xfId="15156" xr:uid="{00000000-0005-0000-0000-0000194F0000}"/>
    <cellStyle name="Standard 5 2 4 3 2 2 3 2" xfId="25536" xr:uid="{00000000-0005-0000-0000-00001A4F0000}"/>
    <cellStyle name="Standard 5 2 4 3 2 2 3 3" xfId="35916" xr:uid="{00000000-0005-0000-0000-00001B4F0000}"/>
    <cellStyle name="Standard 5 2 4 3 2 2 4" xfId="20346" xr:uid="{00000000-0005-0000-0000-00001C4F0000}"/>
    <cellStyle name="Standard 5 2 4 3 2 2 5" xfId="30726" xr:uid="{00000000-0005-0000-0000-00001D4F0000}"/>
    <cellStyle name="Standard 5 2 4 3 2 3" xfId="12560" xr:uid="{00000000-0005-0000-0000-00001E4F0000}"/>
    <cellStyle name="Standard 5 2 4 3 2 3 2" xfId="17750" xr:uid="{00000000-0005-0000-0000-00001F4F0000}"/>
    <cellStyle name="Standard 5 2 4 3 2 3 2 2" xfId="28130" xr:uid="{00000000-0005-0000-0000-0000204F0000}"/>
    <cellStyle name="Standard 5 2 4 3 2 3 2 3" xfId="38510" xr:uid="{00000000-0005-0000-0000-0000214F0000}"/>
    <cellStyle name="Standard 5 2 4 3 2 3 3" xfId="22940" xr:uid="{00000000-0005-0000-0000-0000224F0000}"/>
    <cellStyle name="Standard 5 2 4 3 2 3 4" xfId="33320" xr:uid="{00000000-0005-0000-0000-0000234F0000}"/>
    <cellStyle name="Standard 5 2 4 3 2 4" xfId="15155" xr:uid="{00000000-0005-0000-0000-0000244F0000}"/>
    <cellStyle name="Standard 5 2 4 3 2 4 2" xfId="25535" xr:uid="{00000000-0005-0000-0000-0000254F0000}"/>
    <cellStyle name="Standard 5 2 4 3 2 4 3" xfId="35915" xr:uid="{00000000-0005-0000-0000-0000264F0000}"/>
    <cellStyle name="Standard 5 2 4 3 2 5" xfId="20345" xr:uid="{00000000-0005-0000-0000-0000274F0000}"/>
    <cellStyle name="Standard 5 2 4 3 2 6" xfId="30725" xr:uid="{00000000-0005-0000-0000-0000284F0000}"/>
    <cellStyle name="Standard 5 2 4 3 3" xfId="9883" xr:uid="{00000000-0005-0000-0000-0000294F0000}"/>
    <cellStyle name="Standard 5 2 4 3 3 2" xfId="12562" xr:uid="{00000000-0005-0000-0000-00002A4F0000}"/>
    <cellStyle name="Standard 5 2 4 3 3 2 2" xfId="17752" xr:uid="{00000000-0005-0000-0000-00002B4F0000}"/>
    <cellStyle name="Standard 5 2 4 3 3 2 2 2" xfId="28132" xr:uid="{00000000-0005-0000-0000-00002C4F0000}"/>
    <cellStyle name="Standard 5 2 4 3 3 2 2 3" xfId="38512" xr:uid="{00000000-0005-0000-0000-00002D4F0000}"/>
    <cellStyle name="Standard 5 2 4 3 3 2 3" xfId="22942" xr:uid="{00000000-0005-0000-0000-00002E4F0000}"/>
    <cellStyle name="Standard 5 2 4 3 3 2 4" xfId="33322" xr:uid="{00000000-0005-0000-0000-00002F4F0000}"/>
    <cellStyle name="Standard 5 2 4 3 3 3" xfId="15157" xr:uid="{00000000-0005-0000-0000-0000304F0000}"/>
    <cellStyle name="Standard 5 2 4 3 3 3 2" xfId="25537" xr:uid="{00000000-0005-0000-0000-0000314F0000}"/>
    <cellStyle name="Standard 5 2 4 3 3 3 3" xfId="35917" xr:uid="{00000000-0005-0000-0000-0000324F0000}"/>
    <cellStyle name="Standard 5 2 4 3 3 4" xfId="20347" xr:uid="{00000000-0005-0000-0000-0000334F0000}"/>
    <cellStyle name="Standard 5 2 4 3 3 5" xfId="30727" xr:uid="{00000000-0005-0000-0000-0000344F0000}"/>
    <cellStyle name="Standard 5 2 4 3 4" xfId="9880" xr:uid="{00000000-0005-0000-0000-0000354F0000}"/>
    <cellStyle name="Standard 5 2 4 3 4 2" xfId="12559" xr:uid="{00000000-0005-0000-0000-0000364F0000}"/>
    <cellStyle name="Standard 5 2 4 3 4 2 2" xfId="17749" xr:uid="{00000000-0005-0000-0000-0000374F0000}"/>
    <cellStyle name="Standard 5 2 4 3 4 2 2 2" xfId="28129" xr:uid="{00000000-0005-0000-0000-0000384F0000}"/>
    <cellStyle name="Standard 5 2 4 3 4 2 2 3" xfId="38509" xr:uid="{00000000-0005-0000-0000-0000394F0000}"/>
    <cellStyle name="Standard 5 2 4 3 4 2 3" xfId="22939" xr:uid="{00000000-0005-0000-0000-00003A4F0000}"/>
    <cellStyle name="Standard 5 2 4 3 4 2 4" xfId="33319" xr:uid="{00000000-0005-0000-0000-00003B4F0000}"/>
    <cellStyle name="Standard 5 2 4 3 4 3" xfId="15154" xr:uid="{00000000-0005-0000-0000-00003C4F0000}"/>
    <cellStyle name="Standard 5 2 4 3 4 3 2" xfId="25534" xr:uid="{00000000-0005-0000-0000-00003D4F0000}"/>
    <cellStyle name="Standard 5 2 4 3 4 3 3" xfId="35914" xr:uid="{00000000-0005-0000-0000-00003E4F0000}"/>
    <cellStyle name="Standard 5 2 4 3 4 4" xfId="20344" xr:uid="{00000000-0005-0000-0000-00003F4F0000}"/>
    <cellStyle name="Standard 5 2 4 3 4 5" xfId="30724" xr:uid="{00000000-0005-0000-0000-0000404F0000}"/>
    <cellStyle name="Standard 5 2 4 3 5" xfId="11861" xr:uid="{00000000-0005-0000-0000-0000414F0000}"/>
    <cellStyle name="Standard 5 2 4 3 5 2" xfId="17051" xr:uid="{00000000-0005-0000-0000-0000424F0000}"/>
    <cellStyle name="Standard 5 2 4 3 5 2 2" xfId="27431" xr:uid="{00000000-0005-0000-0000-0000434F0000}"/>
    <cellStyle name="Standard 5 2 4 3 5 2 3" xfId="37811" xr:uid="{00000000-0005-0000-0000-0000444F0000}"/>
    <cellStyle name="Standard 5 2 4 3 5 3" xfId="22241" xr:uid="{00000000-0005-0000-0000-0000454F0000}"/>
    <cellStyle name="Standard 5 2 4 3 5 4" xfId="32621" xr:uid="{00000000-0005-0000-0000-0000464F0000}"/>
    <cellStyle name="Standard 5 2 4 3 6" xfId="14456" xr:uid="{00000000-0005-0000-0000-0000474F0000}"/>
    <cellStyle name="Standard 5 2 4 3 6 2" xfId="24836" xr:uid="{00000000-0005-0000-0000-0000484F0000}"/>
    <cellStyle name="Standard 5 2 4 3 6 3" xfId="35216" xr:uid="{00000000-0005-0000-0000-0000494F0000}"/>
    <cellStyle name="Standard 5 2 4 3 7" xfId="19646" xr:uid="{00000000-0005-0000-0000-00004A4F0000}"/>
    <cellStyle name="Standard 5 2 4 3 8" xfId="30026" xr:uid="{00000000-0005-0000-0000-00004B4F0000}"/>
    <cellStyle name="Standard 5 2 4 4" xfId="9884" xr:uid="{00000000-0005-0000-0000-00004C4F0000}"/>
    <cellStyle name="Standard 5 2 4 4 2" xfId="9885" xr:uid="{00000000-0005-0000-0000-00004D4F0000}"/>
    <cellStyle name="Standard 5 2 4 4 2 2" xfId="12564" xr:uid="{00000000-0005-0000-0000-00004E4F0000}"/>
    <cellStyle name="Standard 5 2 4 4 2 2 2" xfId="17754" xr:uid="{00000000-0005-0000-0000-00004F4F0000}"/>
    <cellStyle name="Standard 5 2 4 4 2 2 2 2" xfId="28134" xr:uid="{00000000-0005-0000-0000-0000504F0000}"/>
    <cellStyle name="Standard 5 2 4 4 2 2 2 3" xfId="38514" xr:uid="{00000000-0005-0000-0000-0000514F0000}"/>
    <cellStyle name="Standard 5 2 4 4 2 2 3" xfId="22944" xr:uid="{00000000-0005-0000-0000-0000524F0000}"/>
    <cellStyle name="Standard 5 2 4 4 2 2 4" xfId="33324" xr:uid="{00000000-0005-0000-0000-0000534F0000}"/>
    <cellStyle name="Standard 5 2 4 4 2 3" xfId="15159" xr:uid="{00000000-0005-0000-0000-0000544F0000}"/>
    <cellStyle name="Standard 5 2 4 4 2 3 2" xfId="25539" xr:uid="{00000000-0005-0000-0000-0000554F0000}"/>
    <cellStyle name="Standard 5 2 4 4 2 3 3" xfId="35919" xr:uid="{00000000-0005-0000-0000-0000564F0000}"/>
    <cellStyle name="Standard 5 2 4 4 2 4" xfId="20349" xr:uid="{00000000-0005-0000-0000-0000574F0000}"/>
    <cellStyle name="Standard 5 2 4 4 2 5" xfId="30729" xr:uid="{00000000-0005-0000-0000-0000584F0000}"/>
    <cellStyle name="Standard 5 2 4 4 3" xfId="12563" xr:uid="{00000000-0005-0000-0000-0000594F0000}"/>
    <cellStyle name="Standard 5 2 4 4 3 2" xfId="17753" xr:uid="{00000000-0005-0000-0000-00005A4F0000}"/>
    <cellStyle name="Standard 5 2 4 4 3 2 2" xfId="28133" xr:uid="{00000000-0005-0000-0000-00005B4F0000}"/>
    <cellStyle name="Standard 5 2 4 4 3 2 3" xfId="38513" xr:uid="{00000000-0005-0000-0000-00005C4F0000}"/>
    <cellStyle name="Standard 5 2 4 4 3 3" xfId="22943" xr:uid="{00000000-0005-0000-0000-00005D4F0000}"/>
    <cellStyle name="Standard 5 2 4 4 3 4" xfId="33323" xr:uid="{00000000-0005-0000-0000-00005E4F0000}"/>
    <cellStyle name="Standard 5 2 4 4 4" xfId="15158" xr:uid="{00000000-0005-0000-0000-00005F4F0000}"/>
    <cellStyle name="Standard 5 2 4 4 4 2" xfId="25538" xr:uid="{00000000-0005-0000-0000-0000604F0000}"/>
    <cellStyle name="Standard 5 2 4 4 4 3" xfId="35918" xr:uid="{00000000-0005-0000-0000-0000614F0000}"/>
    <cellStyle name="Standard 5 2 4 4 5" xfId="20348" xr:uid="{00000000-0005-0000-0000-0000624F0000}"/>
    <cellStyle name="Standard 5 2 4 4 6" xfId="30728" xr:uid="{00000000-0005-0000-0000-0000634F0000}"/>
    <cellStyle name="Standard 5 2 4 5" xfId="9886" xr:uid="{00000000-0005-0000-0000-0000644F0000}"/>
    <cellStyle name="Standard 5 2 4 5 2" xfId="12565" xr:uid="{00000000-0005-0000-0000-0000654F0000}"/>
    <cellStyle name="Standard 5 2 4 5 2 2" xfId="17755" xr:uid="{00000000-0005-0000-0000-0000664F0000}"/>
    <cellStyle name="Standard 5 2 4 5 2 2 2" xfId="28135" xr:uid="{00000000-0005-0000-0000-0000674F0000}"/>
    <cellStyle name="Standard 5 2 4 5 2 2 3" xfId="38515" xr:uid="{00000000-0005-0000-0000-0000684F0000}"/>
    <cellStyle name="Standard 5 2 4 5 2 3" xfId="22945" xr:uid="{00000000-0005-0000-0000-0000694F0000}"/>
    <cellStyle name="Standard 5 2 4 5 2 4" xfId="33325" xr:uid="{00000000-0005-0000-0000-00006A4F0000}"/>
    <cellStyle name="Standard 5 2 4 5 3" xfId="15160" xr:uid="{00000000-0005-0000-0000-00006B4F0000}"/>
    <cellStyle name="Standard 5 2 4 5 3 2" xfId="25540" xr:uid="{00000000-0005-0000-0000-00006C4F0000}"/>
    <cellStyle name="Standard 5 2 4 5 3 3" xfId="35920" xr:uid="{00000000-0005-0000-0000-00006D4F0000}"/>
    <cellStyle name="Standard 5 2 4 5 4" xfId="20350" xr:uid="{00000000-0005-0000-0000-00006E4F0000}"/>
    <cellStyle name="Standard 5 2 4 5 5" xfId="30730" xr:uid="{00000000-0005-0000-0000-00006F4F0000}"/>
    <cellStyle name="Standard 5 2 4 6" xfId="9875" xr:uid="{00000000-0005-0000-0000-0000704F0000}"/>
    <cellStyle name="Standard 5 2 4 6 2" xfId="12554" xr:uid="{00000000-0005-0000-0000-0000714F0000}"/>
    <cellStyle name="Standard 5 2 4 6 2 2" xfId="17744" xr:uid="{00000000-0005-0000-0000-0000724F0000}"/>
    <cellStyle name="Standard 5 2 4 6 2 2 2" xfId="28124" xr:uid="{00000000-0005-0000-0000-0000734F0000}"/>
    <cellStyle name="Standard 5 2 4 6 2 2 3" xfId="38504" xr:uid="{00000000-0005-0000-0000-0000744F0000}"/>
    <cellStyle name="Standard 5 2 4 6 2 3" xfId="22934" xr:uid="{00000000-0005-0000-0000-0000754F0000}"/>
    <cellStyle name="Standard 5 2 4 6 2 4" xfId="33314" xr:uid="{00000000-0005-0000-0000-0000764F0000}"/>
    <cellStyle name="Standard 5 2 4 6 3" xfId="15149" xr:uid="{00000000-0005-0000-0000-0000774F0000}"/>
    <cellStyle name="Standard 5 2 4 6 3 2" xfId="25529" xr:uid="{00000000-0005-0000-0000-0000784F0000}"/>
    <cellStyle name="Standard 5 2 4 6 3 3" xfId="35909" xr:uid="{00000000-0005-0000-0000-0000794F0000}"/>
    <cellStyle name="Standard 5 2 4 6 4" xfId="20339" xr:uid="{00000000-0005-0000-0000-00007A4F0000}"/>
    <cellStyle name="Standard 5 2 4 6 5" xfId="30719" xr:uid="{00000000-0005-0000-0000-00007B4F0000}"/>
    <cellStyle name="Standard 5 2 4 7" xfId="11458" xr:uid="{00000000-0005-0000-0000-00007C4F0000}"/>
    <cellStyle name="Standard 5 2 4 7 2" xfId="16648" xr:uid="{00000000-0005-0000-0000-00007D4F0000}"/>
    <cellStyle name="Standard 5 2 4 7 2 2" xfId="27028" xr:uid="{00000000-0005-0000-0000-00007E4F0000}"/>
    <cellStyle name="Standard 5 2 4 7 2 3" xfId="37408" xr:uid="{00000000-0005-0000-0000-00007F4F0000}"/>
    <cellStyle name="Standard 5 2 4 7 3" xfId="21838" xr:uid="{00000000-0005-0000-0000-0000804F0000}"/>
    <cellStyle name="Standard 5 2 4 7 4" xfId="32218" xr:uid="{00000000-0005-0000-0000-0000814F0000}"/>
    <cellStyle name="Standard 5 2 4 8" xfId="14053" xr:uid="{00000000-0005-0000-0000-0000824F0000}"/>
    <cellStyle name="Standard 5 2 4 8 2" xfId="24433" xr:uid="{00000000-0005-0000-0000-0000834F0000}"/>
    <cellStyle name="Standard 5 2 4 8 3" xfId="34813" xr:uid="{00000000-0005-0000-0000-0000844F0000}"/>
    <cellStyle name="Standard 5 2 4 9" xfId="19243" xr:uid="{00000000-0005-0000-0000-0000854F0000}"/>
    <cellStyle name="Standard 5 2 5" xfId="3457" xr:uid="{00000000-0005-0000-0000-0000864F0000}"/>
    <cellStyle name="Standard 5 2 5 10" xfId="29624" xr:uid="{00000000-0005-0000-0000-0000874F0000}"/>
    <cellStyle name="Standard 5 2 5 2" xfId="5211" xr:uid="{00000000-0005-0000-0000-0000884F0000}"/>
    <cellStyle name="Standard 5 2 5 2 2" xfId="9889" xr:uid="{00000000-0005-0000-0000-0000894F0000}"/>
    <cellStyle name="Standard 5 2 5 2 2 2" xfId="9890" xr:uid="{00000000-0005-0000-0000-00008A4F0000}"/>
    <cellStyle name="Standard 5 2 5 2 2 2 2" xfId="12569" xr:uid="{00000000-0005-0000-0000-00008B4F0000}"/>
    <cellStyle name="Standard 5 2 5 2 2 2 2 2" xfId="17759" xr:uid="{00000000-0005-0000-0000-00008C4F0000}"/>
    <cellStyle name="Standard 5 2 5 2 2 2 2 2 2" xfId="28139" xr:uid="{00000000-0005-0000-0000-00008D4F0000}"/>
    <cellStyle name="Standard 5 2 5 2 2 2 2 2 3" xfId="38519" xr:uid="{00000000-0005-0000-0000-00008E4F0000}"/>
    <cellStyle name="Standard 5 2 5 2 2 2 2 3" xfId="22949" xr:uid="{00000000-0005-0000-0000-00008F4F0000}"/>
    <cellStyle name="Standard 5 2 5 2 2 2 2 4" xfId="33329" xr:uid="{00000000-0005-0000-0000-0000904F0000}"/>
    <cellStyle name="Standard 5 2 5 2 2 2 3" xfId="15164" xr:uid="{00000000-0005-0000-0000-0000914F0000}"/>
    <cellStyle name="Standard 5 2 5 2 2 2 3 2" xfId="25544" xr:uid="{00000000-0005-0000-0000-0000924F0000}"/>
    <cellStyle name="Standard 5 2 5 2 2 2 3 3" xfId="35924" xr:uid="{00000000-0005-0000-0000-0000934F0000}"/>
    <cellStyle name="Standard 5 2 5 2 2 2 4" xfId="20354" xr:uid="{00000000-0005-0000-0000-0000944F0000}"/>
    <cellStyle name="Standard 5 2 5 2 2 2 5" xfId="30734" xr:uid="{00000000-0005-0000-0000-0000954F0000}"/>
    <cellStyle name="Standard 5 2 5 2 2 3" xfId="12568" xr:uid="{00000000-0005-0000-0000-0000964F0000}"/>
    <cellStyle name="Standard 5 2 5 2 2 3 2" xfId="17758" xr:uid="{00000000-0005-0000-0000-0000974F0000}"/>
    <cellStyle name="Standard 5 2 5 2 2 3 2 2" xfId="28138" xr:uid="{00000000-0005-0000-0000-0000984F0000}"/>
    <cellStyle name="Standard 5 2 5 2 2 3 2 3" xfId="38518" xr:uid="{00000000-0005-0000-0000-0000994F0000}"/>
    <cellStyle name="Standard 5 2 5 2 2 3 3" xfId="22948" xr:uid="{00000000-0005-0000-0000-00009A4F0000}"/>
    <cellStyle name="Standard 5 2 5 2 2 3 4" xfId="33328" xr:uid="{00000000-0005-0000-0000-00009B4F0000}"/>
    <cellStyle name="Standard 5 2 5 2 2 4" xfId="15163" xr:uid="{00000000-0005-0000-0000-00009C4F0000}"/>
    <cellStyle name="Standard 5 2 5 2 2 4 2" xfId="25543" xr:uid="{00000000-0005-0000-0000-00009D4F0000}"/>
    <cellStyle name="Standard 5 2 5 2 2 4 3" xfId="35923" xr:uid="{00000000-0005-0000-0000-00009E4F0000}"/>
    <cellStyle name="Standard 5 2 5 2 2 5" xfId="20353" xr:uid="{00000000-0005-0000-0000-00009F4F0000}"/>
    <cellStyle name="Standard 5 2 5 2 2 6" xfId="30733" xr:uid="{00000000-0005-0000-0000-0000A04F0000}"/>
    <cellStyle name="Standard 5 2 5 2 3" xfId="9891" xr:uid="{00000000-0005-0000-0000-0000A14F0000}"/>
    <cellStyle name="Standard 5 2 5 2 3 2" xfId="12570" xr:uid="{00000000-0005-0000-0000-0000A24F0000}"/>
    <cellStyle name="Standard 5 2 5 2 3 2 2" xfId="17760" xr:uid="{00000000-0005-0000-0000-0000A34F0000}"/>
    <cellStyle name="Standard 5 2 5 2 3 2 2 2" xfId="28140" xr:uid="{00000000-0005-0000-0000-0000A44F0000}"/>
    <cellStyle name="Standard 5 2 5 2 3 2 2 3" xfId="38520" xr:uid="{00000000-0005-0000-0000-0000A54F0000}"/>
    <cellStyle name="Standard 5 2 5 2 3 2 3" xfId="22950" xr:uid="{00000000-0005-0000-0000-0000A64F0000}"/>
    <cellStyle name="Standard 5 2 5 2 3 2 4" xfId="33330" xr:uid="{00000000-0005-0000-0000-0000A74F0000}"/>
    <cellStyle name="Standard 5 2 5 2 3 3" xfId="15165" xr:uid="{00000000-0005-0000-0000-0000A84F0000}"/>
    <cellStyle name="Standard 5 2 5 2 3 3 2" xfId="25545" xr:uid="{00000000-0005-0000-0000-0000A94F0000}"/>
    <cellStyle name="Standard 5 2 5 2 3 3 3" xfId="35925" xr:uid="{00000000-0005-0000-0000-0000AA4F0000}"/>
    <cellStyle name="Standard 5 2 5 2 3 4" xfId="20355" xr:uid="{00000000-0005-0000-0000-0000AB4F0000}"/>
    <cellStyle name="Standard 5 2 5 2 3 5" xfId="30735" xr:uid="{00000000-0005-0000-0000-0000AC4F0000}"/>
    <cellStyle name="Standard 5 2 5 2 4" xfId="9888" xr:uid="{00000000-0005-0000-0000-0000AD4F0000}"/>
    <cellStyle name="Standard 5 2 5 2 4 2" xfId="12567" xr:uid="{00000000-0005-0000-0000-0000AE4F0000}"/>
    <cellStyle name="Standard 5 2 5 2 4 2 2" xfId="17757" xr:uid="{00000000-0005-0000-0000-0000AF4F0000}"/>
    <cellStyle name="Standard 5 2 5 2 4 2 2 2" xfId="28137" xr:uid="{00000000-0005-0000-0000-0000B04F0000}"/>
    <cellStyle name="Standard 5 2 5 2 4 2 2 3" xfId="38517" xr:uid="{00000000-0005-0000-0000-0000B14F0000}"/>
    <cellStyle name="Standard 5 2 5 2 4 2 3" xfId="22947" xr:uid="{00000000-0005-0000-0000-0000B24F0000}"/>
    <cellStyle name="Standard 5 2 5 2 4 2 4" xfId="33327" xr:uid="{00000000-0005-0000-0000-0000B34F0000}"/>
    <cellStyle name="Standard 5 2 5 2 4 3" xfId="15162" xr:uid="{00000000-0005-0000-0000-0000B44F0000}"/>
    <cellStyle name="Standard 5 2 5 2 4 3 2" xfId="25542" xr:uid="{00000000-0005-0000-0000-0000B54F0000}"/>
    <cellStyle name="Standard 5 2 5 2 4 3 3" xfId="35922" xr:uid="{00000000-0005-0000-0000-0000B64F0000}"/>
    <cellStyle name="Standard 5 2 5 2 4 4" xfId="20352" xr:uid="{00000000-0005-0000-0000-0000B74F0000}"/>
    <cellStyle name="Standard 5 2 5 2 4 5" xfId="30732" xr:uid="{00000000-0005-0000-0000-0000B84F0000}"/>
    <cellStyle name="Standard 5 2 5 2 5" xfId="11708" xr:uid="{00000000-0005-0000-0000-0000B94F0000}"/>
    <cellStyle name="Standard 5 2 5 2 5 2" xfId="16898" xr:uid="{00000000-0005-0000-0000-0000BA4F0000}"/>
    <cellStyle name="Standard 5 2 5 2 5 2 2" xfId="27278" xr:uid="{00000000-0005-0000-0000-0000BB4F0000}"/>
    <cellStyle name="Standard 5 2 5 2 5 2 3" xfId="37658" xr:uid="{00000000-0005-0000-0000-0000BC4F0000}"/>
    <cellStyle name="Standard 5 2 5 2 5 3" xfId="22088" xr:uid="{00000000-0005-0000-0000-0000BD4F0000}"/>
    <cellStyle name="Standard 5 2 5 2 5 4" xfId="32468" xr:uid="{00000000-0005-0000-0000-0000BE4F0000}"/>
    <cellStyle name="Standard 5 2 5 2 6" xfId="14303" xr:uid="{00000000-0005-0000-0000-0000BF4F0000}"/>
    <cellStyle name="Standard 5 2 5 2 6 2" xfId="24683" xr:uid="{00000000-0005-0000-0000-0000C04F0000}"/>
    <cellStyle name="Standard 5 2 5 2 6 3" xfId="35063" xr:uid="{00000000-0005-0000-0000-0000C14F0000}"/>
    <cellStyle name="Standard 5 2 5 2 7" xfId="19493" xr:uid="{00000000-0005-0000-0000-0000C24F0000}"/>
    <cellStyle name="Standard 5 2 5 2 8" xfId="29873" xr:uid="{00000000-0005-0000-0000-0000C34F0000}"/>
    <cellStyle name="Standard 5 2 5 3" xfId="6863" xr:uid="{00000000-0005-0000-0000-0000C44F0000}"/>
    <cellStyle name="Standard 5 2 5 3 2" xfId="9893" xr:uid="{00000000-0005-0000-0000-0000C54F0000}"/>
    <cellStyle name="Standard 5 2 5 3 2 2" xfId="9894" xr:uid="{00000000-0005-0000-0000-0000C64F0000}"/>
    <cellStyle name="Standard 5 2 5 3 2 2 2" xfId="12573" xr:uid="{00000000-0005-0000-0000-0000C74F0000}"/>
    <cellStyle name="Standard 5 2 5 3 2 2 2 2" xfId="17763" xr:uid="{00000000-0005-0000-0000-0000C84F0000}"/>
    <cellStyle name="Standard 5 2 5 3 2 2 2 2 2" xfId="28143" xr:uid="{00000000-0005-0000-0000-0000C94F0000}"/>
    <cellStyle name="Standard 5 2 5 3 2 2 2 2 3" xfId="38523" xr:uid="{00000000-0005-0000-0000-0000CA4F0000}"/>
    <cellStyle name="Standard 5 2 5 3 2 2 2 3" xfId="22953" xr:uid="{00000000-0005-0000-0000-0000CB4F0000}"/>
    <cellStyle name="Standard 5 2 5 3 2 2 2 4" xfId="33333" xr:uid="{00000000-0005-0000-0000-0000CC4F0000}"/>
    <cellStyle name="Standard 5 2 5 3 2 2 3" xfId="15168" xr:uid="{00000000-0005-0000-0000-0000CD4F0000}"/>
    <cellStyle name="Standard 5 2 5 3 2 2 3 2" xfId="25548" xr:uid="{00000000-0005-0000-0000-0000CE4F0000}"/>
    <cellStyle name="Standard 5 2 5 3 2 2 3 3" xfId="35928" xr:uid="{00000000-0005-0000-0000-0000CF4F0000}"/>
    <cellStyle name="Standard 5 2 5 3 2 2 4" xfId="20358" xr:uid="{00000000-0005-0000-0000-0000D04F0000}"/>
    <cellStyle name="Standard 5 2 5 3 2 2 5" xfId="30738" xr:uid="{00000000-0005-0000-0000-0000D14F0000}"/>
    <cellStyle name="Standard 5 2 5 3 2 3" xfId="12572" xr:uid="{00000000-0005-0000-0000-0000D24F0000}"/>
    <cellStyle name="Standard 5 2 5 3 2 3 2" xfId="17762" xr:uid="{00000000-0005-0000-0000-0000D34F0000}"/>
    <cellStyle name="Standard 5 2 5 3 2 3 2 2" xfId="28142" xr:uid="{00000000-0005-0000-0000-0000D44F0000}"/>
    <cellStyle name="Standard 5 2 5 3 2 3 2 3" xfId="38522" xr:uid="{00000000-0005-0000-0000-0000D54F0000}"/>
    <cellStyle name="Standard 5 2 5 3 2 3 3" xfId="22952" xr:uid="{00000000-0005-0000-0000-0000D64F0000}"/>
    <cellStyle name="Standard 5 2 5 3 2 3 4" xfId="33332" xr:uid="{00000000-0005-0000-0000-0000D74F0000}"/>
    <cellStyle name="Standard 5 2 5 3 2 4" xfId="15167" xr:uid="{00000000-0005-0000-0000-0000D84F0000}"/>
    <cellStyle name="Standard 5 2 5 3 2 4 2" xfId="25547" xr:uid="{00000000-0005-0000-0000-0000D94F0000}"/>
    <cellStyle name="Standard 5 2 5 3 2 4 3" xfId="35927" xr:uid="{00000000-0005-0000-0000-0000DA4F0000}"/>
    <cellStyle name="Standard 5 2 5 3 2 5" xfId="20357" xr:uid="{00000000-0005-0000-0000-0000DB4F0000}"/>
    <cellStyle name="Standard 5 2 5 3 2 6" xfId="30737" xr:uid="{00000000-0005-0000-0000-0000DC4F0000}"/>
    <cellStyle name="Standard 5 2 5 3 3" xfId="9895" xr:uid="{00000000-0005-0000-0000-0000DD4F0000}"/>
    <cellStyle name="Standard 5 2 5 3 3 2" xfId="12574" xr:uid="{00000000-0005-0000-0000-0000DE4F0000}"/>
    <cellStyle name="Standard 5 2 5 3 3 2 2" xfId="17764" xr:uid="{00000000-0005-0000-0000-0000DF4F0000}"/>
    <cellStyle name="Standard 5 2 5 3 3 2 2 2" xfId="28144" xr:uid="{00000000-0005-0000-0000-0000E04F0000}"/>
    <cellStyle name="Standard 5 2 5 3 3 2 2 3" xfId="38524" xr:uid="{00000000-0005-0000-0000-0000E14F0000}"/>
    <cellStyle name="Standard 5 2 5 3 3 2 3" xfId="22954" xr:uid="{00000000-0005-0000-0000-0000E24F0000}"/>
    <cellStyle name="Standard 5 2 5 3 3 2 4" xfId="33334" xr:uid="{00000000-0005-0000-0000-0000E34F0000}"/>
    <cellStyle name="Standard 5 2 5 3 3 3" xfId="15169" xr:uid="{00000000-0005-0000-0000-0000E44F0000}"/>
    <cellStyle name="Standard 5 2 5 3 3 3 2" xfId="25549" xr:uid="{00000000-0005-0000-0000-0000E54F0000}"/>
    <cellStyle name="Standard 5 2 5 3 3 3 3" xfId="35929" xr:uid="{00000000-0005-0000-0000-0000E64F0000}"/>
    <cellStyle name="Standard 5 2 5 3 3 4" xfId="20359" xr:uid="{00000000-0005-0000-0000-0000E74F0000}"/>
    <cellStyle name="Standard 5 2 5 3 3 5" xfId="30739" xr:uid="{00000000-0005-0000-0000-0000E84F0000}"/>
    <cellStyle name="Standard 5 2 5 3 4" xfId="9892" xr:uid="{00000000-0005-0000-0000-0000E94F0000}"/>
    <cellStyle name="Standard 5 2 5 3 4 2" xfId="12571" xr:uid="{00000000-0005-0000-0000-0000EA4F0000}"/>
    <cellStyle name="Standard 5 2 5 3 4 2 2" xfId="17761" xr:uid="{00000000-0005-0000-0000-0000EB4F0000}"/>
    <cellStyle name="Standard 5 2 5 3 4 2 2 2" xfId="28141" xr:uid="{00000000-0005-0000-0000-0000EC4F0000}"/>
    <cellStyle name="Standard 5 2 5 3 4 2 2 3" xfId="38521" xr:uid="{00000000-0005-0000-0000-0000ED4F0000}"/>
    <cellStyle name="Standard 5 2 5 3 4 2 3" xfId="22951" xr:uid="{00000000-0005-0000-0000-0000EE4F0000}"/>
    <cellStyle name="Standard 5 2 5 3 4 2 4" xfId="33331" xr:uid="{00000000-0005-0000-0000-0000EF4F0000}"/>
    <cellStyle name="Standard 5 2 5 3 4 3" xfId="15166" xr:uid="{00000000-0005-0000-0000-0000F04F0000}"/>
    <cellStyle name="Standard 5 2 5 3 4 3 2" xfId="25546" xr:uid="{00000000-0005-0000-0000-0000F14F0000}"/>
    <cellStyle name="Standard 5 2 5 3 4 3 3" xfId="35926" xr:uid="{00000000-0005-0000-0000-0000F24F0000}"/>
    <cellStyle name="Standard 5 2 5 3 4 4" xfId="20356" xr:uid="{00000000-0005-0000-0000-0000F34F0000}"/>
    <cellStyle name="Standard 5 2 5 3 4 5" xfId="30736" xr:uid="{00000000-0005-0000-0000-0000F44F0000}"/>
    <cellStyle name="Standard 5 2 5 3 5" xfId="11865" xr:uid="{00000000-0005-0000-0000-0000F54F0000}"/>
    <cellStyle name="Standard 5 2 5 3 5 2" xfId="17055" xr:uid="{00000000-0005-0000-0000-0000F64F0000}"/>
    <cellStyle name="Standard 5 2 5 3 5 2 2" xfId="27435" xr:uid="{00000000-0005-0000-0000-0000F74F0000}"/>
    <cellStyle name="Standard 5 2 5 3 5 2 3" xfId="37815" xr:uid="{00000000-0005-0000-0000-0000F84F0000}"/>
    <cellStyle name="Standard 5 2 5 3 5 3" xfId="22245" xr:uid="{00000000-0005-0000-0000-0000F94F0000}"/>
    <cellStyle name="Standard 5 2 5 3 5 4" xfId="32625" xr:uid="{00000000-0005-0000-0000-0000FA4F0000}"/>
    <cellStyle name="Standard 5 2 5 3 6" xfId="14460" xr:uid="{00000000-0005-0000-0000-0000FB4F0000}"/>
    <cellStyle name="Standard 5 2 5 3 6 2" xfId="24840" xr:uid="{00000000-0005-0000-0000-0000FC4F0000}"/>
    <cellStyle name="Standard 5 2 5 3 6 3" xfId="35220" xr:uid="{00000000-0005-0000-0000-0000FD4F0000}"/>
    <cellStyle name="Standard 5 2 5 3 7" xfId="19650" xr:uid="{00000000-0005-0000-0000-0000FE4F0000}"/>
    <cellStyle name="Standard 5 2 5 3 8" xfId="30030" xr:uid="{00000000-0005-0000-0000-0000FF4F0000}"/>
    <cellStyle name="Standard 5 2 5 4" xfId="9896" xr:uid="{00000000-0005-0000-0000-000000500000}"/>
    <cellStyle name="Standard 5 2 5 4 2" xfId="9897" xr:uid="{00000000-0005-0000-0000-000001500000}"/>
    <cellStyle name="Standard 5 2 5 4 2 2" xfId="12576" xr:uid="{00000000-0005-0000-0000-000002500000}"/>
    <cellStyle name="Standard 5 2 5 4 2 2 2" xfId="17766" xr:uid="{00000000-0005-0000-0000-000003500000}"/>
    <cellStyle name="Standard 5 2 5 4 2 2 2 2" xfId="28146" xr:uid="{00000000-0005-0000-0000-000004500000}"/>
    <cellStyle name="Standard 5 2 5 4 2 2 2 3" xfId="38526" xr:uid="{00000000-0005-0000-0000-000005500000}"/>
    <cellStyle name="Standard 5 2 5 4 2 2 3" xfId="22956" xr:uid="{00000000-0005-0000-0000-000006500000}"/>
    <cellStyle name="Standard 5 2 5 4 2 2 4" xfId="33336" xr:uid="{00000000-0005-0000-0000-000007500000}"/>
    <cellStyle name="Standard 5 2 5 4 2 3" xfId="15171" xr:uid="{00000000-0005-0000-0000-000008500000}"/>
    <cellStyle name="Standard 5 2 5 4 2 3 2" xfId="25551" xr:uid="{00000000-0005-0000-0000-000009500000}"/>
    <cellStyle name="Standard 5 2 5 4 2 3 3" xfId="35931" xr:uid="{00000000-0005-0000-0000-00000A500000}"/>
    <cellStyle name="Standard 5 2 5 4 2 4" xfId="20361" xr:uid="{00000000-0005-0000-0000-00000B500000}"/>
    <cellStyle name="Standard 5 2 5 4 2 5" xfId="30741" xr:uid="{00000000-0005-0000-0000-00000C500000}"/>
    <cellStyle name="Standard 5 2 5 4 3" xfId="12575" xr:uid="{00000000-0005-0000-0000-00000D500000}"/>
    <cellStyle name="Standard 5 2 5 4 3 2" xfId="17765" xr:uid="{00000000-0005-0000-0000-00000E500000}"/>
    <cellStyle name="Standard 5 2 5 4 3 2 2" xfId="28145" xr:uid="{00000000-0005-0000-0000-00000F500000}"/>
    <cellStyle name="Standard 5 2 5 4 3 2 3" xfId="38525" xr:uid="{00000000-0005-0000-0000-000010500000}"/>
    <cellStyle name="Standard 5 2 5 4 3 3" xfId="22955" xr:uid="{00000000-0005-0000-0000-000011500000}"/>
    <cellStyle name="Standard 5 2 5 4 3 4" xfId="33335" xr:uid="{00000000-0005-0000-0000-000012500000}"/>
    <cellStyle name="Standard 5 2 5 4 4" xfId="15170" xr:uid="{00000000-0005-0000-0000-000013500000}"/>
    <cellStyle name="Standard 5 2 5 4 4 2" xfId="25550" xr:uid="{00000000-0005-0000-0000-000014500000}"/>
    <cellStyle name="Standard 5 2 5 4 4 3" xfId="35930" xr:uid="{00000000-0005-0000-0000-000015500000}"/>
    <cellStyle name="Standard 5 2 5 4 5" xfId="20360" xr:uid="{00000000-0005-0000-0000-000016500000}"/>
    <cellStyle name="Standard 5 2 5 4 6" xfId="30740" xr:uid="{00000000-0005-0000-0000-000017500000}"/>
    <cellStyle name="Standard 5 2 5 5" xfId="9898" xr:uid="{00000000-0005-0000-0000-000018500000}"/>
    <cellStyle name="Standard 5 2 5 5 2" xfId="12577" xr:uid="{00000000-0005-0000-0000-000019500000}"/>
    <cellStyle name="Standard 5 2 5 5 2 2" xfId="17767" xr:uid="{00000000-0005-0000-0000-00001A500000}"/>
    <cellStyle name="Standard 5 2 5 5 2 2 2" xfId="28147" xr:uid="{00000000-0005-0000-0000-00001B500000}"/>
    <cellStyle name="Standard 5 2 5 5 2 2 3" xfId="38527" xr:uid="{00000000-0005-0000-0000-00001C500000}"/>
    <cellStyle name="Standard 5 2 5 5 2 3" xfId="22957" xr:uid="{00000000-0005-0000-0000-00001D500000}"/>
    <cellStyle name="Standard 5 2 5 5 2 4" xfId="33337" xr:uid="{00000000-0005-0000-0000-00001E500000}"/>
    <cellStyle name="Standard 5 2 5 5 3" xfId="15172" xr:uid="{00000000-0005-0000-0000-00001F500000}"/>
    <cellStyle name="Standard 5 2 5 5 3 2" xfId="25552" xr:uid="{00000000-0005-0000-0000-000020500000}"/>
    <cellStyle name="Standard 5 2 5 5 3 3" xfId="35932" xr:uid="{00000000-0005-0000-0000-000021500000}"/>
    <cellStyle name="Standard 5 2 5 5 4" xfId="20362" xr:uid="{00000000-0005-0000-0000-000022500000}"/>
    <cellStyle name="Standard 5 2 5 5 5" xfId="30742" xr:uid="{00000000-0005-0000-0000-000023500000}"/>
    <cellStyle name="Standard 5 2 5 6" xfId="9887" xr:uid="{00000000-0005-0000-0000-000024500000}"/>
    <cellStyle name="Standard 5 2 5 6 2" xfId="12566" xr:uid="{00000000-0005-0000-0000-000025500000}"/>
    <cellStyle name="Standard 5 2 5 6 2 2" xfId="17756" xr:uid="{00000000-0005-0000-0000-000026500000}"/>
    <cellStyle name="Standard 5 2 5 6 2 2 2" xfId="28136" xr:uid="{00000000-0005-0000-0000-000027500000}"/>
    <cellStyle name="Standard 5 2 5 6 2 2 3" xfId="38516" xr:uid="{00000000-0005-0000-0000-000028500000}"/>
    <cellStyle name="Standard 5 2 5 6 2 3" xfId="22946" xr:uid="{00000000-0005-0000-0000-000029500000}"/>
    <cellStyle name="Standard 5 2 5 6 2 4" xfId="33326" xr:uid="{00000000-0005-0000-0000-00002A500000}"/>
    <cellStyle name="Standard 5 2 5 6 3" xfId="15161" xr:uid="{00000000-0005-0000-0000-00002B500000}"/>
    <cellStyle name="Standard 5 2 5 6 3 2" xfId="25541" xr:uid="{00000000-0005-0000-0000-00002C500000}"/>
    <cellStyle name="Standard 5 2 5 6 3 3" xfId="35921" xr:uid="{00000000-0005-0000-0000-00002D500000}"/>
    <cellStyle name="Standard 5 2 5 6 4" xfId="20351" xr:uid="{00000000-0005-0000-0000-00002E500000}"/>
    <cellStyle name="Standard 5 2 5 6 5" xfId="30731" xr:uid="{00000000-0005-0000-0000-00002F500000}"/>
    <cellStyle name="Standard 5 2 5 7" xfId="11459" xr:uid="{00000000-0005-0000-0000-000030500000}"/>
    <cellStyle name="Standard 5 2 5 7 2" xfId="16649" xr:uid="{00000000-0005-0000-0000-000031500000}"/>
    <cellStyle name="Standard 5 2 5 7 2 2" xfId="27029" xr:uid="{00000000-0005-0000-0000-000032500000}"/>
    <cellStyle name="Standard 5 2 5 7 2 3" xfId="37409" xr:uid="{00000000-0005-0000-0000-000033500000}"/>
    <cellStyle name="Standard 5 2 5 7 3" xfId="21839" xr:uid="{00000000-0005-0000-0000-000034500000}"/>
    <cellStyle name="Standard 5 2 5 7 4" xfId="32219" xr:uid="{00000000-0005-0000-0000-000035500000}"/>
    <cellStyle name="Standard 5 2 5 8" xfId="14054" xr:uid="{00000000-0005-0000-0000-000036500000}"/>
    <cellStyle name="Standard 5 2 5 8 2" xfId="24434" xr:uid="{00000000-0005-0000-0000-000037500000}"/>
    <cellStyle name="Standard 5 2 5 8 3" xfId="34814" xr:uid="{00000000-0005-0000-0000-000038500000}"/>
    <cellStyle name="Standard 5 2 5 9" xfId="19244" xr:uid="{00000000-0005-0000-0000-000039500000}"/>
    <cellStyle name="Standard 5 2 6" xfId="5035" xr:uid="{00000000-0005-0000-0000-00003A500000}"/>
    <cellStyle name="Standard 5 2 7" xfId="6687" xr:uid="{00000000-0005-0000-0000-00003B500000}"/>
    <cellStyle name="Standard 5 2 8" xfId="9899" xr:uid="{00000000-0005-0000-0000-00003C500000}"/>
    <cellStyle name="Standard 5 2 9" xfId="9900" xr:uid="{00000000-0005-0000-0000-00003D500000}"/>
    <cellStyle name="Standard 5 2 9 2" xfId="12578" xr:uid="{00000000-0005-0000-0000-00003E500000}"/>
    <cellStyle name="Standard 5 2 9 2 2" xfId="17768" xr:uid="{00000000-0005-0000-0000-00003F500000}"/>
    <cellStyle name="Standard 5 2 9 2 2 2" xfId="28148" xr:uid="{00000000-0005-0000-0000-000040500000}"/>
    <cellStyle name="Standard 5 2 9 2 2 3" xfId="38528" xr:uid="{00000000-0005-0000-0000-000041500000}"/>
    <cellStyle name="Standard 5 2 9 2 3" xfId="22958" xr:uid="{00000000-0005-0000-0000-000042500000}"/>
    <cellStyle name="Standard 5 2 9 2 4" xfId="33338" xr:uid="{00000000-0005-0000-0000-000043500000}"/>
    <cellStyle name="Standard 5 2 9 3" xfId="15173" xr:uid="{00000000-0005-0000-0000-000044500000}"/>
    <cellStyle name="Standard 5 2 9 3 2" xfId="25553" xr:uid="{00000000-0005-0000-0000-000045500000}"/>
    <cellStyle name="Standard 5 2 9 3 3" xfId="35933" xr:uid="{00000000-0005-0000-0000-000046500000}"/>
    <cellStyle name="Standard 5 2 9 4" xfId="20363" xr:uid="{00000000-0005-0000-0000-000047500000}"/>
    <cellStyle name="Standard 5 2 9 5" xfId="30743" xr:uid="{00000000-0005-0000-0000-000048500000}"/>
    <cellStyle name="Standard 5 20" xfId="3458" xr:uid="{00000000-0005-0000-0000-000049500000}"/>
    <cellStyle name="Standard 5 20 10" xfId="29625" xr:uid="{00000000-0005-0000-0000-00004A500000}"/>
    <cellStyle name="Standard 5 20 2" xfId="5047" xr:uid="{00000000-0005-0000-0000-00004B500000}"/>
    <cellStyle name="Standard 5 20 2 2" xfId="9903" xr:uid="{00000000-0005-0000-0000-00004C500000}"/>
    <cellStyle name="Standard 5 20 2 2 2" xfId="9904" xr:uid="{00000000-0005-0000-0000-00004D500000}"/>
    <cellStyle name="Standard 5 20 2 2 2 2" xfId="12582" xr:uid="{00000000-0005-0000-0000-00004E500000}"/>
    <cellStyle name="Standard 5 20 2 2 2 2 2" xfId="17772" xr:uid="{00000000-0005-0000-0000-00004F500000}"/>
    <cellStyle name="Standard 5 20 2 2 2 2 2 2" xfId="28152" xr:uid="{00000000-0005-0000-0000-000050500000}"/>
    <cellStyle name="Standard 5 20 2 2 2 2 2 3" xfId="38532" xr:uid="{00000000-0005-0000-0000-000051500000}"/>
    <cellStyle name="Standard 5 20 2 2 2 2 3" xfId="22962" xr:uid="{00000000-0005-0000-0000-000052500000}"/>
    <cellStyle name="Standard 5 20 2 2 2 2 4" xfId="33342" xr:uid="{00000000-0005-0000-0000-000053500000}"/>
    <cellStyle name="Standard 5 20 2 2 2 3" xfId="15177" xr:uid="{00000000-0005-0000-0000-000054500000}"/>
    <cellStyle name="Standard 5 20 2 2 2 3 2" xfId="25557" xr:uid="{00000000-0005-0000-0000-000055500000}"/>
    <cellStyle name="Standard 5 20 2 2 2 3 3" xfId="35937" xr:uid="{00000000-0005-0000-0000-000056500000}"/>
    <cellStyle name="Standard 5 20 2 2 2 4" xfId="20367" xr:uid="{00000000-0005-0000-0000-000057500000}"/>
    <cellStyle name="Standard 5 20 2 2 2 5" xfId="30747" xr:uid="{00000000-0005-0000-0000-000058500000}"/>
    <cellStyle name="Standard 5 20 2 2 3" xfId="12581" xr:uid="{00000000-0005-0000-0000-000059500000}"/>
    <cellStyle name="Standard 5 20 2 2 3 2" xfId="17771" xr:uid="{00000000-0005-0000-0000-00005A500000}"/>
    <cellStyle name="Standard 5 20 2 2 3 2 2" xfId="28151" xr:uid="{00000000-0005-0000-0000-00005B500000}"/>
    <cellStyle name="Standard 5 20 2 2 3 2 3" xfId="38531" xr:uid="{00000000-0005-0000-0000-00005C500000}"/>
    <cellStyle name="Standard 5 20 2 2 3 3" xfId="22961" xr:uid="{00000000-0005-0000-0000-00005D500000}"/>
    <cellStyle name="Standard 5 20 2 2 3 4" xfId="33341" xr:uid="{00000000-0005-0000-0000-00005E500000}"/>
    <cellStyle name="Standard 5 20 2 2 4" xfId="15176" xr:uid="{00000000-0005-0000-0000-00005F500000}"/>
    <cellStyle name="Standard 5 20 2 2 4 2" xfId="25556" xr:uid="{00000000-0005-0000-0000-000060500000}"/>
    <cellStyle name="Standard 5 20 2 2 4 3" xfId="35936" xr:uid="{00000000-0005-0000-0000-000061500000}"/>
    <cellStyle name="Standard 5 20 2 2 5" xfId="20366" xr:uid="{00000000-0005-0000-0000-000062500000}"/>
    <cellStyle name="Standard 5 20 2 2 6" xfId="30746" xr:uid="{00000000-0005-0000-0000-000063500000}"/>
    <cellStyle name="Standard 5 20 2 3" xfId="9905" xr:uid="{00000000-0005-0000-0000-000064500000}"/>
    <cellStyle name="Standard 5 20 2 3 2" xfId="12583" xr:uid="{00000000-0005-0000-0000-000065500000}"/>
    <cellStyle name="Standard 5 20 2 3 2 2" xfId="17773" xr:uid="{00000000-0005-0000-0000-000066500000}"/>
    <cellStyle name="Standard 5 20 2 3 2 2 2" xfId="28153" xr:uid="{00000000-0005-0000-0000-000067500000}"/>
    <cellStyle name="Standard 5 20 2 3 2 2 3" xfId="38533" xr:uid="{00000000-0005-0000-0000-000068500000}"/>
    <cellStyle name="Standard 5 20 2 3 2 3" xfId="22963" xr:uid="{00000000-0005-0000-0000-000069500000}"/>
    <cellStyle name="Standard 5 20 2 3 2 4" xfId="33343" xr:uid="{00000000-0005-0000-0000-00006A500000}"/>
    <cellStyle name="Standard 5 20 2 3 3" xfId="15178" xr:uid="{00000000-0005-0000-0000-00006B500000}"/>
    <cellStyle name="Standard 5 20 2 3 3 2" xfId="25558" xr:uid="{00000000-0005-0000-0000-00006C500000}"/>
    <cellStyle name="Standard 5 20 2 3 3 3" xfId="35938" xr:uid="{00000000-0005-0000-0000-00006D500000}"/>
    <cellStyle name="Standard 5 20 2 3 4" xfId="20368" xr:uid="{00000000-0005-0000-0000-00006E500000}"/>
    <cellStyle name="Standard 5 20 2 3 5" xfId="30748" xr:uid="{00000000-0005-0000-0000-00006F500000}"/>
    <cellStyle name="Standard 5 20 2 4" xfId="9902" xr:uid="{00000000-0005-0000-0000-000070500000}"/>
    <cellStyle name="Standard 5 20 2 4 2" xfId="12580" xr:uid="{00000000-0005-0000-0000-000071500000}"/>
    <cellStyle name="Standard 5 20 2 4 2 2" xfId="17770" xr:uid="{00000000-0005-0000-0000-000072500000}"/>
    <cellStyle name="Standard 5 20 2 4 2 2 2" xfId="28150" xr:uid="{00000000-0005-0000-0000-000073500000}"/>
    <cellStyle name="Standard 5 20 2 4 2 2 3" xfId="38530" xr:uid="{00000000-0005-0000-0000-000074500000}"/>
    <cellStyle name="Standard 5 20 2 4 2 3" xfId="22960" xr:uid="{00000000-0005-0000-0000-000075500000}"/>
    <cellStyle name="Standard 5 20 2 4 2 4" xfId="33340" xr:uid="{00000000-0005-0000-0000-000076500000}"/>
    <cellStyle name="Standard 5 20 2 4 3" xfId="15175" xr:uid="{00000000-0005-0000-0000-000077500000}"/>
    <cellStyle name="Standard 5 20 2 4 3 2" xfId="25555" xr:uid="{00000000-0005-0000-0000-000078500000}"/>
    <cellStyle name="Standard 5 20 2 4 3 3" xfId="35935" xr:uid="{00000000-0005-0000-0000-000079500000}"/>
    <cellStyle name="Standard 5 20 2 4 4" xfId="20365" xr:uid="{00000000-0005-0000-0000-00007A500000}"/>
    <cellStyle name="Standard 5 20 2 4 5" xfId="30745" xr:uid="{00000000-0005-0000-0000-00007B500000}"/>
    <cellStyle name="Standard 5 20 2 5" xfId="11612" xr:uid="{00000000-0005-0000-0000-00007C500000}"/>
    <cellStyle name="Standard 5 20 2 5 2" xfId="16802" xr:uid="{00000000-0005-0000-0000-00007D500000}"/>
    <cellStyle name="Standard 5 20 2 5 2 2" xfId="27182" xr:uid="{00000000-0005-0000-0000-00007E500000}"/>
    <cellStyle name="Standard 5 20 2 5 2 3" xfId="37562" xr:uid="{00000000-0005-0000-0000-00007F500000}"/>
    <cellStyle name="Standard 5 20 2 5 3" xfId="21992" xr:uid="{00000000-0005-0000-0000-000080500000}"/>
    <cellStyle name="Standard 5 20 2 5 4" xfId="32372" xr:uid="{00000000-0005-0000-0000-000081500000}"/>
    <cellStyle name="Standard 5 20 2 6" xfId="14207" xr:uid="{00000000-0005-0000-0000-000082500000}"/>
    <cellStyle name="Standard 5 20 2 6 2" xfId="24587" xr:uid="{00000000-0005-0000-0000-000083500000}"/>
    <cellStyle name="Standard 5 20 2 6 3" xfId="34967" xr:uid="{00000000-0005-0000-0000-000084500000}"/>
    <cellStyle name="Standard 5 20 2 7" xfId="19397" xr:uid="{00000000-0005-0000-0000-000085500000}"/>
    <cellStyle name="Standard 5 20 2 8" xfId="29777" xr:uid="{00000000-0005-0000-0000-000086500000}"/>
    <cellStyle name="Standard 5 20 3" xfId="6699" xr:uid="{00000000-0005-0000-0000-000087500000}"/>
    <cellStyle name="Standard 5 20 3 2" xfId="9907" xr:uid="{00000000-0005-0000-0000-000088500000}"/>
    <cellStyle name="Standard 5 20 3 2 2" xfId="9908" xr:uid="{00000000-0005-0000-0000-000089500000}"/>
    <cellStyle name="Standard 5 20 3 2 2 2" xfId="12586" xr:uid="{00000000-0005-0000-0000-00008A500000}"/>
    <cellStyle name="Standard 5 20 3 2 2 2 2" xfId="17776" xr:uid="{00000000-0005-0000-0000-00008B500000}"/>
    <cellStyle name="Standard 5 20 3 2 2 2 2 2" xfId="28156" xr:uid="{00000000-0005-0000-0000-00008C500000}"/>
    <cellStyle name="Standard 5 20 3 2 2 2 2 3" xfId="38536" xr:uid="{00000000-0005-0000-0000-00008D500000}"/>
    <cellStyle name="Standard 5 20 3 2 2 2 3" xfId="22966" xr:uid="{00000000-0005-0000-0000-00008E500000}"/>
    <cellStyle name="Standard 5 20 3 2 2 2 4" xfId="33346" xr:uid="{00000000-0005-0000-0000-00008F500000}"/>
    <cellStyle name="Standard 5 20 3 2 2 3" xfId="15181" xr:uid="{00000000-0005-0000-0000-000090500000}"/>
    <cellStyle name="Standard 5 20 3 2 2 3 2" xfId="25561" xr:uid="{00000000-0005-0000-0000-000091500000}"/>
    <cellStyle name="Standard 5 20 3 2 2 3 3" xfId="35941" xr:uid="{00000000-0005-0000-0000-000092500000}"/>
    <cellStyle name="Standard 5 20 3 2 2 4" xfId="20371" xr:uid="{00000000-0005-0000-0000-000093500000}"/>
    <cellStyle name="Standard 5 20 3 2 2 5" xfId="30751" xr:uid="{00000000-0005-0000-0000-000094500000}"/>
    <cellStyle name="Standard 5 20 3 2 3" xfId="12585" xr:uid="{00000000-0005-0000-0000-000095500000}"/>
    <cellStyle name="Standard 5 20 3 2 3 2" xfId="17775" xr:uid="{00000000-0005-0000-0000-000096500000}"/>
    <cellStyle name="Standard 5 20 3 2 3 2 2" xfId="28155" xr:uid="{00000000-0005-0000-0000-000097500000}"/>
    <cellStyle name="Standard 5 20 3 2 3 2 3" xfId="38535" xr:uid="{00000000-0005-0000-0000-000098500000}"/>
    <cellStyle name="Standard 5 20 3 2 3 3" xfId="22965" xr:uid="{00000000-0005-0000-0000-000099500000}"/>
    <cellStyle name="Standard 5 20 3 2 3 4" xfId="33345" xr:uid="{00000000-0005-0000-0000-00009A500000}"/>
    <cellStyle name="Standard 5 20 3 2 4" xfId="15180" xr:uid="{00000000-0005-0000-0000-00009B500000}"/>
    <cellStyle name="Standard 5 20 3 2 4 2" xfId="25560" xr:uid="{00000000-0005-0000-0000-00009C500000}"/>
    <cellStyle name="Standard 5 20 3 2 4 3" xfId="35940" xr:uid="{00000000-0005-0000-0000-00009D500000}"/>
    <cellStyle name="Standard 5 20 3 2 5" xfId="20370" xr:uid="{00000000-0005-0000-0000-00009E500000}"/>
    <cellStyle name="Standard 5 20 3 2 6" xfId="30750" xr:uid="{00000000-0005-0000-0000-00009F500000}"/>
    <cellStyle name="Standard 5 20 3 3" xfId="9909" xr:uid="{00000000-0005-0000-0000-0000A0500000}"/>
    <cellStyle name="Standard 5 20 3 3 2" xfId="12587" xr:uid="{00000000-0005-0000-0000-0000A1500000}"/>
    <cellStyle name="Standard 5 20 3 3 2 2" xfId="17777" xr:uid="{00000000-0005-0000-0000-0000A2500000}"/>
    <cellStyle name="Standard 5 20 3 3 2 2 2" xfId="28157" xr:uid="{00000000-0005-0000-0000-0000A3500000}"/>
    <cellStyle name="Standard 5 20 3 3 2 2 3" xfId="38537" xr:uid="{00000000-0005-0000-0000-0000A4500000}"/>
    <cellStyle name="Standard 5 20 3 3 2 3" xfId="22967" xr:uid="{00000000-0005-0000-0000-0000A5500000}"/>
    <cellStyle name="Standard 5 20 3 3 2 4" xfId="33347" xr:uid="{00000000-0005-0000-0000-0000A6500000}"/>
    <cellStyle name="Standard 5 20 3 3 3" xfId="15182" xr:uid="{00000000-0005-0000-0000-0000A7500000}"/>
    <cellStyle name="Standard 5 20 3 3 3 2" xfId="25562" xr:uid="{00000000-0005-0000-0000-0000A8500000}"/>
    <cellStyle name="Standard 5 20 3 3 3 3" xfId="35942" xr:uid="{00000000-0005-0000-0000-0000A9500000}"/>
    <cellStyle name="Standard 5 20 3 3 4" xfId="20372" xr:uid="{00000000-0005-0000-0000-0000AA500000}"/>
    <cellStyle name="Standard 5 20 3 3 5" xfId="30752" xr:uid="{00000000-0005-0000-0000-0000AB500000}"/>
    <cellStyle name="Standard 5 20 3 4" xfId="9906" xr:uid="{00000000-0005-0000-0000-0000AC500000}"/>
    <cellStyle name="Standard 5 20 3 4 2" xfId="12584" xr:uid="{00000000-0005-0000-0000-0000AD500000}"/>
    <cellStyle name="Standard 5 20 3 4 2 2" xfId="17774" xr:uid="{00000000-0005-0000-0000-0000AE500000}"/>
    <cellStyle name="Standard 5 20 3 4 2 2 2" xfId="28154" xr:uid="{00000000-0005-0000-0000-0000AF500000}"/>
    <cellStyle name="Standard 5 20 3 4 2 2 3" xfId="38534" xr:uid="{00000000-0005-0000-0000-0000B0500000}"/>
    <cellStyle name="Standard 5 20 3 4 2 3" xfId="22964" xr:uid="{00000000-0005-0000-0000-0000B1500000}"/>
    <cellStyle name="Standard 5 20 3 4 2 4" xfId="33344" xr:uid="{00000000-0005-0000-0000-0000B2500000}"/>
    <cellStyle name="Standard 5 20 3 4 3" xfId="15179" xr:uid="{00000000-0005-0000-0000-0000B3500000}"/>
    <cellStyle name="Standard 5 20 3 4 3 2" xfId="25559" xr:uid="{00000000-0005-0000-0000-0000B4500000}"/>
    <cellStyle name="Standard 5 20 3 4 3 3" xfId="35939" xr:uid="{00000000-0005-0000-0000-0000B5500000}"/>
    <cellStyle name="Standard 5 20 3 4 4" xfId="20369" xr:uid="{00000000-0005-0000-0000-0000B6500000}"/>
    <cellStyle name="Standard 5 20 3 4 5" xfId="30749" xr:uid="{00000000-0005-0000-0000-0000B7500000}"/>
    <cellStyle name="Standard 5 20 3 5" xfId="11769" xr:uid="{00000000-0005-0000-0000-0000B8500000}"/>
    <cellStyle name="Standard 5 20 3 5 2" xfId="16959" xr:uid="{00000000-0005-0000-0000-0000B9500000}"/>
    <cellStyle name="Standard 5 20 3 5 2 2" xfId="27339" xr:uid="{00000000-0005-0000-0000-0000BA500000}"/>
    <cellStyle name="Standard 5 20 3 5 2 3" xfId="37719" xr:uid="{00000000-0005-0000-0000-0000BB500000}"/>
    <cellStyle name="Standard 5 20 3 5 3" xfId="22149" xr:uid="{00000000-0005-0000-0000-0000BC500000}"/>
    <cellStyle name="Standard 5 20 3 5 4" xfId="32529" xr:uid="{00000000-0005-0000-0000-0000BD500000}"/>
    <cellStyle name="Standard 5 20 3 6" xfId="14364" xr:uid="{00000000-0005-0000-0000-0000BE500000}"/>
    <cellStyle name="Standard 5 20 3 6 2" xfId="24744" xr:uid="{00000000-0005-0000-0000-0000BF500000}"/>
    <cellStyle name="Standard 5 20 3 6 3" xfId="35124" xr:uid="{00000000-0005-0000-0000-0000C0500000}"/>
    <cellStyle name="Standard 5 20 3 7" xfId="19554" xr:uid="{00000000-0005-0000-0000-0000C1500000}"/>
    <cellStyle name="Standard 5 20 3 8" xfId="29934" xr:uid="{00000000-0005-0000-0000-0000C2500000}"/>
    <cellStyle name="Standard 5 20 4" xfId="9910" xr:uid="{00000000-0005-0000-0000-0000C3500000}"/>
    <cellStyle name="Standard 5 20 4 2" xfId="9911" xr:uid="{00000000-0005-0000-0000-0000C4500000}"/>
    <cellStyle name="Standard 5 20 4 2 2" xfId="12589" xr:uid="{00000000-0005-0000-0000-0000C5500000}"/>
    <cellStyle name="Standard 5 20 4 2 2 2" xfId="17779" xr:uid="{00000000-0005-0000-0000-0000C6500000}"/>
    <cellStyle name="Standard 5 20 4 2 2 2 2" xfId="28159" xr:uid="{00000000-0005-0000-0000-0000C7500000}"/>
    <cellStyle name="Standard 5 20 4 2 2 2 3" xfId="38539" xr:uid="{00000000-0005-0000-0000-0000C8500000}"/>
    <cellStyle name="Standard 5 20 4 2 2 3" xfId="22969" xr:uid="{00000000-0005-0000-0000-0000C9500000}"/>
    <cellStyle name="Standard 5 20 4 2 2 4" xfId="33349" xr:uid="{00000000-0005-0000-0000-0000CA500000}"/>
    <cellStyle name="Standard 5 20 4 2 3" xfId="15184" xr:uid="{00000000-0005-0000-0000-0000CB500000}"/>
    <cellStyle name="Standard 5 20 4 2 3 2" xfId="25564" xr:uid="{00000000-0005-0000-0000-0000CC500000}"/>
    <cellStyle name="Standard 5 20 4 2 3 3" xfId="35944" xr:uid="{00000000-0005-0000-0000-0000CD500000}"/>
    <cellStyle name="Standard 5 20 4 2 4" xfId="20374" xr:uid="{00000000-0005-0000-0000-0000CE500000}"/>
    <cellStyle name="Standard 5 20 4 2 5" xfId="30754" xr:uid="{00000000-0005-0000-0000-0000CF500000}"/>
    <cellStyle name="Standard 5 20 4 3" xfId="12588" xr:uid="{00000000-0005-0000-0000-0000D0500000}"/>
    <cellStyle name="Standard 5 20 4 3 2" xfId="17778" xr:uid="{00000000-0005-0000-0000-0000D1500000}"/>
    <cellStyle name="Standard 5 20 4 3 2 2" xfId="28158" xr:uid="{00000000-0005-0000-0000-0000D2500000}"/>
    <cellStyle name="Standard 5 20 4 3 2 3" xfId="38538" xr:uid="{00000000-0005-0000-0000-0000D3500000}"/>
    <cellStyle name="Standard 5 20 4 3 3" xfId="22968" xr:uid="{00000000-0005-0000-0000-0000D4500000}"/>
    <cellStyle name="Standard 5 20 4 3 4" xfId="33348" xr:uid="{00000000-0005-0000-0000-0000D5500000}"/>
    <cellStyle name="Standard 5 20 4 4" xfId="15183" xr:uid="{00000000-0005-0000-0000-0000D6500000}"/>
    <cellStyle name="Standard 5 20 4 4 2" xfId="25563" xr:uid="{00000000-0005-0000-0000-0000D7500000}"/>
    <cellStyle name="Standard 5 20 4 4 3" xfId="35943" xr:uid="{00000000-0005-0000-0000-0000D8500000}"/>
    <cellStyle name="Standard 5 20 4 5" xfId="20373" xr:uid="{00000000-0005-0000-0000-0000D9500000}"/>
    <cellStyle name="Standard 5 20 4 6" xfId="30753" xr:uid="{00000000-0005-0000-0000-0000DA500000}"/>
    <cellStyle name="Standard 5 20 5" xfId="9912" xr:uid="{00000000-0005-0000-0000-0000DB500000}"/>
    <cellStyle name="Standard 5 20 5 2" xfId="12590" xr:uid="{00000000-0005-0000-0000-0000DC500000}"/>
    <cellStyle name="Standard 5 20 5 2 2" xfId="17780" xr:uid="{00000000-0005-0000-0000-0000DD500000}"/>
    <cellStyle name="Standard 5 20 5 2 2 2" xfId="28160" xr:uid="{00000000-0005-0000-0000-0000DE500000}"/>
    <cellStyle name="Standard 5 20 5 2 2 3" xfId="38540" xr:uid="{00000000-0005-0000-0000-0000DF500000}"/>
    <cellStyle name="Standard 5 20 5 2 3" xfId="22970" xr:uid="{00000000-0005-0000-0000-0000E0500000}"/>
    <cellStyle name="Standard 5 20 5 2 4" xfId="33350" xr:uid="{00000000-0005-0000-0000-0000E1500000}"/>
    <cellStyle name="Standard 5 20 5 3" xfId="15185" xr:uid="{00000000-0005-0000-0000-0000E2500000}"/>
    <cellStyle name="Standard 5 20 5 3 2" xfId="25565" xr:uid="{00000000-0005-0000-0000-0000E3500000}"/>
    <cellStyle name="Standard 5 20 5 3 3" xfId="35945" xr:uid="{00000000-0005-0000-0000-0000E4500000}"/>
    <cellStyle name="Standard 5 20 5 4" xfId="20375" xr:uid="{00000000-0005-0000-0000-0000E5500000}"/>
    <cellStyle name="Standard 5 20 5 5" xfId="30755" xr:uid="{00000000-0005-0000-0000-0000E6500000}"/>
    <cellStyle name="Standard 5 20 6" xfId="9901" xr:uid="{00000000-0005-0000-0000-0000E7500000}"/>
    <cellStyle name="Standard 5 20 6 2" xfId="12579" xr:uid="{00000000-0005-0000-0000-0000E8500000}"/>
    <cellStyle name="Standard 5 20 6 2 2" xfId="17769" xr:uid="{00000000-0005-0000-0000-0000E9500000}"/>
    <cellStyle name="Standard 5 20 6 2 2 2" xfId="28149" xr:uid="{00000000-0005-0000-0000-0000EA500000}"/>
    <cellStyle name="Standard 5 20 6 2 2 3" xfId="38529" xr:uid="{00000000-0005-0000-0000-0000EB500000}"/>
    <cellStyle name="Standard 5 20 6 2 3" xfId="22959" xr:uid="{00000000-0005-0000-0000-0000EC500000}"/>
    <cellStyle name="Standard 5 20 6 2 4" xfId="33339" xr:uid="{00000000-0005-0000-0000-0000ED500000}"/>
    <cellStyle name="Standard 5 20 6 3" xfId="15174" xr:uid="{00000000-0005-0000-0000-0000EE500000}"/>
    <cellStyle name="Standard 5 20 6 3 2" xfId="25554" xr:uid="{00000000-0005-0000-0000-0000EF500000}"/>
    <cellStyle name="Standard 5 20 6 3 3" xfId="35934" xr:uid="{00000000-0005-0000-0000-0000F0500000}"/>
    <cellStyle name="Standard 5 20 6 4" xfId="20364" xr:uid="{00000000-0005-0000-0000-0000F1500000}"/>
    <cellStyle name="Standard 5 20 6 5" xfId="30744" xr:uid="{00000000-0005-0000-0000-0000F2500000}"/>
    <cellStyle name="Standard 5 20 7" xfId="11460" xr:uid="{00000000-0005-0000-0000-0000F3500000}"/>
    <cellStyle name="Standard 5 20 7 2" xfId="16650" xr:uid="{00000000-0005-0000-0000-0000F4500000}"/>
    <cellStyle name="Standard 5 20 7 2 2" xfId="27030" xr:uid="{00000000-0005-0000-0000-0000F5500000}"/>
    <cellStyle name="Standard 5 20 7 2 3" xfId="37410" xr:uid="{00000000-0005-0000-0000-0000F6500000}"/>
    <cellStyle name="Standard 5 20 7 3" xfId="21840" xr:uid="{00000000-0005-0000-0000-0000F7500000}"/>
    <cellStyle name="Standard 5 20 7 4" xfId="32220" xr:uid="{00000000-0005-0000-0000-0000F8500000}"/>
    <cellStyle name="Standard 5 20 8" xfId="14055" xr:uid="{00000000-0005-0000-0000-0000F9500000}"/>
    <cellStyle name="Standard 5 20 8 2" xfId="24435" xr:uid="{00000000-0005-0000-0000-0000FA500000}"/>
    <cellStyle name="Standard 5 20 8 3" xfId="34815" xr:uid="{00000000-0005-0000-0000-0000FB500000}"/>
    <cellStyle name="Standard 5 20 9" xfId="19245" xr:uid="{00000000-0005-0000-0000-0000FC500000}"/>
    <cellStyle name="Standard 5 21" xfId="3459" xr:uid="{00000000-0005-0000-0000-0000FD500000}"/>
    <cellStyle name="Standard 5 21 10" xfId="29626" xr:uid="{00000000-0005-0000-0000-0000FE500000}"/>
    <cellStyle name="Standard 5 21 2" xfId="5048" xr:uid="{00000000-0005-0000-0000-0000FF500000}"/>
    <cellStyle name="Standard 5 21 2 2" xfId="9915" xr:uid="{00000000-0005-0000-0000-000000510000}"/>
    <cellStyle name="Standard 5 21 2 2 2" xfId="9916" xr:uid="{00000000-0005-0000-0000-000001510000}"/>
    <cellStyle name="Standard 5 21 2 2 2 2" xfId="12594" xr:uid="{00000000-0005-0000-0000-000002510000}"/>
    <cellStyle name="Standard 5 21 2 2 2 2 2" xfId="17784" xr:uid="{00000000-0005-0000-0000-000003510000}"/>
    <cellStyle name="Standard 5 21 2 2 2 2 2 2" xfId="28164" xr:uid="{00000000-0005-0000-0000-000004510000}"/>
    <cellStyle name="Standard 5 21 2 2 2 2 2 3" xfId="38544" xr:uid="{00000000-0005-0000-0000-000005510000}"/>
    <cellStyle name="Standard 5 21 2 2 2 2 3" xfId="22974" xr:uid="{00000000-0005-0000-0000-000006510000}"/>
    <cellStyle name="Standard 5 21 2 2 2 2 4" xfId="33354" xr:uid="{00000000-0005-0000-0000-000007510000}"/>
    <cellStyle name="Standard 5 21 2 2 2 3" xfId="15189" xr:uid="{00000000-0005-0000-0000-000008510000}"/>
    <cellStyle name="Standard 5 21 2 2 2 3 2" xfId="25569" xr:uid="{00000000-0005-0000-0000-000009510000}"/>
    <cellStyle name="Standard 5 21 2 2 2 3 3" xfId="35949" xr:uid="{00000000-0005-0000-0000-00000A510000}"/>
    <cellStyle name="Standard 5 21 2 2 2 4" xfId="20379" xr:uid="{00000000-0005-0000-0000-00000B510000}"/>
    <cellStyle name="Standard 5 21 2 2 2 5" xfId="30759" xr:uid="{00000000-0005-0000-0000-00000C510000}"/>
    <cellStyle name="Standard 5 21 2 2 3" xfId="12593" xr:uid="{00000000-0005-0000-0000-00000D510000}"/>
    <cellStyle name="Standard 5 21 2 2 3 2" xfId="17783" xr:uid="{00000000-0005-0000-0000-00000E510000}"/>
    <cellStyle name="Standard 5 21 2 2 3 2 2" xfId="28163" xr:uid="{00000000-0005-0000-0000-00000F510000}"/>
    <cellStyle name="Standard 5 21 2 2 3 2 3" xfId="38543" xr:uid="{00000000-0005-0000-0000-000010510000}"/>
    <cellStyle name="Standard 5 21 2 2 3 3" xfId="22973" xr:uid="{00000000-0005-0000-0000-000011510000}"/>
    <cellStyle name="Standard 5 21 2 2 3 4" xfId="33353" xr:uid="{00000000-0005-0000-0000-000012510000}"/>
    <cellStyle name="Standard 5 21 2 2 4" xfId="15188" xr:uid="{00000000-0005-0000-0000-000013510000}"/>
    <cellStyle name="Standard 5 21 2 2 4 2" xfId="25568" xr:uid="{00000000-0005-0000-0000-000014510000}"/>
    <cellStyle name="Standard 5 21 2 2 4 3" xfId="35948" xr:uid="{00000000-0005-0000-0000-000015510000}"/>
    <cellStyle name="Standard 5 21 2 2 5" xfId="20378" xr:uid="{00000000-0005-0000-0000-000016510000}"/>
    <cellStyle name="Standard 5 21 2 2 6" xfId="30758" xr:uid="{00000000-0005-0000-0000-000017510000}"/>
    <cellStyle name="Standard 5 21 2 3" xfId="9917" xr:uid="{00000000-0005-0000-0000-000018510000}"/>
    <cellStyle name="Standard 5 21 2 3 2" xfId="12595" xr:uid="{00000000-0005-0000-0000-000019510000}"/>
    <cellStyle name="Standard 5 21 2 3 2 2" xfId="17785" xr:uid="{00000000-0005-0000-0000-00001A510000}"/>
    <cellStyle name="Standard 5 21 2 3 2 2 2" xfId="28165" xr:uid="{00000000-0005-0000-0000-00001B510000}"/>
    <cellStyle name="Standard 5 21 2 3 2 2 3" xfId="38545" xr:uid="{00000000-0005-0000-0000-00001C510000}"/>
    <cellStyle name="Standard 5 21 2 3 2 3" xfId="22975" xr:uid="{00000000-0005-0000-0000-00001D510000}"/>
    <cellStyle name="Standard 5 21 2 3 2 4" xfId="33355" xr:uid="{00000000-0005-0000-0000-00001E510000}"/>
    <cellStyle name="Standard 5 21 2 3 3" xfId="15190" xr:uid="{00000000-0005-0000-0000-00001F510000}"/>
    <cellStyle name="Standard 5 21 2 3 3 2" xfId="25570" xr:uid="{00000000-0005-0000-0000-000020510000}"/>
    <cellStyle name="Standard 5 21 2 3 3 3" xfId="35950" xr:uid="{00000000-0005-0000-0000-000021510000}"/>
    <cellStyle name="Standard 5 21 2 3 4" xfId="20380" xr:uid="{00000000-0005-0000-0000-000022510000}"/>
    <cellStyle name="Standard 5 21 2 3 5" xfId="30760" xr:uid="{00000000-0005-0000-0000-000023510000}"/>
    <cellStyle name="Standard 5 21 2 4" xfId="9914" xr:uid="{00000000-0005-0000-0000-000024510000}"/>
    <cellStyle name="Standard 5 21 2 4 2" xfId="12592" xr:uid="{00000000-0005-0000-0000-000025510000}"/>
    <cellStyle name="Standard 5 21 2 4 2 2" xfId="17782" xr:uid="{00000000-0005-0000-0000-000026510000}"/>
    <cellStyle name="Standard 5 21 2 4 2 2 2" xfId="28162" xr:uid="{00000000-0005-0000-0000-000027510000}"/>
    <cellStyle name="Standard 5 21 2 4 2 2 3" xfId="38542" xr:uid="{00000000-0005-0000-0000-000028510000}"/>
    <cellStyle name="Standard 5 21 2 4 2 3" xfId="22972" xr:uid="{00000000-0005-0000-0000-000029510000}"/>
    <cellStyle name="Standard 5 21 2 4 2 4" xfId="33352" xr:uid="{00000000-0005-0000-0000-00002A510000}"/>
    <cellStyle name="Standard 5 21 2 4 3" xfId="15187" xr:uid="{00000000-0005-0000-0000-00002B510000}"/>
    <cellStyle name="Standard 5 21 2 4 3 2" xfId="25567" xr:uid="{00000000-0005-0000-0000-00002C510000}"/>
    <cellStyle name="Standard 5 21 2 4 3 3" xfId="35947" xr:uid="{00000000-0005-0000-0000-00002D510000}"/>
    <cellStyle name="Standard 5 21 2 4 4" xfId="20377" xr:uid="{00000000-0005-0000-0000-00002E510000}"/>
    <cellStyle name="Standard 5 21 2 4 5" xfId="30757" xr:uid="{00000000-0005-0000-0000-00002F510000}"/>
    <cellStyle name="Standard 5 21 2 5" xfId="11613" xr:uid="{00000000-0005-0000-0000-000030510000}"/>
    <cellStyle name="Standard 5 21 2 5 2" xfId="16803" xr:uid="{00000000-0005-0000-0000-000031510000}"/>
    <cellStyle name="Standard 5 21 2 5 2 2" xfId="27183" xr:uid="{00000000-0005-0000-0000-000032510000}"/>
    <cellStyle name="Standard 5 21 2 5 2 3" xfId="37563" xr:uid="{00000000-0005-0000-0000-000033510000}"/>
    <cellStyle name="Standard 5 21 2 5 3" xfId="21993" xr:uid="{00000000-0005-0000-0000-000034510000}"/>
    <cellStyle name="Standard 5 21 2 5 4" xfId="32373" xr:uid="{00000000-0005-0000-0000-000035510000}"/>
    <cellStyle name="Standard 5 21 2 6" xfId="14208" xr:uid="{00000000-0005-0000-0000-000036510000}"/>
    <cellStyle name="Standard 5 21 2 6 2" xfId="24588" xr:uid="{00000000-0005-0000-0000-000037510000}"/>
    <cellStyle name="Standard 5 21 2 6 3" xfId="34968" xr:uid="{00000000-0005-0000-0000-000038510000}"/>
    <cellStyle name="Standard 5 21 2 7" xfId="19398" xr:uid="{00000000-0005-0000-0000-000039510000}"/>
    <cellStyle name="Standard 5 21 2 8" xfId="29778" xr:uid="{00000000-0005-0000-0000-00003A510000}"/>
    <cellStyle name="Standard 5 21 3" xfId="6700" xr:uid="{00000000-0005-0000-0000-00003B510000}"/>
    <cellStyle name="Standard 5 21 3 2" xfId="9919" xr:uid="{00000000-0005-0000-0000-00003C510000}"/>
    <cellStyle name="Standard 5 21 3 2 2" xfId="9920" xr:uid="{00000000-0005-0000-0000-00003D510000}"/>
    <cellStyle name="Standard 5 21 3 2 2 2" xfId="12598" xr:uid="{00000000-0005-0000-0000-00003E510000}"/>
    <cellStyle name="Standard 5 21 3 2 2 2 2" xfId="17788" xr:uid="{00000000-0005-0000-0000-00003F510000}"/>
    <cellStyle name="Standard 5 21 3 2 2 2 2 2" xfId="28168" xr:uid="{00000000-0005-0000-0000-000040510000}"/>
    <cellStyle name="Standard 5 21 3 2 2 2 2 3" xfId="38548" xr:uid="{00000000-0005-0000-0000-000041510000}"/>
    <cellStyle name="Standard 5 21 3 2 2 2 3" xfId="22978" xr:uid="{00000000-0005-0000-0000-000042510000}"/>
    <cellStyle name="Standard 5 21 3 2 2 2 4" xfId="33358" xr:uid="{00000000-0005-0000-0000-000043510000}"/>
    <cellStyle name="Standard 5 21 3 2 2 3" xfId="15193" xr:uid="{00000000-0005-0000-0000-000044510000}"/>
    <cellStyle name="Standard 5 21 3 2 2 3 2" xfId="25573" xr:uid="{00000000-0005-0000-0000-000045510000}"/>
    <cellStyle name="Standard 5 21 3 2 2 3 3" xfId="35953" xr:uid="{00000000-0005-0000-0000-000046510000}"/>
    <cellStyle name="Standard 5 21 3 2 2 4" xfId="20383" xr:uid="{00000000-0005-0000-0000-000047510000}"/>
    <cellStyle name="Standard 5 21 3 2 2 5" xfId="30763" xr:uid="{00000000-0005-0000-0000-000048510000}"/>
    <cellStyle name="Standard 5 21 3 2 3" xfId="12597" xr:uid="{00000000-0005-0000-0000-000049510000}"/>
    <cellStyle name="Standard 5 21 3 2 3 2" xfId="17787" xr:uid="{00000000-0005-0000-0000-00004A510000}"/>
    <cellStyle name="Standard 5 21 3 2 3 2 2" xfId="28167" xr:uid="{00000000-0005-0000-0000-00004B510000}"/>
    <cellStyle name="Standard 5 21 3 2 3 2 3" xfId="38547" xr:uid="{00000000-0005-0000-0000-00004C510000}"/>
    <cellStyle name="Standard 5 21 3 2 3 3" xfId="22977" xr:uid="{00000000-0005-0000-0000-00004D510000}"/>
    <cellStyle name="Standard 5 21 3 2 3 4" xfId="33357" xr:uid="{00000000-0005-0000-0000-00004E510000}"/>
    <cellStyle name="Standard 5 21 3 2 4" xfId="15192" xr:uid="{00000000-0005-0000-0000-00004F510000}"/>
    <cellStyle name="Standard 5 21 3 2 4 2" xfId="25572" xr:uid="{00000000-0005-0000-0000-000050510000}"/>
    <cellStyle name="Standard 5 21 3 2 4 3" xfId="35952" xr:uid="{00000000-0005-0000-0000-000051510000}"/>
    <cellStyle name="Standard 5 21 3 2 5" xfId="20382" xr:uid="{00000000-0005-0000-0000-000052510000}"/>
    <cellStyle name="Standard 5 21 3 2 6" xfId="30762" xr:uid="{00000000-0005-0000-0000-000053510000}"/>
    <cellStyle name="Standard 5 21 3 3" xfId="9921" xr:uid="{00000000-0005-0000-0000-000054510000}"/>
    <cellStyle name="Standard 5 21 3 3 2" xfId="12599" xr:uid="{00000000-0005-0000-0000-000055510000}"/>
    <cellStyle name="Standard 5 21 3 3 2 2" xfId="17789" xr:uid="{00000000-0005-0000-0000-000056510000}"/>
    <cellStyle name="Standard 5 21 3 3 2 2 2" xfId="28169" xr:uid="{00000000-0005-0000-0000-000057510000}"/>
    <cellStyle name="Standard 5 21 3 3 2 2 3" xfId="38549" xr:uid="{00000000-0005-0000-0000-000058510000}"/>
    <cellStyle name="Standard 5 21 3 3 2 3" xfId="22979" xr:uid="{00000000-0005-0000-0000-000059510000}"/>
    <cellStyle name="Standard 5 21 3 3 2 4" xfId="33359" xr:uid="{00000000-0005-0000-0000-00005A510000}"/>
    <cellStyle name="Standard 5 21 3 3 3" xfId="15194" xr:uid="{00000000-0005-0000-0000-00005B510000}"/>
    <cellStyle name="Standard 5 21 3 3 3 2" xfId="25574" xr:uid="{00000000-0005-0000-0000-00005C510000}"/>
    <cellStyle name="Standard 5 21 3 3 3 3" xfId="35954" xr:uid="{00000000-0005-0000-0000-00005D510000}"/>
    <cellStyle name="Standard 5 21 3 3 4" xfId="20384" xr:uid="{00000000-0005-0000-0000-00005E510000}"/>
    <cellStyle name="Standard 5 21 3 3 5" xfId="30764" xr:uid="{00000000-0005-0000-0000-00005F510000}"/>
    <cellStyle name="Standard 5 21 3 4" xfId="9918" xr:uid="{00000000-0005-0000-0000-000060510000}"/>
    <cellStyle name="Standard 5 21 3 4 2" xfId="12596" xr:uid="{00000000-0005-0000-0000-000061510000}"/>
    <cellStyle name="Standard 5 21 3 4 2 2" xfId="17786" xr:uid="{00000000-0005-0000-0000-000062510000}"/>
    <cellStyle name="Standard 5 21 3 4 2 2 2" xfId="28166" xr:uid="{00000000-0005-0000-0000-000063510000}"/>
    <cellStyle name="Standard 5 21 3 4 2 2 3" xfId="38546" xr:uid="{00000000-0005-0000-0000-000064510000}"/>
    <cellStyle name="Standard 5 21 3 4 2 3" xfId="22976" xr:uid="{00000000-0005-0000-0000-000065510000}"/>
    <cellStyle name="Standard 5 21 3 4 2 4" xfId="33356" xr:uid="{00000000-0005-0000-0000-000066510000}"/>
    <cellStyle name="Standard 5 21 3 4 3" xfId="15191" xr:uid="{00000000-0005-0000-0000-000067510000}"/>
    <cellStyle name="Standard 5 21 3 4 3 2" xfId="25571" xr:uid="{00000000-0005-0000-0000-000068510000}"/>
    <cellStyle name="Standard 5 21 3 4 3 3" xfId="35951" xr:uid="{00000000-0005-0000-0000-000069510000}"/>
    <cellStyle name="Standard 5 21 3 4 4" xfId="20381" xr:uid="{00000000-0005-0000-0000-00006A510000}"/>
    <cellStyle name="Standard 5 21 3 4 5" xfId="30761" xr:uid="{00000000-0005-0000-0000-00006B510000}"/>
    <cellStyle name="Standard 5 21 3 5" xfId="11770" xr:uid="{00000000-0005-0000-0000-00006C510000}"/>
    <cellStyle name="Standard 5 21 3 5 2" xfId="16960" xr:uid="{00000000-0005-0000-0000-00006D510000}"/>
    <cellStyle name="Standard 5 21 3 5 2 2" xfId="27340" xr:uid="{00000000-0005-0000-0000-00006E510000}"/>
    <cellStyle name="Standard 5 21 3 5 2 3" xfId="37720" xr:uid="{00000000-0005-0000-0000-00006F510000}"/>
    <cellStyle name="Standard 5 21 3 5 3" xfId="22150" xr:uid="{00000000-0005-0000-0000-000070510000}"/>
    <cellStyle name="Standard 5 21 3 5 4" xfId="32530" xr:uid="{00000000-0005-0000-0000-000071510000}"/>
    <cellStyle name="Standard 5 21 3 6" xfId="14365" xr:uid="{00000000-0005-0000-0000-000072510000}"/>
    <cellStyle name="Standard 5 21 3 6 2" xfId="24745" xr:uid="{00000000-0005-0000-0000-000073510000}"/>
    <cellStyle name="Standard 5 21 3 6 3" xfId="35125" xr:uid="{00000000-0005-0000-0000-000074510000}"/>
    <cellStyle name="Standard 5 21 3 7" xfId="19555" xr:uid="{00000000-0005-0000-0000-000075510000}"/>
    <cellStyle name="Standard 5 21 3 8" xfId="29935" xr:uid="{00000000-0005-0000-0000-000076510000}"/>
    <cellStyle name="Standard 5 21 4" xfId="9922" xr:uid="{00000000-0005-0000-0000-000077510000}"/>
    <cellStyle name="Standard 5 21 4 2" xfId="9923" xr:uid="{00000000-0005-0000-0000-000078510000}"/>
    <cellStyle name="Standard 5 21 4 2 2" xfId="12601" xr:uid="{00000000-0005-0000-0000-000079510000}"/>
    <cellStyle name="Standard 5 21 4 2 2 2" xfId="17791" xr:uid="{00000000-0005-0000-0000-00007A510000}"/>
    <cellStyle name="Standard 5 21 4 2 2 2 2" xfId="28171" xr:uid="{00000000-0005-0000-0000-00007B510000}"/>
    <cellStyle name="Standard 5 21 4 2 2 2 3" xfId="38551" xr:uid="{00000000-0005-0000-0000-00007C510000}"/>
    <cellStyle name="Standard 5 21 4 2 2 3" xfId="22981" xr:uid="{00000000-0005-0000-0000-00007D510000}"/>
    <cellStyle name="Standard 5 21 4 2 2 4" xfId="33361" xr:uid="{00000000-0005-0000-0000-00007E510000}"/>
    <cellStyle name="Standard 5 21 4 2 3" xfId="15196" xr:uid="{00000000-0005-0000-0000-00007F510000}"/>
    <cellStyle name="Standard 5 21 4 2 3 2" xfId="25576" xr:uid="{00000000-0005-0000-0000-000080510000}"/>
    <cellStyle name="Standard 5 21 4 2 3 3" xfId="35956" xr:uid="{00000000-0005-0000-0000-000081510000}"/>
    <cellStyle name="Standard 5 21 4 2 4" xfId="20386" xr:uid="{00000000-0005-0000-0000-000082510000}"/>
    <cellStyle name="Standard 5 21 4 2 5" xfId="30766" xr:uid="{00000000-0005-0000-0000-000083510000}"/>
    <cellStyle name="Standard 5 21 4 3" xfId="12600" xr:uid="{00000000-0005-0000-0000-000084510000}"/>
    <cellStyle name="Standard 5 21 4 3 2" xfId="17790" xr:uid="{00000000-0005-0000-0000-000085510000}"/>
    <cellStyle name="Standard 5 21 4 3 2 2" xfId="28170" xr:uid="{00000000-0005-0000-0000-000086510000}"/>
    <cellStyle name="Standard 5 21 4 3 2 3" xfId="38550" xr:uid="{00000000-0005-0000-0000-000087510000}"/>
    <cellStyle name="Standard 5 21 4 3 3" xfId="22980" xr:uid="{00000000-0005-0000-0000-000088510000}"/>
    <cellStyle name="Standard 5 21 4 3 4" xfId="33360" xr:uid="{00000000-0005-0000-0000-000089510000}"/>
    <cellStyle name="Standard 5 21 4 4" xfId="15195" xr:uid="{00000000-0005-0000-0000-00008A510000}"/>
    <cellStyle name="Standard 5 21 4 4 2" xfId="25575" xr:uid="{00000000-0005-0000-0000-00008B510000}"/>
    <cellStyle name="Standard 5 21 4 4 3" xfId="35955" xr:uid="{00000000-0005-0000-0000-00008C510000}"/>
    <cellStyle name="Standard 5 21 4 5" xfId="20385" xr:uid="{00000000-0005-0000-0000-00008D510000}"/>
    <cellStyle name="Standard 5 21 4 6" xfId="30765" xr:uid="{00000000-0005-0000-0000-00008E510000}"/>
    <cellStyle name="Standard 5 21 5" xfId="9924" xr:uid="{00000000-0005-0000-0000-00008F510000}"/>
    <cellStyle name="Standard 5 21 5 2" xfId="12602" xr:uid="{00000000-0005-0000-0000-000090510000}"/>
    <cellStyle name="Standard 5 21 5 2 2" xfId="17792" xr:uid="{00000000-0005-0000-0000-000091510000}"/>
    <cellStyle name="Standard 5 21 5 2 2 2" xfId="28172" xr:uid="{00000000-0005-0000-0000-000092510000}"/>
    <cellStyle name="Standard 5 21 5 2 2 3" xfId="38552" xr:uid="{00000000-0005-0000-0000-000093510000}"/>
    <cellStyle name="Standard 5 21 5 2 3" xfId="22982" xr:uid="{00000000-0005-0000-0000-000094510000}"/>
    <cellStyle name="Standard 5 21 5 2 4" xfId="33362" xr:uid="{00000000-0005-0000-0000-000095510000}"/>
    <cellStyle name="Standard 5 21 5 3" xfId="15197" xr:uid="{00000000-0005-0000-0000-000096510000}"/>
    <cellStyle name="Standard 5 21 5 3 2" xfId="25577" xr:uid="{00000000-0005-0000-0000-000097510000}"/>
    <cellStyle name="Standard 5 21 5 3 3" xfId="35957" xr:uid="{00000000-0005-0000-0000-000098510000}"/>
    <cellStyle name="Standard 5 21 5 4" xfId="20387" xr:uid="{00000000-0005-0000-0000-000099510000}"/>
    <cellStyle name="Standard 5 21 5 5" xfId="30767" xr:uid="{00000000-0005-0000-0000-00009A510000}"/>
    <cellStyle name="Standard 5 21 6" xfId="9913" xr:uid="{00000000-0005-0000-0000-00009B510000}"/>
    <cellStyle name="Standard 5 21 6 2" xfId="12591" xr:uid="{00000000-0005-0000-0000-00009C510000}"/>
    <cellStyle name="Standard 5 21 6 2 2" xfId="17781" xr:uid="{00000000-0005-0000-0000-00009D510000}"/>
    <cellStyle name="Standard 5 21 6 2 2 2" xfId="28161" xr:uid="{00000000-0005-0000-0000-00009E510000}"/>
    <cellStyle name="Standard 5 21 6 2 2 3" xfId="38541" xr:uid="{00000000-0005-0000-0000-00009F510000}"/>
    <cellStyle name="Standard 5 21 6 2 3" xfId="22971" xr:uid="{00000000-0005-0000-0000-0000A0510000}"/>
    <cellStyle name="Standard 5 21 6 2 4" xfId="33351" xr:uid="{00000000-0005-0000-0000-0000A1510000}"/>
    <cellStyle name="Standard 5 21 6 3" xfId="15186" xr:uid="{00000000-0005-0000-0000-0000A2510000}"/>
    <cellStyle name="Standard 5 21 6 3 2" xfId="25566" xr:uid="{00000000-0005-0000-0000-0000A3510000}"/>
    <cellStyle name="Standard 5 21 6 3 3" xfId="35946" xr:uid="{00000000-0005-0000-0000-0000A4510000}"/>
    <cellStyle name="Standard 5 21 6 4" xfId="20376" xr:uid="{00000000-0005-0000-0000-0000A5510000}"/>
    <cellStyle name="Standard 5 21 6 5" xfId="30756" xr:uid="{00000000-0005-0000-0000-0000A6510000}"/>
    <cellStyle name="Standard 5 21 7" xfId="11461" xr:uid="{00000000-0005-0000-0000-0000A7510000}"/>
    <cellStyle name="Standard 5 21 7 2" xfId="16651" xr:uid="{00000000-0005-0000-0000-0000A8510000}"/>
    <cellStyle name="Standard 5 21 7 2 2" xfId="27031" xr:uid="{00000000-0005-0000-0000-0000A9510000}"/>
    <cellStyle name="Standard 5 21 7 2 3" xfId="37411" xr:uid="{00000000-0005-0000-0000-0000AA510000}"/>
    <cellStyle name="Standard 5 21 7 3" xfId="21841" xr:uid="{00000000-0005-0000-0000-0000AB510000}"/>
    <cellStyle name="Standard 5 21 7 4" xfId="32221" xr:uid="{00000000-0005-0000-0000-0000AC510000}"/>
    <cellStyle name="Standard 5 21 8" xfId="14056" xr:uid="{00000000-0005-0000-0000-0000AD510000}"/>
    <cellStyle name="Standard 5 21 8 2" xfId="24436" xr:uid="{00000000-0005-0000-0000-0000AE510000}"/>
    <cellStyle name="Standard 5 21 8 3" xfId="34816" xr:uid="{00000000-0005-0000-0000-0000AF510000}"/>
    <cellStyle name="Standard 5 21 9" xfId="19246" xr:uid="{00000000-0005-0000-0000-0000B0510000}"/>
    <cellStyle name="Standard 5 22" xfId="3460" xr:uid="{00000000-0005-0000-0000-0000B1510000}"/>
    <cellStyle name="Standard 5 22 10" xfId="29627" xr:uid="{00000000-0005-0000-0000-0000B2510000}"/>
    <cellStyle name="Standard 5 22 2" xfId="5049" xr:uid="{00000000-0005-0000-0000-0000B3510000}"/>
    <cellStyle name="Standard 5 22 2 2" xfId="9927" xr:uid="{00000000-0005-0000-0000-0000B4510000}"/>
    <cellStyle name="Standard 5 22 2 2 2" xfId="9928" xr:uid="{00000000-0005-0000-0000-0000B5510000}"/>
    <cellStyle name="Standard 5 22 2 2 2 2" xfId="12606" xr:uid="{00000000-0005-0000-0000-0000B6510000}"/>
    <cellStyle name="Standard 5 22 2 2 2 2 2" xfId="17796" xr:uid="{00000000-0005-0000-0000-0000B7510000}"/>
    <cellStyle name="Standard 5 22 2 2 2 2 2 2" xfId="28176" xr:uid="{00000000-0005-0000-0000-0000B8510000}"/>
    <cellStyle name="Standard 5 22 2 2 2 2 2 3" xfId="38556" xr:uid="{00000000-0005-0000-0000-0000B9510000}"/>
    <cellStyle name="Standard 5 22 2 2 2 2 3" xfId="22986" xr:uid="{00000000-0005-0000-0000-0000BA510000}"/>
    <cellStyle name="Standard 5 22 2 2 2 2 4" xfId="33366" xr:uid="{00000000-0005-0000-0000-0000BB510000}"/>
    <cellStyle name="Standard 5 22 2 2 2 3" xfId="15201" xr:uid="{00000000-0005-0000-0000-0000BC510000}"/>
    <cellStyle name="Standard 5 22 2 2 2 3 2" xfId="25581" xr:uid="{00000000-0005-0000-0000-0000BD510000}"/>
    <cellStyle name="Standard 5 22 2 2 2 3 3" xfId="35961" xr:uid="{00000000-0005-0000-0000-0000BE510000}"/>
    <cellStyle name="Standard 5 22 2 2 2 4" xfId="20391" xr:uid="{00000000-0005-0000-0000-0000BF510000}"/>
    <cellStyle name="Standard 5 22 2 2 2 5" xfId="30771" xr:uid="{00000000-0005-0000-0000-0000C0510000}"/>
    <cellStyle name="Standard 5 22 2 2 3" xfId="12605" xr:uid="{00000000-0005-0000-0000-0000C1510000}"/>
    <cellStyle name="Standard 5 22 2 2 3 2" xfId="17795" xr:uid="{00000000-0005-0000-0000-0000C2510000}"/>
    <cellStyle name="Standard 5 22 2 2 3 2 2" xfId="28175" xr:uid="{00000000-0005-0000-0000-0000C3510000}"/>
    <cellStyle name="Standard 5 22 2 2 3 2 3" xfId="38555" xr:uid="{00000000-0005-0000-0000-0000C4510000}"/>
    <cellStyle name="Standard 5 22 2 2 3 3" xfId="22985" xr:uid="{00000000-0005-0000-0000-0000C5510000}"/>
    <cellStyle name="Standard 5 22 2 2 3 4" xfId="33365" xr:uid="{00000000-0005-0000-0000-0000C6510000}"/>
    <cellStyle name="Standard 5 22 2 2 4" xfId="15200" xr:uid="{00000000-0005-0000-0000-0000C7510000}"/>
    <cellStyle name="Standard 5 22 2 2 4 2" xfId="25580" xr:uid="{00000000-0005-0000-0000-0000C8510000}"/>
    <cellStyle name="Standard 5 22 2 2 4 3" xfId="35960" xr:uid="{00000000-0005-0000-0000-0000C9510000}"/>
    <cellStyle name="Standard 5 22 2 2 5" xfId="20390" xr:uid="{00000000-0005-0000-0000-0000CA510000}"/>
    <cellStyle name="Standard 5 22 2 2 6" xfId="30770" xr:uid="{00000000-0005-0000-0000-0000CB510000}"/>
    <cellStyle name="Standard 5 22 2 3" xfId="9929" xr:uid="{00000000-0005-0000-0000-0000CC510000}"/>
    <cellStyle name="Standard 5 22 2 3 2" xfId="12607" xr:uid="{00000000-0005-0000-0000-0000CD510000}"/>
    <cellStyle name="Standard 5 22 2 3 2 2" xfId="17797" xr:uid="{00000000-0005-0000-0000-0000CE510000}"/>
    <cellStyle name="Standard 5 22 2 3 2 2 2" xfId="28177" xr:uid="{00000000-0005-0000-0000-0000CF510000}"/>
    <cellStyle name="Standard 5 22 2 3 2 2 3" xfId="38557" xr:uid="{00000000-0005-0000-0000-0000D0510000}"/>
    <cellStyle name="Standard 5 22 2 3 2 3" xfId="22987" xr:uid="{00000000-0005-0000-0000-0000D1510000}"/>
    <cellStyle name="Standard 5 22 2 3 2 4" xfId="33367" xr:uid="{00000000-0005-0000-0000-0000D2510000}"/>
    <cellStyle name="Standard 5 22 2 3 3" xfId="15202" xr:uid="{00000000-0005-0000-0000-0000D3510000}"/>
    <cellStyle name="Standard 5 22 2 3 3 2" xfId="25582" xr:uid="{00000000-0005-0000-0000-0000D4510000}"/>
    <cellStyle name="Standard 5 22 2 3 3 3" xfId="35962" xr:uid="{00000000-0005-0000-0000-0000D5510000}"/>
    <cellStyle name="Standard 5 22 2 3 4" xfId="20392" xr:uid="{00000000-0005-0000-0000-0000D6510000}"/>
    <cellStyle name="Standard 5 22 2 3 5" xfId="30772" xr:uid="{00000000-0005-0000-0000-0000D7510000}"/>
    <cellStyle name="Standard 5 22 2 4" xfId="9926" xr:uid="{00000000-0005-0000-0000-0000D8510000}"/>
    <cellStyle name="Standard 5 22 2 4 2" xfId="12604" xr:uid="{00000000-0005-0000-0000-0000D9510000}"/>
    <cellStyle name="Standard 5 22 2 4 2 2" xfId="17794" xr:uid="{00000000-0005-0000-0000-0000DA510000}"/>
    <cellStyle name="Standard 5 22 2 4 2 2 2" xfId="28174" xr:uid="{00000000-0005-0000-0000-0000DB510000}"/>
    <cellStyle name="Standard 5 22 2 4 2 2 3" xfId="38554" xr:uid="{00000000-0005-0000-0000-0000DC510000}"/>
    <cellStyle name="Standard 5 22 2 4 2 3" xfId="22984" xr:uid="{00000000-0005-0000-0000-0000DD510000}"/>
    <cellStyle name="Standard 5 22 2 4 2 4" xfId="33364" xr:uid="{00000000-0005-0000-0000-0000DE510000}"/>
    <cellStyle name="Standard 5 22 2 4 3" xfId="15199" xr:uid="{00000000-0005-0000-0000-0000DF510000}"/>
    <cellStyle name="Standard 5 22 2 4 3 2" xfId="25579" xr:uid="{00000000-0005-0000-0000-0000E0510000}"/>
    <cellStyle name="Standard 5 22 2 4 3 3" xfId="35959" xr:uid="{00000000-0005-0000-0000-0000E1510000}"/>
    <cellStyle name="Standard 5 22 2 4 4" xfId="20389" xr:uid="{00000000-0005-0000-0000-0000E2510000}"/>
    <cellStyle name="Standard 5 22 2 4 5" xfId="30769" xr:uid="{00000000-0005-0000-0000-0000E3510000}"/>
    <cellStyle name="Standard 5 22 2 5" xfId="11614" xr:uid="{00000000-0005-0000-0000-0000E4510000}"/>
    <cellStyle name="Standard 5 22 2 5 2" xfId="16804" xr:uid="{00000000-0005-0000-0000-0000E5510000}"/>
    <cellStyle name="Standard 5 22 2 5 2 2" xfId="27184" xr:uid="{00000000-0005-0000-0000-0000E6510000}"/>
    <cellStyle name="Standard 5 22 2 5 2 3" xfId="37564" xr:uid="{00000000-0005-0000-0000-0000E7510000}"/>
    <cellStyle name="Standard 5 22 2 5 3" xfId="21994" xr:uid="{00000000-0005-0000-0000-0000E8510000}"/>
    <cellStyle name="Standard 5 22 2 5 4" xfId="32374" xr:uid="{00000000-0005-0000-0000-0000E9510000}"/>
    <cellStyle name="Standard 5 22 2 6" xfId="14209" xr:uid="{00000000-0005-0000-0000-0000EA510000}"/>
    <cellStyle name="Standard 5 22 2 6 2" xfId="24589" xr:uid="{00000000-0005-0000-0000-0000EB510000}"/>
    <cellStyle name="Standard 5 22 2 6 3" xfId="34969" xr:uid="{00000000-0005-0000-0000-0000EC510000}"/>
    <cellStyle name="Standard 5 22 2 7" xfId="19399" xr:uid="{00000000-0005-0000-0000-0000ED510000}"/>
    <cellStyle name="Standard 5 22 2 8" xfId="29779" xr:uid="{00000000-0005-0000-0000-0000EE510000}"/>
    <cellStyle name="Standard 5 22 3" xfId="6701" xr:uid="{00000000-0005-0000-0000-0000EF510000}"/>
    <cellStyle name="Standard 5 22 3 2" xfId="9931" xr:uid="{00000000-0005-0000-0000-0000F0510000}"/>
    <cellStyle name="Standard 5 22 3 2 2" xfId="9932" xr:uid="{00000000-0005-0000-0000-0000F1510000}"/>
    <cellStyle name="Standard 5 22 3 2 2 2" xfId="12610" xr:uid="{00000000-0005-0000-0000-0000F2510000}"/>
    <cellStyle name="Standard 5 22 3 2 2 2 2" xfId="17800" xr:uid="{00000000-0005-0000-0000-0000F3510000}"/>
    <cellStyle name="Standard 5 22 3 2 2 2 2 2" xfId="28180" xr:uid="{00000000-0005-0000-0000-0000F4510000}"/>
    <cellStyle name="Standard 5 22 3 2 2 2 2 3" xfId="38560" xr:uid="{00000000-0005-0000-0000-0000F5510000}"/>
    <cellStyle name="Standard 5 22 3 2 2 2 3" xfId="22990" xr:uid="{00000000-0005-0000-0000-0000F6510000}"/>
    <cellStyle name="Standard 5 22 3 2 2 2 4" xfId="33370" xr:uid="{00000000-0005-0000-0000-0000F7510000}"/>
    <cellStyle name="Standard 5 22 3 2 2 3" xfId="15205" xr:uid="{00000000-0005-0000-0000-0000F8510000}"/>
    <cellStyle name="Standard 5 22 3 2 2 3 2" xfId="25585" xr:uid="{00000000-0005-0000-0000-0000F9510000}"/>
    <cellStyle name="Standard 5 22 3 2 2 3 3" xfId="35965" xr:uid="{00000000-0005-0000-0000-0000FA510000}"/>
    <cellStyle name="Standard 5 22 3 2 2 4" xfId="20395" xr:uid="{00000000-0005-0000-0000-0000FB510000}"/>
    <cellStyle name="Standard 5 22 3 2 2 5" xfId="30775" xr:uid="{00000000-0005-0000-0000-0000FC510000}"/>
    <cellStyle name="Standard 5 22 3 2 3" xfId="12609" xr:uid="{00000000-0005-0000-0000-0000FD510000}"/>
    <cellStyle name="Standard 5 22 3 2 3 2" xfId="17799" xr:uid="{00000000-0005-0000-0000-0000FE510000}"/>
    <cellStyle name="Standard 5 22 3 2 3 2 2" xfId="28179" xr:uid="{00000000-0005-0000-0000-0000FF510000}"/>
    <cellStyle name="Standard 5 22 3 2 3 2 3" xfId="38559" xr:uid="{00000000-0005-0000-0000-000000520000}"/>
    <cellStyle name="Standard 5 22 3 2 3 3" xfId="22989" xr:uid="{00000000-0005-0000-0000-000001520000}"/>
    <cellStyle name="Standard 5 22 3 2 3 4" xfId="33369" xr:uid="{00000000-0005-0000-0000-000002520000}"/>
    <cellStyle name="Standard 5 22 3 2 4" xfId="15204" xr:uid="{00000000-0005-0000-0000-000003520000}"/>
    <cellStyle name="Standard 5 22 3 2 4 2" xfId="25584" xr:uid="{00000000-0005-0000-0000-000004520000}"/>
    <cellStyle name="Standard 5 22 3 2 4 3" xfId="35964" xr:uid="{00000000-0005-0000-0000-000005520000}"/>
    <cellStyle name="Standard 5 22 3 2 5" xfId="20394" xr:uid="{00000000-0005-0000-0000-000006520000}"/>
    <cellStyle name="Standard 5 22 3 2 6" xfId="30774" xr:uid="{00000000-0005-0000-0000-000007520000}"/>
    <cellStyle name="Standard 5 22 3 3" xfId="9933" xr:uid="{00000000-0005-0000-0000-000008520000}"/>
    <cellStyle name="Standard 5 22 3 3 2" xfId="12611" xr:uid="{00000000-0005-0000-0000-000009520000}"/>
    <cellStyle name="Standard 5 22 3 3 2 2" xfId="17801" xr:uid="{00000000-0005-0000-0000-00000A520000}"/>
    <cellStyle name="Standard 5 22 3 3 2 2 2" xfId="28181" xr:uid="{00000000-0005-0000-0000-00000B520000}"/>
    <cellStyle name="Standard 5 22 3 3 2 2 3" xfId="38561" xr:uid="{00000000-0005-0000-0000-00000C520000}"/>
    <cellStyle name="Standard 5 22 3 3 2 3" xfId="22991" xr:uid="{00000000-0005-0000-0000-00000D520000}"/>
    <cellStyle name="Standard 5 22 3 3 2 4" xfId="33371" xr:uid="{00000000-0005-0000-0000-00000E520000}"/>
    <cellStyle name="Standard 5 22 3 3 3" xfId="15206" xr:uid="{00000000-0005-0000-0000-00000F520000}"/>
    <cellStyle name="Standard 5 22 3 3 3 2" xfId="25586" xr:uid="{00000000-0005-0000-0000-000010520000}"/>
    <cellStyle name="Standard 5 22 3 3 3 3" xfId="35966" xr:uid="{00000000-0005-0000-0000-000011520000}"/>
    <cellStyle name="Standard 5 22 3 3 4" xfId="20396" xr:uid="{00000000-0005-0000-0000-000012520000}"/>
    <cellStyle name="Standard 5 22 3 3 5" xfId="30776" xr:uid="{00000000-0005-0000-0000-000013520000}"/>
    <cellStyle name="Standard 5 22 3 4" xfId="9930" xr:uid="{00000000-0005-0000-0000-000014520000}"/>
    <cellStyle name="Standard 5 22 3 4 2" xfId="12608" xr:uid="{00000000-0005-0000-0000-000015520000}"/>
    <cellStyle name="Standard 5 22 3 4 2 2" xfId="17798" xr:uid="{00000000-0005-0000-0000-000016520000}"/>
    <cellStyle name="Standard 5 22 3 4 2 2 2" xfId="28178" xr:uid="{00000000-0005-0000-0000-000017520000}"/>
    <cellStyle name="Standard 5 22 3 4 2 2 3" xfId="38558" xr:uid="{00000000-0005-0000-0000-000018520000}"/>
    <cellStyle name="Standard 5 22 3 4 2 3" xfId="22988" xr:uid="{00000000-0005-0000-0000-000019520000}"/>
    <cellStyle name="Standard 5 22 3 4 2 4" xfId="33368" xr:uid="{00000000-0005-0000-0000-00001A520000}"/>
    <cellStyle name="Standard 5 22 3 4 3" xfId="15203" xr:uid="{00000000-0005-0000-0000-00001B520000}"/>
    <cellStyle name="Standard 5 22 3 4 3 2" xfId="25583" xr:uid="{00000000-0005-0000-0000-00001C520000}"/>
    <cellStyle name="Standard 5 22 3 4 3 3" xfId="35963" xr:uid="{00000000-0005-0000-0000-00001D520000}"/>
    <cellStyle name="Standard 5 22 3 4 4" xfId="20393" xr:uid="{00000000-0005-0000-0000-00001E520000}"/>
    <cellStyle name="Standard 5 22 3 4 5" xfId="30773" xr:uid="{00000000-0005-0000-0000-00001F520000}"/>
    <cellStyle name="Standard 5 22 3 5" xfId="11771" xr:uid="{00000000-0005-0000-0000-000020520000}"/>
    <cellStyle name="Standard 5 22 3 5 2" xfId="16961" xr:uid="{00000000-0005-0000-0000-000021520000}"/>
    <cellStyle name="Standard 5 22 3 5 2 2" xfId="27341" xr:uid="{00000000-0005-0000-0000-000022520000}"/>
    <cellStyle name="Standard 5 22 3 5 2 3" xfId="37721" xr:uid="{00000000-0005-0000-0000-000023520000}"/>
    <cellStyle name="Standard 5 22 3 5 3" xfId="22151" xr:uid="{00000000-0005-0000-0000-000024520000}"/>
    <cellStyle name="Standard 5 22 3 5 4" xfId="32531" xr:uid="{00000000-0005-0000-0000-000025520000}"/>
    <cellStyle name="Standard 5 22 3 6" xfId="14366" xr:uid="{00000000-0005-0000-0000-000026520000}"/>
    <cellStyle name="Standard 5 22 3 6 2" xfId="24746" xr:uid="{00000000-0005-0000-0000-000027520000}"/>
    <cellStyle name="Standard 5 22 3 6 3" xfId="35126" xr:uid="{00000000-0005-0000-0000-000028520000}"/>
    <cellStyle name="Standard 5 22 3 7" xfId="19556" xr:uid="{00000000-0005-0000-0000-000029520000}"/>
    <cellStyle name="Standard 5 22 3 8" xfId="29936" xr:uid="{00000000-0005-0000-0000-00002A520000}"/>
    <cellStyle name="Standard 5 22 4" xfId="9934" xr:uid="{00000000-0005-0000-0000-00002B520000}"/>
    <cellStyle name="Standard 5 22 4 2" xfId="9935" xr:uid="{00000000-0005-0000-0000-00002C520000}"/>
    <cellStyle name="Standard 5 22 4 2 2" xfId="12613" xr:uid="{00000000-0005-0000-0000-00002D520000}"/>
    <cellStyle name="Standard 5 22 4 2 2 2" xfId="17803" xr:uid="{00000000-0005-0000-0000-00002E520000}"/>
    <cellStyle name="Standard 5 22 4 2 2 2 2" xfId="28183" xr:uid="{00000000-0005-0000-0000-00002F520000}"/>
    <cellStyle name="Standard 5 22 4 2 2 2 3" xfId="38563" xr:uid="{00000000-0005-0000-0000-000030520000}"/>
    <cellStyle name="Standard 5 22 4 2 2 3" xfId="22993" xr:uid="{00000000-0005-0000-0000-000031520000}"/>
    <cellStyle name="Standard 5 22 4 2 2 4" xfId="33373" xr:uid="{00000000-0005-0000-0000-000032520000}"/>
    <cellStyle name="Standard 5 22 4 2 3" xfId="15208" xr:uid="{00000000-0005-0000-0000-000033520000}"/>
    <cellStyle name="Standard 5 22 4 2 3 2" xfId="25588" xr:uid="{00000000-0005-0000-0000-000034520000}"/>
    <cellStyle name="Standard 5 22 4 2 3 3" xfId="35968" xr:uid="{00000000-0005-0000-0000-000035520000}"/>
    <cellStyle name="Standard 5 22 4 2 4" xfId="20398" xr:uid="{00000000-0005-0000-0000-000036520000}"/>
    <cellStyle name="Standard 5 22 4 2 5" xfId="30778" xr:uid="{00000000-0005-0000-0000-000037520000}"/>
    <cellStyle name="Standard 5 22 4 3" xfId="12612" xr:uid="{00000000-0005-0000-0000-000038520000}"/>
    <cellStyle name="Standard 5 22 4 3 2" xfId="17802" xr:uid="{00000000-0005-0000-0000-000039520000}"/>
    <cellStyle name="Standard 5 22 4 3 2 2" xfId="28182" xr:uid="{00000000-0005-0000-0000-00003A520000}"/>
    <cellStyle name="Standard 5 22 4 3 2 3" xfId="38562" xr:uid="{00000000-0005-0000-0000-00003B520000}"/>
    <cellStyle name="Standard 5 22 4 3 3" xfId="22992" xr:uid="{00000000-0005-0000-0000-00003C520000}"/>
    <cellStyle name="Standard 5 22 4 3 4" xfId="33372" xr:uid="{00000000-0005-0000-0000-00003D520000}"/>
    <cellStyle name="Standard 5 22 4 4" xfId="15207" xr:uid="{00000000-0005-0000-0000-00003E520000}"/>
    <cellStyle name="Standard 5 22 4 4 2" xfId="25587" xr:uid="{00000000-0005-0000-0000-00003F520000}"/>
    <cellStyle name="Standard 5 22 4 4 3" xfId="35967" xr:uid="{00000000-0005-0000-0000-000040520000}"/>
    <cellStyle name="Standard 5 22 4 5" xfId="20397" xr:uid="{00000000-0005-0000-0000-000041520000}"/>
    <cellStyle name="Standard 5 22 4 6" xfId="30777" xr:uid="{00000000-0005-0000-0000-000042520000}"/>
    <cellStyle name="Standard 5 22 5" xfId="9936" xr:uid="{00000000-0005-0000-0000-000043520000}"/>
    <cellStyle name="Standard 5 22 5 2" xfId="12614" xr:uid="{00000000-0005-0000-0000-000044520000}"/>
    <cellStyle name="Standard 5 22 5 2 2" xfId="17804" xr:uid="{00000000-0005-0000-0000-000045520000}"/>
    <cellStyle name="Standard 5 22 5 2 2 2" xfId="28184" xr:uid="{00000000-0005-0000-0000-000046520000}"/>
    <cellStyle name="Standard 5 22 5 2 2 3" xfId="38564" xr:uid="{00000000-0005-0000-0000-000047520000}"/>
    <cellStyle name="Standard 5 22 5 2 3" xfId="22994" xr:uid="{00000000-0005-0000-0000-000048520000}"/>
    <cellStyle name="Standard 5 22 5 2 4" xfId="33374" xr:uid="{00000000-0005-0000-0000-000049520000}"/>
    <cellStyle name="Standard 5 22 5 3" xfId="15209" xr:uid="{00000000-0005-0000-0000-00004A520000}"/>
    <cellStyle name="Standard 5 22 5 3 2" xfId="25589" xr:uid="{00000000-0005-0000-0000-00004B520000}"/>
    <cellStyle name="Standard 5 22 5 3 3" xfId="35969" xr:uid="{00000000-0005-0000-0000-00004C520000}"/>
    <cellStyle name="Standard 5 22 5 4" xfId="20399" xr:uid="{00000000-0005-0000-0000-00004D520000}"/>
    <cellStyle name="Standard 5 22 5 5" xfId="30779" xr:uid="{00000000-0005-0000-0000-00004E520000}"/>
    <cellStyle name="Standard 5 22 6" xfId="9925" xr:uid="{00000000-0005-0000-0000-00004F520000}"/>
    <cellStyle name="Standard 5 22 6 2" xfId="12603" xr:uid="{00000000-0005-0000-0000-000050520000}"/>
    <cellStyle name="Standard 5 22 6 2 2" xfId="17793" xr:uid="{00000000-0005-0000-0000-000051520000}"/>
    <cellStyle name="Standard 5 22 6 2 2 2" xfId="28173" xr:uid="{00000000-0005-0000-0000-000052520000}"/>
    <cellStyle name="Standard 5 22 6 2 2 3" xfId="38553" xr:uid="{00000000-0005-0000-0000-000053520000}"/>
    <cellStyle name="Standard 5 22 6 2 3" xfId="22983" xr:uid="{00000000-0005-0000-0000-000054520000}"/>
    <cellStyle name="Standard 5 22 6 2 4" xfId="33363" xr:uid="{00000000-0005-0000-0000-000055520000}"/>
    <cellStyle name="Standard 5 22 6 3" xfId="15198" xr:uid="{00000000-0005-0000-0000-000056520000}"/>
    <cellStyle name="Standard 5 22 6 3 2" xfId="25578" xr:uid="{00000000-0005-0000-0000-000057520000}"/>
    <cellStyle name="Standard 5 22 6 3 3" xfId="35958" xr:uid="{00000000-0005-0000-0000-000058520000}"/>
    <cellStyle name="Standard 5 22 6 4" xfId="20388" xr:uid="{00000000-0005-0000-0000-000059520000}"/>
    <cellStyle name="Standard 5 22 6 5" xfId="30768" xr:uid="{00000000-0005-0000-0000-00005A520000}"/>
    <cellStyle name="Standard 5 22 7" xfId="11462" xr:uid="{00000000-0005-0000-0000-00005B520000}"/>
    <cellStyle name="Standard 5 22 7 2" xfId="16652" xr:uid="{00000000-0005-0000-0000-00005C520000}"/>
    <cellStyle name="Standard 5 22 7 2 2" xfId="27032" xr:uid="{00000000-0005-0000-0000-00005D520000}"/>
    <cellStyle name="Standard 5 22 7 2 3" xfId="37412" xr:uid="{00000000-0005-0000-0000-00005E520000}"/>
    <cellStyle name="Standard 5 22 7 3" xfId="21842" xr:uid="{00000000-0005-0000-0000-00005F520000}"/>
    <cellStyle name="Standard 5 22 7 4" xfId="32222" xr:uid="{00000000-0005-0000-0000-000060520000}"/>
    <cellStyle name="Standard 5 22 8" xfId="14057" xr:uid="{00000000-0005-0000-0000-000061520000}"/>
    <cellStyle name="Standard 5 22 8 2" xfId="24437" xr:uid="{00000000-0005-0000-0000-000062520000}"/>
    <cellStyle name="Standard 5 22 8 3" xfId="34817" xr:uid="{00000000-0005-0000-0000-000063520000}"/>
    <cellStyle name="Standard 5 22 9" xfId="19247" xr:uid="{00000000-0005-0000-0000-000064520000}"/>
    <cellStyle name="Standard 5 23" xfId="3461" xr:uid="{00000000-0005-0000-0000-000065520000}"/>
    <cellStyle name="Standard 5 23 10" xfId="29628" xr:uid="{00000000-0005-0000-0000-000066520000}"/>
    <cellStyle name="Standard 5 23 2" xfId="5050" xr:uid="{00000000-0005-0000-0000-000067520000}"/>
    <cellStyle name="Standard 5 23 2 2" xfId="9939" xr:uid="{00000000-0005-0000-0000-000068520000}"/>
    <cellStyle name="Standard 5 23 2 2 2" xfId="9940" xr:uid="{00000000-0005-0000-0000-000069520000}"/>
    <cellStyle name="Standard 5 23 2 2 2 2" xfId="12618" xr:uid="{00000000-0005-0000-0000-00006A520000}"/>
    <cellStyle name="Standard 5 23 2 2 2 2 2" xfId="17808" xr:uid="{00000000-0005-0000-0000-00006B520000}"/>
    <cellStyle name="Standard 5 23 2 2 2 2 2 2" xfId="28188" xr:uid="{00000000-0005-0000-0000-00006C520000}"/>
    <cellStyle name="Standard 5 23 2 2 2 2 2 3" xfId="38568" xr:uid="{00000000-0005-0000-0000-00006D520000}"/>
    <cellStyle name="Standard 5 23 2 2 2 2 3" xfId="22998" xr:uid="{00000000-0005-0000-0000-00006E520000}"/>
    <cellStyle name="Standard 5 23 2 2 2 2 4" xfId="33378" xr:uid="{00000000-0005-0000-0000-00006F520000}"/>
    <cellStyle name="Standard 5 23 2 2 2 3" xfId="15213" xr:uid="{00000000-0005-0000-0000-000070520000}"/>
    <cellStyle name="Standard 5 23 2 2 2 3 2" xfId="25593" xr:uid="{00000000-0005-0000-0000-000071520000}"/>
    <cellStyle name="Standard 5 23 2 2 2 3 3" xfId="35973" xr:uid="{00000000-0005-0000-0000-000072520000}"/>
    <cellStyle name="Standard 5 23 2 2 2 4" xfId="20403" xr:uid="{00000000-0005-0000-0000-000073520000}"/>
    <cellStyle name="Standard 5 23 2 2 2 5" xfId="30783" xr:uid="{00000000-0005-0000-0000-000074520000}"/>
    <cellStyle name="Standard 5 23 2 2 3" xfId="12617" xr:uid="{00000000-0005-0000-0000-000075520000}"/>
    <cellStyle name="Standard 5 23 2 2 3 2" xfId="17807" xr:uid="{00000000-0005-0000-0000-000076520000}"/>
    <cellStyle name="Standard 5 23 2 2 3 2 2" xfId="28187" xr:uid="{00000000-0005-0000-0000-000077520000}"/>
    <cellStyle name="Standard 5 23 2 2 3 2 3" xfId="38567" xr:uid="{00000000-0005-0000-0000-000078520000}"/>
    <cellStyle name="Standard 5 23 2 2 3 3" xfId="22997" xr:uid="{00000000-0005-0000-0000-000079520000}"/>
    <cellStyle name="Standard 5 23 2 2 3 4" xfId="33377" xr:uid="{00000000-0005-0000-0000-00007A520000}"/>
    <cellStyle name="Standard 5 23 2 2 4" xfId="15212" xr:uid="{00000000-0005-0000-0000-00007B520000}"/>
    <cellStyle name="Standard 5 23 2 2 4 2" xfId="25592" xr:uid="{00000000-0005-0000-0000-00007C520000}"/>
    <cellStyle name="Standard 5 23 2 2 4 3" xfId="35972" xr:uid="{00000000-0005-0000-0000-00007D520000}"/>
    <cellStyle name="Standard 5 23 2 2 5" xfId="20402" xr:uid="{00000000-0005-0000-0000-00007E520000}"/>
    <cellStyle name="Standard 5 23 2 2 6" xfId="30782" xr:uid="{00000000-0005-0000-0000-00007F520000}"/>
    <cellStyle name="Standard 5 23 2 3" xfId="9941" xr:uid="{00000000-0005-0000-0000-000080520000}"/>
    <cellStyle name="Standard 5 23 2 3 2" xfId="12619" xr:uid="{00000000-0005-0000-0000-000081520000}"/>
    <cellStyle name="Standard 5 23 2 3 2 2" xfId="17809" xr:uid="{00000000-0005-0000-0000-000082520000}"/>
    <cellStyle name="Standard 5 23 2 3 2 2 2" xfId="28189" xr:uid="{00000000-0005-0000-0000-000083520000}"/>
    <cellStyle name="Standard 5 23 2 3 2 2 3" xfId="38569" xr:uid="{00000000-0005-0000-0000-000084520000}"/>
    <cellStyle name="Standard 5 23 2 3 2 3" xfId="22999" xr:uid="{00000000-0005-0000-0000-000085520000}"/>
    <cellStyle name="Standard 5 23 2 3 2 4" xfId="33379" xr:uid="{00000000-0005-0000-0000-000086520000}"/>
    <cellStyle name="Standard 5 23 2 3 3" xfId="15214" xr:uid="{00000000-0005-0000-0000-000087520000}"/>
    <cellStyle name="Standard 5 23 2 3 3 2" xfId="25594" xr:uid="{00000000-0005-0000-0000-000088520000}"/>
    <cellStyle name="Standard 5 23 2 3 3 3" xfId="35974" xr:uid="{00000000-0005-0000-0000-000089520000}"/>
    <cellStyle name="Standard 5 23 2 3 4" xfId="20404" xr:uid="{00000000-0005-0000-0000-00008A520000}"/>
    <cellStyle name="Standard 5 23 2 3 5" xfId="30784" xr:uid="{00000000-0005-0000-0000-00008B520000}"/>
    <cellStyle name="Standard 5 23 2 4" xfId="9938" xr:uid="{00000000-0005-0000-0000-00008C520000}"/>
    <cellStyle name="Standard 5 23 2 4 2" xfId="12616" xr:uid="{00000000-0005-0000-0000-00008D520000}"/>
    <cellStyle name="Standard 5 23 2 4 2 2" xfId="17806" xr:uid="{00000000-0005-0000-0000-00008E520000}"/>
    <cellStyle name="Standard 5 23 2 4 2 2 2" xfId="28186" xr:uid="{00000000-0005-0000-0000-00008F520000}"/>
    <cellStyle name="Standard 5 23 2 4 2 2 3" xfId="38566" xr:uid="{00000000-0005-0000-0000-000090520000}"/>
    <cellStyle name="Standard 5 23 2 4 2 3" xfId="22996" xr:uid="{00000000-0005-0000-0000-000091520000}"/>
    <cellStyle name="Standard 5 23 2 4 2 4" xfId="33376" xr:uid="{00000000-0005-0000-0000-000092520000}"/>
    <cellStyle name="Standard 5 23 2 4 3" xfId="15211" xr:uid="{00000000-0005-0000-0000-000093520000}"/>
    <cellStyle name="Standard 5 23 2 4 3 2" xfId="25591" xr:uid="{00000000-0005-0000-0000-000094520000}"/>
    <cellStyle name="Standard 5 23 2 4 3 3" xfId="35971" xr:uid="{00000000-0005-0000-0000-000095520000}"/>
    <cellStyle name="Standard 5 23 2 4 4" xfId="20401" xr:uid="{00000000-0005-0000-0000-000096520000}"/>
    <cellStyle name="Standard 5 23 2 4 5" xfId="30781" xr:uid="{00000000-0005-0000-0000-000097520000}"/>
    <cellStyle name="Standard 5 23 2 5" xfId="11615" xr:uid="{00000000-0005-0000-0000-000098520000}"/>
    <cellStyle name="Standard 5 23 2 5 2" xfId="16805" xr:uid="{00000000-0005-0000-0000-000099520000}"/>
    <cellStyle name="Standard 5 23 2 5 2 2" xfId="27185" xr:uid="{00000000-0005-0000-0000-00009A520000}"/>
    <cellStyle name="Standard 5 23 2 5 2 3" xfId="37565" xr:uid="{00000000-0005-0000-0000-00009B520000}"/>
    <cellStyle name="Standard 5 23 2 5 3" xfId="21995" xr:uid="{00000000-0005-0000-0000-00009C520000}"/>
    <cellStyle name="Standard 5 23 2 5 4" xfId="32375" xr:uid="{00000000-0005-0000-0000-00009D520000}"/>
    <cellStyle name="Standard 5 23 2 6" xfId="14210" xr:uid="{00000000-0005-0000-0000-00009E520000}"/>
    <cellStyle name="Standard 5 23 2 6 2" xfId="24590" xr:uid="{00000000-0005-0000-0000-00009F520000}"/>
    <cellStyle name="Standard 5 23 2 6 3" xfId="34970" xr:uid="{00000000-0005-0000-0000-0000A0520000}"/>
    <cellStyle name="Standard 5 23 2 7" xfId="19400" xr:uid="{00000000-0005-0000-0000-0000A1520000}"/>
    <cellStyle name="Standard 5 23 2 8" xfId="29780" xr:uid="{00000000-0005-0000-0000-0000A2520000}"/>
    <cellStyle name="Standard 5 23 3" xfId="6702" xr:uid="{00000000-0005-0000-0000-0000A3520000}"/>
    <cellStyle name="Standard 5 23 3 2" xfId="9943" xr:uid="{00000000-0005-0000-0000-0000A4520000}"/>
    <cellStyle name="Standard 5 23 3 2 2" xfId="9944" xr:uid="{00000000-0005-0000-0000-0000A5520000}"/>
    <cellStyle name="Standard 5 23 3 2 2 2" xfId="12622" xr:uid="{00000000-0005-0000-0000-0000A6520000}"/>
    <cellStyle name="Standard 5 23 3 2 2 2 2" xfId="17812" xr:uid="{00000000-0005-0000-0000-0000A7520000}"/>
    <cellStyle name="Standard 5 23 3 2 2 2 2 2" xfId="28192" xr:uid="{00000000-0005-0000-0000-0000A8520000}"/>
    <cellStyle name="Standard 5 23 3 2 2 2 2 3" xfId="38572" xr:uid="{00000000-0005-0000-0000-0000A9520000}"/>
    <cellStyle name="Standard 5 23 3 2 2 2 3" xfId="23002" xr:uid="{00000000-0005-0000-0000-0000AA520000}"/>
    <cellStyle name="Standard 5 23 3 2 2 2 4" xfId="33382" xr:uid="{00000000-0005-0000-0000-0000AB520000}"/>
    <cellStyle name="Standard 5 23 3 2 2 3" xfId="15217" xr:uid="{00000000-0005-0000-0000-0000AC520000}"/>
    <cellStyle name="Standard 5 23 3 2 2 3 2" xfId="25597" xr:uid="{00000000-0005-0000-0000-0000AD520000}"/>
    <cellStyle name="Standard 5 23 3 2 2 3 3" xfId="35977" xr:uid="{00000000-0005-0000-0000-0000AE520000}"/>
    <cellStyle name="Standard 5 23 3 2 2 4" xfId="20407" xr:uid="{00000000-0005-0000-0000-0000AF520000}"/>
    <cellStyle name="Standard 5 23 3 2 2 5" xfId="30787" xr:uid="{00000000-0005-0000-0000-0000B0520000}"/>
    <cellStyle name="Standard 5 23 3 2 3" xfId="12621" xr:uid="{00000000-0005-0000-0000-0000B1520000}"/>
    <cellStyle name="Standard 5 23 3 2 3 2" xfId="17811" xr:uid="{00000000-0005-0000-0000-0000B2520000}"/>
    <cellStyle name="Standard 5 23 3 2 3 2 2" xfId="28191" xr:uid="{00000000-0005-0000-0000-0000B3520000}"/>
    <cellStyle name="Standard 5 23 3 2 3 2 3" xfId="38571" xr:uid="{00000000-0005-0000-0000-0000B4520000}"/>
    <cellStyle name="Standard 5 23 3 2 3 3" xfId="23001" xr:uid="{00000000-0005-0000-0000-0000B5520000}"/>
    <cellStyle name="Standard 5 23 3 2 3 4" xfId="33381" xr:uid="{00000000-0005-0000-0000-0000B6520000}"/>
    <cellStyle name="Standard 5 23 3 2 4" xfId="15216" xr:uid="{00000000-0005-0000-0000-0000B7520000}"/>
    <cellStyle name="Standard 5 23 3 2 4 2" xfId="25596" xr:uid="{00000000-0005-0000-0000-0000B8520000}"/>
    <cellStyle name="Standard 5 23 3 2 4 3" xfId="35976" xr:uid="{00000000-0005-0000-0000-0000B9520000}"/>
    <cellStyle name="Standard 5 23 3 2 5" xfId="20406" xr:uid="{00000000-0005-0000-0000-0000BA520000}"/>
    <cellStyle name="Standard 5 23 3 2 6" xfId="30786" xr:uid="{00000000-0005-0000-0000-0000BB520000}"/>
    <cellStyle name="Standard 5 23 3 3" xfId="9945" xr:uid="{00000000-0005-0000-0000-0000BC520000}"/>
    <cellStyle name="Standard 5 23 3 3 2" xfId="12623" xr:uid="{00000000-0005-0000-0000-0000BD520000}"/>
    <cellStyle name="Standard 5 23 3 3 2 2" xfId="17813" xr:uid="{00000000-0005-0000-0000-0000BE520000}"/>
    <cellStyle name="Standard 5 23 3 3 2 2 2" xfId="28193" xr:uid="{00000000-0005-0000-0000-0000BF520000}"/>
    <cellStyle name="Standard 5 23 3 3 2 2 3" xfId="38573" xr:uid="{00000000-0005-0000-0000-0000C0520000}"/>
    <cellStyle name="Standard 5 23 3 3 2 3" xfId="23003" xr:uid="{00000000-0005-0000-0000-0000C1520000}"/>
    <cellStyle name="Standard 5 23 3 3 2 4" xfId="33383" xr:uid="{00000000-0005-0000-0000-0000C2520000}"/>
    <cellStyle name="Standard 5 23 3 3 3" xfId="15218" xr:uid="{00000000-0005-0000-0000-0000C3520000}"/>
    <cellStyle name="Standard 5 23 3 3 3 2" xfId="25598" xr:uid="{00000000-0005-0000-0000-0000C4520000}"/>
    <cellStyle name="Standard 5 23 3 3 3 3" xfId="35978" xr:uid="{00000000-0005-0000-0000-0000C5520000}"/>
    <cellStyle name="Standard 5 23 3 3 4" xfId="20408" xr:uid="{00000000-0005-0000-0000-0000C6520000}"/>
    <cellStyle name="Standard 5 23 3 3 5" xfId="30788" xr:uid="{00000000-0005-0000-0000-0000C7520000}"/>
    <cellStyle name="Standard 5 23 3 4" xfId="9942" xr:uid="{00000000-0005-0000-0000-0000C8520000}"/>
    <cellStyle name="Standard 5 23 3 4 2" xfId="12620" xr:uid="{00000000-0005-0000-0000-0000C9520000}"/>
    <cellStyle name="Standard 5 23 3 4 2 2" xfId="17810" xr:uid="{00000000-0005-0000-0000-0000CA520000}"/>
    <cellStyle name="Standard 5 23 3 4 2 2 2" xfId="28190" xr:uid="{00000000-0005-0000-0000-0000CB520000}"/>
    <cellStyle name="Standard 5 23 3 4 2 2 3" xfId="38570" xr:uid="{00000000-0005-0000-0000-0000CC520000}"/>
    <cellStyle name="Standard 5 23 3 4 2 3" xfId="23000" xr:uid="{00000000-0005-0000-0000-0000CD520000}"/>
    <cellStyle name="Standard 5 23 3 4 2 4" xfId="33380" xr:uid="{00000000-0005-0000-0000-0000CE520000}"/>
    <cellStyle name="Standard 5 23 3 4 3" xfId="15215" xr:uid="{00000000-0005-0000-0000-0000CF520000}"/>
    <cellStyle name="Standard 5 23 3 4 3 2" xfId="25595" xr:uid="{00000000-0005-0000-0000-0000D0520000}"/>
    <cellStyle name="Standard 5 23 3 4 3 3" xfId="35975" xr:uid="{00000000-0005-0000-0000-0000D1520000}"/>
    <cellStyle name="Standard 5 23 3 4 4" xfId="20405" xr:uid="{00000000-0005-0000-0000-0000D2520000}"/>
    <cellStyle name="Standard 5 23 3 4 5" xfId="30785" xr:uid="{00000000-0005-0000-0000-0000D3520000}"/>
    <cellStyle name="Standard 5 23 3 5" xfId="11772" xr:uid="{00000000-0005-0000-0000-0000D4520000}"/>
    <cellStyle name="Standard 5 23 3 5 2" xfId="16962" xr:uid="{00000000-0005-0000-0000-0000D5520000}"/>
    <cellStyle name="Standard 5 23 3 5 2 2" xfId="27342" xr:uid="{00000000-0005-0000-0000-0000D6520000}"/>
    <cellStyle name="Standard 5 23 3 5 2 3" xfId="37722" xr:uid="{00000000-0005-0000-0000-0000D7520000}"/>
    <cellStyle name="Standard 5 23 3 5 3" xfId="22152" xr:uid="{00000000-0005-0000-0000-0000D8520000}"/>
    <cellStyle name="Standard 5 23 3 5 4" xfId="32532" xr:uid="{00000000-0005-0000-0000-0000D9520000}"/>
    <cellStyle name="Standard 5 23 3 6" xfId="14367" xr:uid="{00000000-0005-0000-0000-0000DA520000}"/>
    <cellStyle name="Standard 5 23 3 6 2" xfId="24747" xr:uid="{00000000-0005-0000-0000-0000DB520000}"/>
    <cellStyle name="Standard 5 23 3 6 3" xfId="35127" xr:uid="{00000000-0005-0000-0000-0000DC520000}"/>
    <cellStyle name="Standard 5 23 3 7" xfId="19557" xr:uid="{00000000-0005-0000-0000-0000DD520000}"/>
    <cellStyle name="Standard 5 23 3 8" xfId="29937" xr:uid="{00000000-0005-0000-0000-0000DE520000}"/>
    <cellStyle name="Standard 5 23 4" xfId="9946" xr:uid="{00000000-0005-0000-0000-0000DF520000}"/>
    <cellStyle name="Standard 5 23 4 2" xfId="9947" xr:uid="{00000000-0005-0000-0000-0000E0520000}"/>
    <cellStyle name="Standard 5 23 4 2 2" xfId="12625" xr:uid="{00000000-0005-0000-0000-0000E1520000}"/>
    <cellStyle name="Standard 5 23 4 2 2 2" xfId="17815" xr:uid="{00000000-0005-0000-0000-0000E2520000}"/>
    <cellStyle name="Standard 5 23 4 2 2 2 2" xfId="28195" xr:uid="{00000000-0005-0000-0000-0000E3520000}"/>
    <cellStyle name="Standard 5 23 4 2 2 2 3" xfId="38575" xr:uid="{00000000-0005-0000-0000-0000E4520000}"/>
    <cellStyle name="Standard 5 23 4 2 2 3" xfId="23005" xr:uid="{00000000-0005-0000-0000-0000E5520000}"/>
    <cellStyle name="Standard 5 23 4 2 2 4" xfId="33385" xr:uid="{00000000-0005-0000-0000-0000E6520000}"/>
    <cellStyle name="Standard 5 23 4 2 3" xfId="15220" xr:uid="{00000000-0005-0000-0000-0000E7520000}"/>
    <cellStyle name="Standard 5 23 4 2 3 2" xfId="25600" xr:uid="{00000000-0005-0000-0000-0000E8520000}"/>
    <cellStyle name="Standard 5 23 4 2 3 3" xfId="35980" xr:uid="{00000000-0005-0000-0000-0000E9520000}"/>
    <cellStyle name="Standard 5 23 4 2 4" xfId="20410" xr:uid="{00000000-0005-0000-0000-0000EA520000}"/>
    <cellStyle name="Standard 5 23 4 2 5" xfId="30790" xr:uid="{00000000-0005-0000-0000-0000EB520000}"/>
    <cellStyle name="Standard 5 23 4 3" xfId="12624" xr:uid="{00000000-0005-0000-0000-0000EC520000}"/>
    <cellStyle name="Standard 5 23 4 3 2" xfId="17814" xr:uid="{00000000-0005-0000-0000-0000ED520000}"/>
    <cellStyle name="Standard 5 23 4 3 2 2" xfId="28194" xr:uid="{00000000-0005-0000-0000-0000EE520000}"/>
    <cellStyle name="Standard 5 23 4 3 2 3" xfId="38574" xr:uid="{00000000-0005-0000-0000-0000EF520000}"/>
    <cellStyle name="Standard 5 23 4 3 3" xfId="23004" xr:uid="{00000000-0005-0000-0000-0000F0520000}"/>
    <cellStyle name="Standard 5 23 4 3 4" xfId="33384" xr:uid="{00000000-0005-0000-0000-0000F1520000}"/>
    <cellStyle name="Standard 5 23 4 4" xfId="15219" xr:uid="{00000000-0005-0000-0000-0000F2520000}"/>
    <cellStyle name="Standard 5 23 4 4 2" xfId="25599" xr:uid="{00000000-0005-0000-0000-0000F3520000}"/>
    <cellStyle name="Standard 5 23 4 4 3" xfId="35979" xr:uid="{00000000-0005-0000-0000-0000F4520000}"/>
    <cellStyle name="Standard 5 23 4 5" xfId="20409" xr:uid="{00000000-0005-0000-0000-0000F5520000}"/>
    <cellStyle name="Standard 5 23 4 6" xfId="30789" xr:uid="{00000000-0005-0000-0000-0000F6520000}"/>
    <cellStyle name="Standard 5 23 5" xfId="9948" xr:uid="{00000000-0005-0000-0000-0000F7520000}"/>
    <cellStyle name="Standard 5 23 5 2" xfId="12626" xr:uid="{00000000-0005-0000-0000-0000F8520000}"/>
    <cellStyle name="Standard 5 23 5 2 2" xfId="17816" xr:uid="{00000000-0005-0000-0000-0000F9520000}"/>
    <cellStyle name="Standard 5 23 5 2 2 2" xfId="28196" xr:uid="{00000000-0005-0000-0000-0000FA520000}"/>
    <cellStyle name="Standard 5 23 5 2 2 3" xfId="38576" xr:uid="{00000000-0005-0000-0000-0000FB520000}"/>
    <cellStyle name="Standard 5 23 5 2 3" xfId="23006" xr:uid="{00000000-0005-0000-0000-0000FC520000}"/>
    <cellStyle name="Standard 5 23 5 2 4" xfId="33386" xr:uid="{00000000-0005-0000-0000-0000FD520000}"/>
    <cellStyle name="Standard 5 23 5 3" xfId="15221" xr:uid="{00000000-0005-0000-0000-0000FE520000}"/>
    <cellStyle name="Standard 5 23 5 3 2" xfId="25601" xr:uid="{00000000-0005-0000-0000-0000FF520000}"/>
    <cellStyle name="Standard 5 23 5 3 3" xfId="35981" xr:uid="{00000000-0005-0000-0000-000000530000}"/>
    <cellStyle name="Standard 5 23 5 4" xfId="20411" xr:uid="{00000000-0005-0000-0000-000001530000}"/>
    <cellStyle name="Standard 5 23 5 5" xfId="30791" xr:uid="{00000000-0005-0000-0000-000002530000}"/>
    <cellStyle name="Standard 5 23 6" xfId="9937" xr:uid="{00000000-0005-0000-0000-000003530000}"/>
    <cellStyle name="Standard 5 23 6 2" xfId="12615" xr:uid="{00000000-0005-0000-0000-000004530000}"/>
    <cellStyle name="Standard 5 23 6 2 2" xfId="17805" xr:uid="{00000000-0005-0000-0000-000005530000}"/>
    <cellStyle name="Standard 5 23 6 2 2 2" xfId="28185" xr:uid="{00000000-0005-0000-0000-000006530000}"/>
    <cellStyle name="Standard 5 23 6 2 2 3" xfId="38565" xr:uid="{00000000-0005-0000-0000-000007530000}"/>
    <cellStyle name="Standard 5 23 6 2 3" xfId="22995" xr:uid="{00000000-0005-0000-0000-000008530000}"/>
    <cellStyle name="Standard 5 23 6 2 4" xfId="33375" xr:uid="{00000000-0005-0000-0000-000009530000}"/>
    <cellStyle name="Standard 5 23 6 3" xfId="15210" xr:uid="{00000000-0005-0000-0000-00000A530000}"/>
    <cellStyle name="Standard 5 23 6 3 2" xfId="25590" xr:uid="{00000000-0005-0000-0000-00000B530000}"/>
    <cellStyle name="Standard 5 23 6 3 3" xfId="35970" xr:uid="{00000000-0005-0000-0000-00000C530000}"/>
    <cellStyle name="Standard 5 23 6 4" xfId="20400" xr:uid="{00000000-0005-0000-0000-00000D530000}"/>
    <cellStyle name="Standard 5 23 6 5" xfId="30780" xr:uid="{00000000-0005-0000-0000-00000E530000}"/>
    <cellStyle name="Standard 5 23 7" xfId="11463" xr:uid="{00000000-0005-0000-0000-00000F530000}"/>
    <cellStyle name="Standard 5 23 7 2" xfId="16653" xr:uid="{00000000-0005-0000-0000-000010530000}"/>
    <cellStyle name="Standard 5 23 7 2 2" xfId="27033" xr:uid="{00000000-0005-0000-0000-000011530000}"/>
    <cellStyle name="Standard 5 23 7 2 3" xfId="37413" xr:uid="{00000000-0005-0000-0000-000012530000}"/>
    <cellStyle name="Standard 5 23 7 3" xfId="21843" xr:uid="{00000000-0005-0000-0000-000013530000}"/>
    <cellStyle name="Standard 5 23 7 4" xfId="32223" xr:uid="{00000000-0005-0000-0000-000014530000}"/>
    <cellStyle name="Standard 5 23 8" xfId="14058" xr:uid="{00000000-0005-0000-0000-000015530000}"/>
    <cellStyle name="Standard 5 23 8 2" xfId="24438" xr:uid="{00000000-0005-0000-0000-000016530000}"/>
    <cellStyle name="Standard 5 23 8 3" xfId="34818" xr:uid="{00000000-0005-0000-0000-000017530000}"/>
    <cellStyle name="Standard 5 23 9" xfId="19248" xr:uid="{00000000-0005-0000-0000-000018530000}"/>
    <cellStyle name="Standard 5 24" xfId="3462" xr:uid="{00000000-0005-0000-0000-000019530000}"/>
    <cellStyle name="Standard 5 24 10" xfId="29629" xr:uid="{00000000-0005-0000-0000-00001A530000}"/>
    <cellStyle name="Standard 5 24 2" xfId="5051" xr:uid="{00000000-0005-0000-0000-00001B530000}"/>
    <cellStyle name="Standard 5 24 2 2" xfId="9951" xr:uid="{00000000-0005-0000-0000-00001C530000}"/>
    <cellStyle name="Standard 5 24 2 2 2" xfId="9952" xr:uid="{00000000-0005-0000-0000-00001D530000}"/>
    <cellStyle name="Standard 5 24 2 2 2 2" xfId="12630" xr:uid="{00000000-0005-0000-0000-00001E530000}"/>
    <cellStyle name="Standard 5 24 2 2 2 2 2" xfId="17820" xr:uid="{00000000-0005-0000-0000-00001F530000}"/>
    <cellStyle name="Standard 5 24 2 2 2 2 2 2" xfId="28200" xr:uid="{00000000-0005-0000-0000-000020530000}"/>
    <cellStyle name="Standard 5 24 2 2 2 2 2 3" xfId="38580" xr:uid="{00000000-0005-0000-0000-000021530000}"/>
    <cellStyle name="Standard 5 24 2 2 2 2 3" xfId="23010" xr:uid="{00000000-0005-0000-0000-000022530000}"/>
    <cellStyle name="Standard 5 24 2 2 2 2 4" xfId="33390" xr:uid="{00000000-0005-0000-0000-000023530000}"/>
    <cellStyle name="Standard 5 24 2 2 2 3" xfId="15225" xr:uid="{00000000-0005-0000-0000-000024530000}"/>
    <cellStyle name="Standard 5 24 2 2 2 3 2" xfId="25605" xr:uid="{00000000-0005-0000-0000-000025530000}"/>
    <cellStyle name="Standard 5 24 2 2 2 3 3" xfId="35985" xr:uid="{00000000-0005-0000-0000-000026530000}"/>
    <cellStyle name="Standard 5 24 2 2 2 4" xfId="20415" xr:uid="{00000000-0005-0000-0000-000027530000}"/>
    <cellStyle name="Standard 5 24 2 2 2 5" xfId="30795" xr:uid="{00000000-0005-0000-0000-000028530000}"/>
    <cellStyle name="Standard 5 24 2 2 3" xfId="12629" xr:uid="{00000000-0005-0000-0000-000029530000}"/>
    <cellStyle name="Standard 5 24 2 2 3 2" xfId="17819" xr:uid="{00000000-0005-0000-0000-00002A530000}"/>
    <cellStyle name="Standard 5 24 2 2 3 2 2" xfId="28199" xr:uid="{00000000-0005-0000-0000-00002B530000}"/>
    <cellStyle name="Standard 5 24 2 2 3 2 3" xfId="38579" xr:uid="{00000000-0005-0000-0000-00002C530000}"/>
    <cellStyle name="Standard 5 24 2 2 3 3" xfId="23009" xr:uid="{00000000-0005-0000-0000-00002D530000}"/>
    <cellStyle name="Standard 5 24 2 2 3 4" xfId="33389" xr:uid="{00000000-0005-0000-0000-00002E530000}"/>
    <cellStyle name="Standard 5 24 2 2 4" xfId="15224" xr:uid="{00000000-0005-0000-0000-00002F530000}"/>
    <cellStyle name="Standard 5 24 2 2 4 2" xfId="25604" xr:uid="{00000000-0005-0000-0000-000030530000}"/>
    <cellStyle name="Standard 5 24 2 2 4 3" xfId="35984" xr:uid="{00000000-0005-0000-0000-000031530000}"/>
    <cellStyle name="Standard 5 24 2 2 5" xfId="20414" xr:uid="{00000000-0005-0000-0000-000032530000}"/>
    <cellStyle name="Standard 5 24 2 2 6" xfId="30794" xr:uid="{00000000-0005-0000-0000-000033530000}"/>
    <cellStyle name="Standard 5 24 2 3" xfId="9953" xr:uid="{00000000-0005-0000-0000-000034530000}"/>
    <cellStyle name="Standard 5 24 2 3 2" xfId="12631" xr:uid="{00000000-0005-0000-0000-000035530000}"/>
    <cellStyle name="Standard 5 24 2 3 2 2" xfId="17821" xr:uid="{00000000-0005-0000-0000-000036530000}"/>
    <cellStyle name="Standard 5 24 2 3 2 2 2" xfId="28201" xr:uid="{00000000-0005-0000-0000-000037530000}"/>
    <cellStyle name="Standard 5 24 2 3 2 2 3" xfId="38581" xr:uid="{00000000-0005-0000-0000-000038530000}"/>
    <cellStyle name="Standard 5 24 2 3 2 3" xfId="23011" xr:uid="{00000000-0005-0000-0000-000039530000}"/>
    <cellStyle name="Standard 5 24 2 3 2 4" xfId="33391" xr:uid="{00000000-0005-0000-0000-00003A530000}"/>
    <cellStyle name="Standard 5 24 2 3 3" xfId="15226" xr:uid="{00000000-0005-0000-0000-00003B530000}"/>
    <cellStyle name="Standard 5 24 2 3 3 2" xfId="25606" xr:uid="{00000000-0005-0000-0000-00003C530000}"/>
    <cellStyle name="Standard 5 24 2 3 3 3" xfId="35986" xr:uid="{00000000-0005-0000-0000-00003D530000}"/>
    <cellStyle name="Standard 5 24 2 3 4" xfId="20416" xr:uid="{00000000-0005-0000-0000-00003E530000}"/>
    <cellStyle name="Standard 5 24 2 3 5" xfId="30796" xr:uid="{00000000-0005-0000-0000-00003F530000}"/>
    <cellStyle name="Standard 5 24 2 4" xfId="9950" xr:uid="{00000000-0005-0000-0000-000040530000}"/>
    <cellStyle name="Standard 5 24 2 4 2" xfId="12628" xr:uid="{00000000-0005-0000-0000-000041530000}"/>
    <cellStyle name="Standard 5 24 2 4 2 2" xfId="17818" xr:uid="{00000000-0005-0000-0000-000042530000}"/>
    <cellStyle name="Standard 5 24 2 4 2 2 2" xfId="28198" xr:uid="{00000000-0005-0000-0000-000043530000}"/>
    <cellStyle name="Standard 5 24 2 4 2 2 3" xfId="38578" xr:uid="{00000000-0005-0000-0000-000044530000}"/>
    <cellStyle name="Standard 5 24 2 4 2 3" xfId="23008" xr:uid="{00000000-0005-0000-0000-000045530000}"/>
    <cellStyle name="Standard 5 24 2 4 2 4" xfId="33388" xr:uid="{00000000-0005-0000-0000-000046530000}"/>
    <cellStyle name="Standard 5 24 2 4 3" xfId="15223" xr:uid="{00000000-0005-0000-0000-000047530000}"/>
    <cellStyle name="Standard 5 24 2 4 3 2" xfId="25603" xr:uid="{00000000-0005-0000-0000-000048530000}"/>
    <cellStyle name="Standard 5 24 2 4 3 3" xfId="35983" xr:uid="{00000000-0005-0000-0000-000049530000}"/>
    <cellStyle name="Standard 5 24 2 4 4" xfId="20413" xr:uid="{00000000-0005-0000-0000-00004A530000}"/>
    <cellStyle name="Standard 5 24 2 4 5" xfId="30793" xr:uid="{00000000-0005-0000-0000-00004B530000}"/>
    <cellStyle name="Standard 5 24 2 5" xfId="11616" xr:uid="{00000000-0005-0000-0000-00004C530000}"/>
    <cellStyle name="Standard 5 24 2 5 2" xfId="16806" xr:uid="{00000000-0005-0000-0000-00004D530000}"/>
    <cellStyle name="Standard 5 24 2 5 2 2" xfId="27186" xr:uid="{00000000-0005-0000-0000-00004E530000}"/>
    <cellStyle name="Standard 5 24 2 5 2 3" xfId="37566" xr:uid="{00000000-0005-0000-0000-00004F530000}"/>
    <cellStyle name="Standard 5 24 2 5 3" xfId="21996" xr:uid="{00000000-0005-0000-0000-000050530000}"/>
    <cellStyle name="Standard 5 24 2 5 4" xfId="32376" xr:uid="{00000000-0005-0000-0000-000051530000}"/>
    <cellStyle name="Standard 5 24 2 6" xfId="14211" xr:uid="{00000000-0005-0000-0000-000052530000}"/>
    <cellStyle name="Standard 5 24 2 6 2" xfId="24591" xr:uid="{00000000-0005-0000-0000-000053530000}"/>
    <cellStyle name="Standard 5 24 2 6 3" xfId="34971" xr:uid="{00000000-0005-0000-0000-000054530000}"/>
    <cellStyle name="Standard 5 24 2 7" xfId="19401" xr:uid="{00000000-0005-0000-0000-000055530000}"/>
    <cellStyle name="Standard 5 24 2 8" xfId="29781" xr:uid="{00000000-0005-0000-0000-000056530000}"/>
    <cellStyle name="Standard 5 24 3" xfId="6703" xr:uid="{00000000-0005-0000-0000-000057530000}"/>
    <cellStyle name="Standard 5 24 3 2" xfId="9955" xr:uid="{00000000-0005-0000-0000-000058530000}"/>
    <cellStyle name="Standard 5 24 3 2 2" xfId="9956" xr:uid="{00000000-0005-0000-0000-000059530000}"/>
    <cellStyle name="Standard 5 24 3 2 2 2" xfId="12634" xr:uid="{00000000-0005-0000-0000-00005A530000}"/>
    <cellStyle name="Standard 5 24 3 2 2 2 2" xfId="17824" xr:uid="{00000000-0005-0000-0000-00005B530000}"/>
    <cellStyle name="Standard 5 24 3 2 2 2 2 2" xfId="28204" xr:uid="{00000000-0005-0000-0000-00005C530000}"/>
    <cellStyle name="Standard 5 24 3 2 2 2 2 3" xfId="38584" xr:uid="{00000000-0005-0000-0000-00005D530000}"/>
    <cellStyle name="Standard 5 24 3 2 2 2 3" xfId="23014" xr:uid="{00000000-0005-0000-0000-00005E530000}"/>
    <cellStyle name="Standard 5 24 3 2 2 2 4" xfId="33394" xr:uid="{00000000-0005-0000-0000-00005F530000}"/>
    <cellStyle name="Standard 5 24 3 2 2 3" xfId="15229" xr:uid="{00000000-0005-0000-0000-000060530000}"/>
    <cellStyle name="Standard 5 24 3 2 2 3 2" xfId="25609" xr:uid="{00000000-0005-0000-0000-000061530000}"/>
    <cellStyle name="Standard 5 24 3 2 2 3 3" xfId="35989" xr:uid="{00000000-0005-0000-0000-000062530000}"/>
    <cellStyle name="Standard 5 24 3 2 2 4" xfId="20419" xr:uid="{00000000-0005-0000-0000-000063530000}"/>
    <cellStyle name="Standard 5 24 3 2 2 5" xfId="30799" xr:uid="{00000000-0005-0000-0000-000064530000}"/>
    <cellStyle name="Standard 5 24 3 2 3" xfId="12633" xr:uid="{00000000-0005-0000-0000-000065530000}"/>
    <cellStyle name="Standard 5 24 3 2 3 2" xfId="17823" xr:uid="{00000000-0005-0000-0000-000066530000}"/>
    <cellStyle name="Standard 5 24 3 2 3 2 2" xfId="28203" xr:uid="{00000000-0005-0000-0000-000067530000}"/>
    <cellStyle name="Standard 5 24 3 2 3 2 3" xfId="38583" xr:uid="{00000000-0005-0000-0000-000068530000}"/>
    <cellStyle name="Standard 5 24 3 2 3 3" xfId="23013" xr:uid="{00000000-0005-0000-0000-000069530000}"/>
    <cellStyle name="Standard 5 24 3 2 3 4" xfId="33393" xr:uid="{00000000-0005-0000-0000-00006A530000}"/>
    <cellStyle name="Standard 5 24 3 2 4" xfId="15228" xr:uid="{00000000-0005-0000-0000-00006B530000}"/>
    <cellStyle name="Standard 5 24 3 2 4 2" xfId="25608" xr:uid="{00000000-0005-0000-0000-00006C530000}"/>
    <cellStyle name="Standard 5 24 3 2 4 3" xfId="35988" xr:uid="{00000000-0005-0000-0000-00006D530000}"/>
    <cellStyle name="Standard 5 24 3 2 5" xfId="20418" xr:uid="{00000000-0005-0000-0000-00006E530000}"/>
    <cellStyle name="Standard 5 24 3 2 6" xfId="30798" xr:uid="{00000000-0005-0000-0000-00006F530000}"/>
    <cellStyle name="Standard 5 24 3 3" xfId="9957" xr:uid="{00000000-0005-0000-0000-000070530000}"/>
    <cellStyle name="Standard 5 24 3 3 2" xfId="12635" xr:uid="{00000000-0005-0000-0000-000071530000}"/>
    <cellStyle name="Standard 5 24 3 3 2 2" xfId="17825" xr:uid="{00000000-0005-0000-0000-000072530000}"/>
    <cellStyle name="Standard 5 24 3 3 2 2 2" xfId="28205" xr:uid="{00000000-0005-0000-0000-000073530000}"/>
    <cellStyle name="Standard 5 24 3 3 2 2 3" xfId="38585" xr:uid="{00000000-0005-0000-0000-000074530000}"/>
    <cellStyle name="Standard 5 24 3 3 2 3" xfId="23015" xr:uid="{00000000-0005-0000-0000-000075530000}"/>
    <cellStyle name="Standard 5 24 3 3 2 4" xfId="33395" xr:uid="{00000000-0005-0000-0000-000076530000}"/>
    <cellStyle name="Standard 5 24 3 3 3" xfId="15230" xr:uid="{00000000-0005-0000-0000-000077530000}"/>
    <cellStyle name="Standard 5 24 3 3 3 2" xfId="25610" xr:uid="{00000000-0005-0000-0000-000078530000}"/>
    <cellStyle name="Standard 5 24 3 3 3 3" xfId="35990" xr:uid="{00000000-0005-0000-0000-000079530000}"/>
    <cellStyle name="Standard 5 24 3 3 4" xfId="20420" xr:uid="{00000000-0005-0000-0000-00007A530000}"/>
    <cellStyle name="Standard 5 24 3 3 5" xfId="30800" xr:uid="{00000000-0005-0000-0000-00007B530000}"/>
    <cellStyle name="Standard 5 24 3 4" xfId="9954" xr:uid="{00000000-0005-0000-0000-00007C530000}"/>
    <cellStyle name="Standard 5 24 3 4 2" xfId="12632" xr:uid="{00000000-0005-0000-0000-00007D530000}"/>
    <cellStyle name="Standard 5 24 3 4 2 2" xfId="17822" xr:uid="{00000000-0005-0000-0000-00007E530000}"/>
    <cellStyle name="Standard 5 24 3 4 2 2 2" xfId="28202" xr:uid="{00000000-0005-0000-0000-00007F530000}"/>
    <cellStyle name="Standard 5 24 3 4 2 2 3" xfId="38582" xr:uid="{00000000-0005-0000-0000-000080530000}"/>
    <cellStyle name="Standard 5 24 3 4 2 3" xfId="23012" xr:uid="{00000000-0005-0000-0000-000081530000}"/>
    <cellStyle name="Standard 5 24 3 4 2 4" xfId="33392" xr:uid="{00000000-0005-0000-0000-000082530000}"/>
    <cellStyle name="Standard 5 24 3 4 3" xfId="15227" xr:uid="{00000000-0005-0000-0000-000083530000}"/>
    <cellStyle name="Standard 5 24 3 4 3 2" xfId="25607" xr:uid="{00000000-0005-0000-0000-000084530000}"/>
    <cellStyle name="Standard 5 24 3 4 3 3" xfId="35987" xr:uid="{00000000-0005-0000-0000-000085530000}"/>
    <cellStyle name="Standard 5 24 3 4 4" xfId="20417" xr:uid="{00000000-0005-0000-0000-000086530000}"/>
    <cellStyle name="Standard 5 24 3 4 5" xfId="30797" xr:uid="{00000000-0005-0000-0000-000087530000}"/>
    <cellStyle name="Standard 5 24 3 5" xfId="11773" xr:uid="{00000000-0005-0000-0000-000088530000}"/>
    <cellStyle name="Standard 5 24 3 5 2" xfId="16963" xr:uid="{00000000-0005-0000-0000-000089530000}"/>
    <cellStyle name="Standard 5 24 3 5 2 2" xfId="27343" xr:uid="{00000000-0005-0000-0000-00008A530000}"/>
    <cellStyle name="Standard 5 24 3 5 2 3" xfId="37723" xr:uid="{00000000-0005-0000-0000-00008B530000}"/>
    <cellStyle name="Standard 5 24 3 5 3" xfId="22153" xr:uid="{00000000-0005-0000-0000-00008C530000}"/>
    <cellStyle name="Standard 5 24 3 5 4" xfId="32533" xr:uid="{00000000-0005-0000-0000-00008D530000}"/>
    <cellStyle name="Standard 5 24 3 6" xfId="14368" xr:uid="{00000000-0005-0000-0000-00008E530000}"/>
    <cellStyle name="Standard 5 24 3 6 2" xfId="24748" xr:uid="{00000000-0005-0000-0000-00008F530000}"/>
    <cellStyle name="Standard 5 24 3 6 3" xfId="35128" xr:uid="{00000000-0005-0000-0000-000090530000}"/>
    <cellStyle name="Standard 5 24 3 7" xfId="19558" xr:uid="{00000000-0005-0000-0000-000091530000}"/>
    <cellStyle name="Standard 5 24 3 8" xfId="29938" xr:uid="{00000000-0005-0000-0000-000092530000}"/>
    <cellStyle name="Standard 5 24 4" xfId="9958" xr:uid="{00000000-0005-0000-0000-000093530000}"/>
    <cellStyle name="Standard 5 24 4 2" xfId="9959" xr:uid="{00000000-0005-0000-0000-000094530000}"/>
    <cellStyle name="Standard 5 24 4 2 2" xfId="12637" xr:uid="{00000000-0005-0000-0000-000095530000}"/>
    <cellStyle name="Standard 5 24 4 2 2 2" xfId="17827" xr:uid="{00000000-0005-0000-0000-000096530000}"/>
    <cellStyle name="Standard 5 24 4 2 2 2 2" xfId="28207" xr:uid="{00000000-0005-0000-0000-000097530000}"/>
    <cellStyle name="Standard 5 24 4 2 2 2 3" xfId="38587" xr:uid="{00000000-0005-0000-0000-000098530000}"/>
    <cellStyle name="Standard 5 24 4 2 2 3" xfId="23017" xr:uid="{00000000-0005-0000-0000-000099530000}"/>
    <cellStyle name="Standard 5 24 4 2 2 4" xfId="33397" xr:uid="{00000000-0005-0000-0000-00009A530000}"/>
    <cellStyle name="Standard 5 24 4 2 3" xfId="15232" xr:uid="{00000000-0005-0000-0000-00009B530000}"/>
    <cellStyle name="Standard 5 24 4 2 3 2" xfId="25612" xr:uid="{00000000-0005-0000-0000-00009C530000}"/>
    <cellStyle name="Standard 5 24 4 2 3 3" xfId="35992" xr:uid="{00000000-0005-0000-0000-00009D530000}"/>
    <cellStyle name="Standard 5 24 4 2 4" xfId="20422" xr:uid="{00000000-0005-0000-0000-00009E530000}"/>
    <cellStyle name="Standard 5 24 4 2 5" xfId="30802" xr:uid="{00000000-0005-0000-0000-00009F530000}"/>
    <cellStyle name="Standard 5 24 4 3" xfId="12636" xr:uid="{00000000-0005-0000-0000-0000A0530000}"/>
    <cellStyle name="Standard 5 24 4 3 2" xfId="17826" xr:uid="{00000000-0005-0000-0000-0000A1530000}"/>
    <cellStyle name="Standard 5 24 4 3 2 2" xfId="28206" xr:uid="{00000000-0005-0000-0000-0000A2530000}"/>
    <cellStyle name="Standard 5 24 4 3 2 3" xfId="38586" xr:uid="{00000000-0005-0000-0000-0000A3530000}"/>
    <cellStyle name="Standard 5 24 4 3 3" xfId="23016" xr:uid="{00000000-0005-0000-0000-0000A4530000}"/>
    <cellStyle name="Standard 5 24 4 3 4" xfId="33396" xr:uid="{00000000-0005-0000-0000-0000A5530000}"/>
    <cellStyle name="Standard 5 24 4 4" xfId="15231" xr:uid="{00000000-0005-0000-0000-0000A6530000}"/>
    <cellStyle name="Standard 5 24 4 4 2" xfId="25611" xr:uid="{00000000-0005-0000-0000-0000A7530000}"/>
    <cellStyle name="Standard 5 24 4 4 3" xfId="35991" xr:uid="{00000000-0005-0000-0000-0000A8530000}"/>
    <cellStyle name="Standard 5 24 4 5" xfId="20421" xr:uid="{00000000-0005-0000-0000-0000A9530000}"/>
    <cellStyle name="Standard 5 24 4 6" xfId="30801" xr:uid="{00000000-0005-0000-0000-0000AA530000}"/>
    <cellStyle name="Standard 5 24 5" xfId="9960" xr:uid="{00000000-0005-0000-0000-0000AB530000}"/>
    <cellStyle name="Standard 5 24 5 2" xfId="12638" xr:uid="{00000000-0005-0000-0000-0000AC530000}"/>
    <cellStyle name="Standard 5 24 5 2 2" xfId="17828" xr:uid="{00000000-0005-0000-0000-0000AD530000}"/>
    <cellStyle name="Standard 5 24 5 2 2 2" xfId="28208" xr:uid="{00000000-0005-0000-0000-0000AE530000}"/>
    <cellStyle name="Standard 5 24 5 2 2 3" xfId="38588" xr:uid="{00000000-0005-0000-0000-0000AF530000}"/>
    <cellStyle name="Standard 5 24 5 2 3" xfId="23018" xr:uid="{00000000-0005-0000-0000-0000B0530000}"/>
    <cellStyle name="Standard 5 24 5 2 4" xfId="33398" xr:uid="{00000000-0005-0000-0000-0000B1530000}"/>
    <cellStyle name="Standard 5 24 5 3" xfId="15233" xr:uid="{00000000-0005-0000-0000-0000B2530000}"/>
    <cellStyle name="Standard 5 24 5 3 2" xfId="25613" xr:uid="{00000000-0005-0000-0000-0000B3530000}"/>
    <cellStyle name="Standard 5 24 5 3 3" xfId="35993" xr:uid="{00000000-0005-0000-0000-0000B4530000}"/>
    <cellStyle name="Standard 5 24 5 4" xfId="20423" xr:uid="{00000000-0005-0000-0000-0000B5530000}"/>
    <cellStyle name="Standard 5 24 5 5" xfId="30803" xr:uid="{00000000-0005-0000-0000-0000B6530000}"/>
    <cellStyle name="Standard 5 24 6" xfId="9949" xr:uid="{00000000-0005-0000-0000-0000B7530000}"/>
    <cellStyle name="Standard 5 24 6 2" xfId="12627" xr:uid="{00000000-0005-0000-0000-0000B8530000}"/>
    <cellStyle name="Standard 5 24 6 2 2" xfId="17817" xr:uid="{00000000-0005-0000-0000-0000B9530000}"/>
    <cellStyle name="Standard 5 24 6 2 2 2" xfId="28197" xr:uid="{00000000-0005-0000-0000-0000BA530000}"/>
    <cellStyle name="Standard 5 24 6 2 2 3" xfId="38577" xr:uid="{00000000-0005-0000-0000-0000BB530000}"/>
    <cellStyle name="Standard 5 24 6 2 3" xfId="23007" xr:uid="{00000000-0005-0000-0000-0000BC530000}"/>
    <cellStyle name="Standard 5 24 6 2 4" xfId="33387" xr:uid="{00000000-0005-0000-0000-0000BD530000}"/>
    <cellStyle name="Standard 5 24 6 3" xfId="15222" xr:uid="{00000000-0005-0000-0000-0000BE530000}"/>
    <cellStyle name="Standard 5 24 6 3 2" xfId="25602" xr:uid="{00000000-0005-0000-0000-0000BF530000}"/>
    <cellStyle name="Standard 5 24 6 3 3" xfId="35982" xr:uid="{00000000-0005-0000-0000-0000C0530000}"/>
    <cellStyle name="Standard 5 24 6 4" xfId="20412" xr:uid="{00000000-0005-0000-0000-0000C1530000}"/>
    <cellStyle name="Standard 5 24 6 5" xfId="30792" xr:uid="{00000000-0005-0000-0000-0000C2530000}"/>
    <cellStyle name="Standard 5 24 7" xfId="11464" xr:uid="{00000000-0005-0000-0000-0000C3530000}"/>
    <cellStyle name="Standard 5 24 7 2" xfId="16654" xr:uid="{00000000-0005-0000-0000-0000C4530000}"/>
    <cellStyle name="Standard 5 24 7 2 2" xfId="27034" xr:uid="{00000000-0005-0000-0000-0000C5530000}"/>
    <cellStyle name="Standard 5 24 7 2 3" xfId="37414" xr:uid="{00000000-0005-0000-0000-0000C6530000}"/>
    <cellStyle name="Standard 5 24 7 3" xfId="21844" xr:uid="{00000000-0005-0000-0000-0000C7530000}"/>
    <cellStyle name="Standard 5 24 7 4" xfId="32224" xr:uid="{00000000-0005-0000-0000-0000C8530000}"/>
    <cellStyle name="Standard 5 24 8" xfId="14059" xr:uid="{00000000-0005-0000-0000-0000C9530000}"/>
    <cellStyle name="Standard 5 24 8 2" xfId="24439" xr:uid="{00000000-0005-0000-0000-0000CA530000}"/>
    <cellStyle name="Standard 5 24 8 3" xfId="34819" xr:uid="{00000000-0005-0000-0000-0000CB530000}"/>
    <cellStyle name="Standard 5 24 9" xfId="19249" xr:uid="{00000000-0005-0000-0000-0000CC530000}"/>
    <cellStyle name="Standard 5 25" xfId="3463" xr:uid="{00000000-0005-0000-0000-0000CD530000}"/>
    <cellStyle name="Standard 5 25 10" xfId="29630" xr:uid="{00000000-0005-0000-0000-0000CE530000}"/>
    <cellStyle name="Standard 5 25 2" xfId="5052" xr:uid="{00000000-0005-0000-0000-0000CF530000}"/>
    <cellStyle name="Standard 5 25 2 2" xfId="9963" xr:uid="{00000000-0005-0000-0000-0000D0530000}"/>
    <cellStyle name="Standard 5 25 2 2 2" xfId="9964" xr:uid="{00000000-0005-0000-0000-0000D1530000}"/>
    <cellStyle name="Standard 5 25 2 2 2 2" xfId="12642" xr:uid="{00000000-0005-0000-0000-0000D2530000}"/>
    <cellStyle name="Standard 5 25 2 2 2 2 2" xfId="17832" xr:uid="{00000000-0005-0000-0000-0000D3530000}"/>
    <cellStyle name="Standard 5 25 2 2 2 2 2 2" xfId="28212" xr:uid="{00000000-0005-0000-0000-0000D4530000}"/>
    <cellStyle name="Standard 5 25 2 2 2 2 2 3" xfId="38592" xr:uid="{00000000-0005-0000-0000-0000D5530000}"/>
    <cellStyle name="Standard 5 25 2 2 2 2 3" xfId="23022" xr:uid="{00000000-0005-0000-0000-0000D6530000}"/>
    <cellStyle name="Standard 5 25 2 2 2 2 4" xfId="33402" xr:uid="{00000000-0005-0000-0000-0000D7530000}"/>
    <cellStyle name="Standard 5 25 2 2 2 3" xfId="15237" xr:uid="{00000000-0005-0000-0000-0000D8530000}"/>
    <cellStyle name="Standard 5 25 2 2 2 3 2" xfId="25617" xr:uid="{00000000-0005-0000-0000-0000D9530000}"/>
    <cellStyle name="Standard 5 25 2 2 2 3 3" xfId="35997" xr:uid="{00000000-0005-0000-0000-0000DA530000}"/>
    <cellStyle name="Standard 5 25 2 2 2 4" xfId="20427" xr:uid="{00000000-0005-0000-0000-0000DB530000}"/>
    <cellStyle name="Standard 5 25 2 2 2 5" xfId="30807" xr:uid="{00000000-0005-0000-0000-0000DC530000}"/>
    <cellStyle name="Standard 5 25 2 2 3" xfId="12641" xr:uid="{00000000-0005-0000-0000-0000DD530000}"/>
    <cellStyle name="Standard 5 25 2 2 3 2" xfId="17831" xr:uid="{00000000-0005-0000-0000-0000DE530000}"/>
    <cellStyle name="Standard 5 25 2 2 3 2 2" xfId="28211" xr:uid="{00000000-0005-0000-0000-0000DF530000}"/>
    <cellStyle name="Standard 5 25 2 2 3 2 3" xfId="38591" xr:uid="{00000000-0005-0000-0000-0000E0530000}"/>
    <cellStyle name="Standard 5 25 2 2 3 3" xfId="23021" xr:uid="{00000000-0005-0000-0000-0000E1530000}"/>
    <cellStyle name="Standard 5 25 2 2 3 4" xfId="33401" xr:uid="{00000000-0005-0000-0000-0000E2530000}"/>
    <cellStyle name="Standard 5 25 2 2 4" xfId="15236" xr:uid="{00000000-0005-0000-0000-0000E3530000}"/>
    <cellStyle name="Standard 5 25 2 2 4 2" xfId="25616" xr:uid="{00000000-0005-0000-0000-0000E4530000}"/>
    <cellStyle name="Standard 5 25 2 2 4 3" xfId="35996" xr:uid="{00000000-0005-0000-0000-0000E5530000}"/>
    <cellStyle name="Standard 5 25 2 2 5" xfId="20426" xr:uid="{00000000-0005-0000-0000-0000E6530000}"/>
    <cellStyle name="Standard 5 25 2 2 6" xfId="30806" xr:uid="{00000000-0005-0000-0000-0000E7530000}"/>
    <cellStyle name="Standard 5 25 2 3" xfId="9965" xr:uid="{00000000-0005-0000-0000-0000E8530000}"/>
    <cellStyle name="Standard 5 25 2 3 2" xfId="12643" xr:uid="{00000000-0005-0000-0000-0000E9530000}"/>
    <cellStyle name="Standard 5 25 2 3 2 2" xfId="17833" xr:uid="{00000000-0005-0000-0000-0000EA530000}"/>
    <cellStyle name="Standard 5 25 2 3 2 2 2" xfId="28213" xr:uid="{00000000-0005-0000-0000-0000EB530000}"/>
    <cellStyle name="Standard 5 25 2 3 2 2 3" xfId="38593" xr:uid="{00000000-0005-0000-0000-0000EC530000}"/>
    <cellStyle name="Standard 5 25 2 3 2 3" xfId="23023" xr:uid="{00000000-0005-0000-0000-0000ED530000}"/>
    <cellStyle name="Standard 5 25 2 3 2 4" xfId="33403" xr:uid="{00000000-0005-0000-0000-0000EE530000}"/>
    <cellStyle name="Standard 5 25 2 3 3" xfId="15238" xr:uid="{00000000-0005-0000-0000-0000EF530000}"/>
    <cellStyle name="Standard 5 25 2 3 3 2" xfId="25618" xr:uid="{00000000-0005-0000-0000-0000F0530000}"/>
    <cellStyle name="Standard 5 25 2 3 3 3" xfId="35998" xr:uid="{00000000-0005-0000-0000-0000F1530000}"/>
    <cellStyle name="Standard 5 25 2 3 4" xfId="20428" xr:uid="{00000000-0005-0000-0000-0000F2530000}"/>
    <cellStyle name="Standard 5 25 2 3 5" xfId="30808" xr:uid="{00000000-0005-0000-0000-0000F3530000}"/>
    <cellStyle name="Standard 5 25 2 4" xfId="9962" xr:uid="{00000000-0005-0000-0000-0000F4530000}"/>
    <cellStyle name="Standard 5 25 2 4 2" xfId="12640" xr:uid="{00000000-0005-0000-0000-0000F5530000}"/>
    <cellStyle name="Standard 5 25 2 4 2 2" xfId="17830" xr:uid="{00000000-0005-0000-0000-0000F6530000}"/>
    <cellStyle name="Standard 5 25 2 4 2 2 2" xfId="28210" xr:uid="{00000000-0005-0000-0000-0000F7530000}"/>
    <cellStyle name="Standard 5 25 2 4 2 2 3" xfId="38590" xr:uid="{00000000-0005-0000-0000-0000F8530000}"/>
    <cellStyle name="Standard 5 25 2 4 2 3" xfId="23020" xr:uid="{00000000-0005-0000-0000-0000F9530000}"/>
    <cellStyle name="Standard 5 25 2 4 2 4" xfId="33400" xr:uid="{00000000-0005-0000-0000-0000FA530000}"/>
    <cellStyle name="Standard 5 25 2 4 3" xfId="15235" xr:uid="{00000000-0005-0000-0000-0000FB530000}"/>
    <cellStyle name="Standard 5 25 2 4 3 2" xfId="25615" xr:uid="{00000000-0005-0000-0000-0000FC530000}"/>
    <cellStyle name="Standard 5 25 2 4 3 3" xfId="35995" xr:uid="{00000000-0005-0000-0000-0000FD530000}"/>
    <cellStyle name="Standard 5 25 2 4 4" xfId="20425" xr:uid="{00000000-0005-0000-0000-0000FE530000}"/>
    <cellStyle name="Standard 5 25 2 4 5" xfId="30805" xr:uid="{00000000-0005-0000-0000-0000FF530000}"/>
    <cellStyle name="Standard 5 25 2 5" xfId="11617" xr:uid="{00000000-0005-0000-0000-000000540000}"/>
    <cellStyle name="Standard 5 25 2 5 2" xfId="16807" xr:uid="{00000000-0005-0000-0000-000001540000}"/>
    <cellStyle name="Standard 5 25 2 5 2 2" xfId="27187" xr:uid="{00000000-0005-0000-0000-000002540000}"/>
    <cellStyle name="Standard 5 25 2 5 2 3" xfId="37567" xr:uid="{00000000-0005-0000-0000-000003540000}"/>
    <cellStyle name="Standard 5 25 2 5 3" xfId="21997" xr:uid="{00000000-0005-0000-0000-000004540000}"/>
    <cellStyle name="Standard 5 25 2 5 4" xfId="32377" xr:uid="{00000000-0005-0000-0000-000005540000}"/>
    <cellStyle name="Standard 5 25 2 6" xfId="14212" xr:uid="{00000000-0005-0000-0000-000006540000}"/>
    <cellStyle name="Standard 5 25 2 6 2" xfId="24592" xr:uid="{00000000-0005-0000-0000-000007540000}"/>
    <cellStyle name="Standard 5 25 2 6 3" xfId="34972" xr:uid="{00000000-0005-0000-0000-000008540000}"/>
    <cellStyle name="Standard 5 25 2 7" xfId="19402" xr:uid="{00000000-0005-0000-0000-000009540000}"/>
    <cellStyle name="Standard 5 25 2 8" xfId="29782" xr:uid="{00000000-0005-0000-0000-00000A540000}"/>
    <cellStyle name="Standard 5 25 3" xfId="6704" xr:uid="{00000000-0005-0000-0000-00000B540000}"/>
    <cellStyle name="Standard 5 25 3 2" xfId="9967" xr:uid="{00000000-0005-0000-0000-00000C540000}"/>
    <cellStyle name="Standard 5 25 3 2 2" xfId="9968" xr:uid="{00000000-0005-0000-0000-00000D540000}"/>
    <cellStyle name="Standard 5 25 3 2 2 2" xfId="12646" xr:uid="{00000000-0005-0000-0000-00000E540000}"/>
    <cellStyle name="Standard 5 25 3 2 2 2 2" xfId="17836" xr:uid="{00000000-0005-0000-0000-00000F540000}"/>
    <cellStyle name="Standard 5 25 3 2 2 2 2 2" xfId="28216" xr:uid="{00000000-0005-0000-0000-000010540000}"/>
    <cellStyle name="Standard 5 25 3 2 2 2 2 3" xfId="38596" xr:uid="{00000000-0005-0000-0000-000011540000}"/>
    <cellStyle name="Standard 5 25 3 2 2 2 3" xfId="23026" xr:uid="{00000000-0005-0000-0000-000012540000}"/>
    <cellStyle name="Standard 5 25 3 2 2 2 4" xfId="33406" xr:uid="{00000000-0005-0000-0000-000013540000}"/>
    <cellStyle name="Standard 5 25 3 2 2 3" xfId="15241" xr:uid="{00000000-0005-0000-0000-000014540000}"/>
    <cellStyle name="Standard 5 25 3 2 2 3 2" xfId="25621" xr:uid="{00000000-0005-0000-0000-000015540000}"/>
    <cellStyle name="Standard 5 25 3 2 2 3 3" xfId="36001" xr:uid="{00000000-0005-0000-0000-000016540000}"/>
    <cellStyle name="Standard 5 25 3 2 2 4" xfId="20431" xr:uid="{00000000-0005-0000-0000-000017540000}"/>
    <cellStyle name="Standard 5 25 3 2 2 5" xfId="30811" xr:uid="{00000000-0005-0000-0000-000018540000}"/>
    <cellStyle name="Standard 5 25 3 2 3" xfId="12645" xr:uid="{00000000-0005-0000-0000-000019540000}"/>
    <cellStyle name="Standard 5 25 3 2 3 2" xfId="17835" xr:uid="{00000000-0005-0000-0000-00001A540000}"/>
    <cellStyle name="Standard 5 25 3 2 3 2 2" xfId="28215" xr:uid="{00000000-0005-0000-0000-00001B540000}"/>
    <cellStyle name="Standard 5 25 3 2 3 2 3" xfId="38595" xr:uid="{00000000-0005-0000-0000-00001C540000}"/>
    <cellStyle name="Standard 5 25 3 2 3 3" xfId="23025" xr:uid="{00000000-0005-0000-0000-00001D540000}"/>
    <cellStyle name="Standard 5 25 3 2 3 4" xfId="33405" xr:uid="{00000000-0005-0000-0000-00001E540000}"/>
    <cellStyle name="Standard 5 25 3 2 4" xfId="15240" xr:uid="{00000000-0005-0000-0000-00001F540000}"/>
    <cellStyle name="Standard 5 25 3 2 4 2" xfId="25620" xr:uid="{00000000-0005-0000-0000-000020540000}"/>
    <cellStyle name="Standard 5 25 3 2 4 3" xfId="36000" xr:uid="{00000000-0005-0000-0000-000021540000}"/>
    <cellStyle name="Standard 5 25 3 2 5" xfId="20430" xr:uid="{00000000-0005-0000-0000-000022540000}"/>
    <cellStyle name="Standard 5 25 3 2 6" xfId="30810" xr:uid="{00000000-0005-0000-0000-000023540000}"/>
    <cellStyle name="Standard 5 25 3 3" xfId="9969" xr:uid="{00000000-0005-0000-0000-000024540000}"/>
    <cellStyle name="Standard 5 25 3 3 2" xfId="12647" xr:uid="{00000000-0005-0000-0000-000025540000}"/>
    <cellStyle name="Standard 5 25 3 3 2 2" xfId="17837" xr:uid="{00000000-0005-0000-0000-000026540000}"/>
    <cellStyle name="Standard 5 25 3 3 2 2 2" xfId="28217" xr:uid="{00000000-0005-0000-0000-000027540000}"/>
    <cellStyle name="Standard 5 25 3 3 2 2 3" xfId="38597" xr:uid="{00000000-0005-0000-0000-000028540000}"/>
    <cellStyle name="Standard 5 25 3 3 2 3" xfId="23027" xr:uid="{00000000-0005-0000-0000-000029540000}"/>
    <cellStyle name="Standard 5 25 3 3 2 4" xfId="33407" xr:uid="{00000000-0005-0000-0000-00002A540000}"/>
    <cellStyle name="Standard 5 25 3 3 3" xfId="15242" xr:uid="{00000000-0005-0000-0000-00002B540000}"/>
    <cellStyle name="Standard 5 25 3 3 3 2" xfId="25622" xr:uid="{00000000-0005-0000-0000-00002C540000}"/>
    <cellStyle name="Standard 5 25 3 3 3 3" xfId="36002" xr:uid="{00000000-0005-0000-0000-00002D540000}"/>
    <cellStyle name="Standard 5 25 3 3 4" xfId="20432" xr:uid="{00000000-0005-0000-0000-00002E540000}"/>
    <cellStyle name="Standard 5 25 3 3 5" xfId="30812" xr:uid="{00000000-0005-0000-0000-00002F540000}"/>
    <cellStyle name="Standard 5 25 3 4" xfId="9966" xr:uid="{00000000-0005-0000-0000-000030540000}"/>
    <cellStyle name="Standard 5 25 3 4 2" xfId="12644" xr:uid="{00000000-0005-0000-0000-000031540000}"/>
    <cellStyle name="Standard 5 25 3 4 2 2" xfId="17834" xr:uid="{00000000-0005-0000-0000-000032540000}"/>
    <cellStyle name="Standard 5 25 3 4 2 2 2" xfId="28214" xr:uid="{00000000-0005-0000-0000-000033540000}"/>
    <cellStyle name="Standard 5 25 3 4 2 2 3" xfId="38594" xr:uid="{00000000-0005-0000-0000-000034540000}"/>
    <cellStyle name="Standard 5 25 3 4 2 3" xfId="23024" xr:uid="{00000000-0005-0000-0000-000035540000}"/>
    <cellStyle name="Standard 5 25 3 4 2 4" xfId="33404" xr:uid="{00000000-0005-0000-0000-000036540000}"/>
    <cellStyle name="Standard 5 25 3 4 3" xfId="15239" xr:uid="{00000000-0005-0000-0000-000037540000}"/>
    <cellStyle name="Standard 5 25 3 4 3 2" xfId="25619" xr:uid="{00000000-0005-0000-0000-000038540000}"/>
    <cellStyle name="Standard 5 25 3 4 3 3" xfId="35999" xr:uid="{00000000-0005-0000-0000-000039540000}"/>
    <cellStyle name="Standard 5 25 3 4 4" xfId="20429" xr:uid="{00000000-0005-0000-0000-00003A540000}"/>
    <cellStyle name="Standard 5 25 3 4 5" xfId="30809" xr:uid="{00000000-0005-0000-0000-00003B540000}"/>
    <cellStyle name="Standard 5 25 3 5" xfId="11774" xr:uid="{00000000-0005-0000-0000-00003C540000}"/>
    <cellStyle name="Standard 5 25 3 5 2" xfId="16964" xr:uid="{00000000-0005-0000-0000-00003D540000}"/>
    <cellStyle name="Standard 5 25 3 5 2 2" xfId="27344" xr:uid="{00000000-0005-0000-0000-00003E540000}"/>
    <cellStyle name="Standard 5 25 3 5 2 3" xfId="37724" xr:uid="{00000000-0005-0000-0000-00003F540000}"/>
    <cellStyle name="Standard 5 25 3 5 3" xfId="22154" xr:uid="{00000000-0005-0000-0000-000040540000}"/>
    <cellStyle name="Standard 5 25 3 5 4" xfId="32534" xr:uid="{00000000-0005-0000-0000-000041540000}"/>
    <cellStyle name="Standard 5 25 3 6" xfId="14369" xr:uid="{00000000-0005-0000-0000-000042540000}"/>
    <cellStyle name="Standard 5 25 3 6 2" xfId="24749" xr:uid="{00000000-0005-0000-0000-000043540000}"/>
    <cellStyle name="Standard 5 25 3 6 3" xfId="35129" xr:uid="{00000000-0005-0000-0000-000044540000}"/>
    <cellStyle name="Standard 5 25 3 7" xfId="19559" xr:uid="{00000000-0005-0000-0000-000045540000}"/>
    <cellStyle name="Standard 5 25 3 8" xfId="29939" xr:uid="{00000000-0005-0000-0000-000046540000}"/>
    <cellStyle name="Standard 5 25 4" xfId="9970" xr:uid="{00000000-0005-0000-0000-000047540000}"/>
    <cellStyle name="Standard 5 25 4 2" xfId="9971" xr:uid="{00000000-0005-0000-0000-000048540000}"/>
    <cellStyle name="Standard 5 25 4 2 2" xfId="12649" xr:uid="{00000000-0005-0000-0000-000049540000}"/>
    <cellStyle name="Standard 5 25 4 2 2 2" xfId="17839" xr:uid="{00000000-0005-0000-0000-00004A540000}"/>
    <cellStyle name="Standard 5 25 4 2 2 2 2" xfId="28219" xr:uid="{00000000-0005-0000-0000-00004B540000}"/>
    <cellStyle name="Standard 5 25 4 2 2 2 3" xfId="38599" xr:uid="{00000000-0005-0000-0000-00004C540000}"/>
    <cellStyle name="Standard 5 25 4 2 2 3" xfId="23029" xr:uid="{00000000-0005-0000-0000-00004D540000}"/>
    <cellStyle name="Standard 5 25 4 2 2 4" xfId="33409" xr:uid="{00000000-0005-0000-0000-00004E540000}"/>
    <cellStyle name="Standard 5 25 4 2 3" xfId="15244" xr:uid="{00000000-0005-0000-0000-00004F540000}"/>
    <cellStyle name="Standard 5 25 4 2 3 2" xfId="25624" xr:uid="{00000000-0005-0000-0000-000050540000}"/>
    <cellStyle name="Standard 5 25 4 2 3 3" xfId="36004" xr:uid="{00000000-0005-0000-0000-000051540000}"/>
    <cellStyle name="Standard 5 25 4 2 4" xfId="20434" xr:uid="{00000000-0005-0000-0000-000052540000}"/>
    <cellStyle name="Standard 5 25 4 2 5" xfId="30814" xr:uid="{00000000-0005-0000-0000-000053540000}"/>
    <cellStyle name="Standard 5 25 4 3" xfId="12648" xr:uid="{00000000-0005-0000-0000-000054540000}"/>
    <cellStyle name="Standard 5 25 4 3 2" xfId="17838" xr:uid="{00000000-0005-0000-0000-000055540000}"/>
    <cellStyle name="Standard 5 25 4 3 2 2" xfId="28218" xr:uid="{00000000-0005-0000-0000-000056540000}"/>
    <cellStyle name="Standard 5 25 4 3 2 3" xfId="38598" xr:uid="{00000000-0005-0000-0000-000057540000}"/>
    <cellStyle name="Standard 5 25 4 3 3" xfId="23028" xr:uid="{00000000-0005-0000-0000-000058540000}"/>
    <cellStyle name="Standard 5 25 4 3 4" xfId="33408" xr:uid="{00000000-0005-0000-0000-000059540000}"/>
    <cellStyle name="Standard 5 25 4 4" xfId="15243" xr:uid="{00000000-0005-0000-0000-00005A540000}"/>
    <cellStyle name="Standard 5 25 4 4 2" xfId="25623" xr:uid="{00000000-0005-0000-0000-00005B540000}"/>
    <cellStyle name="Standard 5 25 4 4 3" xfId="36003" xr:uid="{00000000-0005-0000-0000-00005C540000}"/>
    <cellStyle name="Standard 5 25 4 5" xfId="20433" xr:uid="{00000000-0005-0000-0000-00005D540000}"/>
    <cellStyle name="Standard 5 25 4 6" xfId="30813" xr:uid="{00000000-0005-0000-0000-00005E540000}"/>
    <cellStyle name="Standard 5 25 5" xfId="9972" xr:uid="{00000000-0005-0000-0000-00005F540000}"/>
    <cellStyle name="Standard 5 25 5 2" xfId="12650" xr:uid="{00000000-0005-0000-0000-000060540000}"/>
    <cellStyle name="Standard 5 25 5 2 2" xfId="17840" xr:uid="{00000000-0005-0000-0000-000061540000}"/>
    <cellStyle name="Standard 5 25 5 2 2 2" xfId="28220" xr:uid="{00000000-0005-0000-0000-000062540000}"/>
    <cellStyle name="Standard 5 25 5 2 2 3" xfId="38600" xr:uid="{00000000-0005-0000-0000-000063540000}"/>
    <cellStyle name="Standard 5 25 5 2 3" xfId="23030" xr:uid="{00000000-0005-0000-0000-000064540000}"/>
    <cellStyle name="Standard 5 25 5 2 4" xfId="33410" xr:uid="{00000000-0005-0000-0000-000065540000}"/>
    <cellStyle name="Standard 5 25 5 3" xfId="15245" xr:uid="{00000000-0005-0000-0000-000066540000}"/>
    <cellStyle name="Standard 5 25 5 3 2" xfId="25625" xr:uid="{00000000-0005-0000-0000-000067540000}"/>
    <cellStyle name="Standard 5 25 5 3 3" xfId="36005" xr:uid="{00000000-0005-0000-0000-000068540000}"/>
    <cellStyle name="Standard 5 25 5 4" xfId="20435" xr:uid="{00000000-0005-0000-0000-000069540000}"/>
    <cellStyle name="Standard 5 25 5 5" xfId="30815" xr:uid="{00000000-0005-0000-0000-00006A540000}"/>
    <cellStyle name="Standard 5 25 6" xfId="9961" xr:uid="{00000000-0005-0000-0000-00006B540000}"/>
    <cellStyle name="Standard 5 25 6 2" xfId="12639" xr:uid="{00000000-0005-0000-0000-00006C540000}"/>
    <cellStyle name="Standard 5 25 6 2 2" xfId="17829" xr:uid="{00000000-0005-0000-0000-00006D540000}"/>
    <cellStyle name="Standard 5 25 6 2 2 2" xfId="28209" xr:uid="{00000000-0005-0000-0000-00006E540000}"/>
    <cellStyle name="Standard 5 25 6 2 2 3" xfId="38589" xr:uid="{00000000-0005-0000-0000-00006F540000}"/>
    <cellStyle name="Standard 5 25 6 2 3" xfId="23019" xr:uid="{00000000-0005-0000-0000-000070540000}"/>
    <cellStyle name="Standard 5 25 6 2 4" xfId="33399" xr:uid="{00000000-0005-0000-0000-000071540000}"/>
    <cellStyle name="Standard 5 25 6 3" xfId="15234" xr:uid="{00000000-0005-0000-0000-000072540000}"/>
    <cellStyle name="Standard 5 25 6 3 2" xfId="25614" xr:uid="{00000000-0005-0000-0000-000073540000}"/>
    <cellStyle name="Standard 5 25 6 3 3" xfId="35994" xr:uid="{00000000-0005-0000-0000-000074540000}"/>
    <cellStyle name="Standard 5 25 6 4" xfId="20424" xr:uid="{00000000-0005-0000-0000-000075540000}"/>
    <cellStyle name="Standard 5 25 6 5" xfId="30804" xr:uid="{00000000-0005-0000-0000-000076540000}"/>
    <cellStyle name="Standard 5 25 7" xfId="11465" xr:uid="{00000000-0005-0000-0000-000077540000}"/>
    <cellStyle name="Standard 5 25 7 2" xfId="16655" xr:uid="{00000000-0005-0000-0000-000078540000}"/>
    <cellStyle name="Standard 5 25 7 2 2" xfId="27035" xr:uid="{00000000-0005-0000-0000-000079540000}"/>
    <cellStyle name="Standard 5 25 7 2 3" xfId="37415" xr:uid="{00000000-0005-0000-0000-00007A540000}"/>
    <cellStyle name="Standard 5 25 7 3" xfId="21845" xr:uid="{00000000-0005-0000-0000-00007B540000}"/>
    <cellStyle name="Standard 5 25 7 4" xfId="32225" xr:uid="{00000000-0005-0000-0000-00007C540000}"/>
    <cellStyle name="Standard 5 25 8" xfId="14060" xr:uid="{00000000-0005-0000-0000-00007D540000}"/>
    <cellStyle name="Standard 5 25 8 2" xfId="24440" xr:uid="{00000000-0005-0000-0000-00007E540000}"/>
    <cellStyle name="Standard 5 25 8 3" xfId="34820" xr:uid="{00000000-0005-0000-0000-00007F540000}"/>
    <cellStyle name="Standard 5 25 9" xfId="19250" xr:uid="{00000000-0005-0000-0000-000080540000}"/>
    <cellStyle name="Standard 5 26" xfId="3464" xr:uid="{00000000-0005-0000-0000-000081540000}"/>
    <cellStyle name="Standard 5 26 10" xfId="29631" xr:uid="{00000000-0005-0000-0000-000082540000}"/>
    <cellStyle name="Standard 5 26 2" xfId="5053" xr:uid="{00000000-0005-0000-0000-000083540000}"/>
    <cellStyle name="Standard 5 26 2 2" xfId="9975" xr:uid="{00000000-0005-0000-0000-000084540000}"/>
    <cellStyle name="Standard 5 26 2 2 2" xfId="9976" xr:uid="{00000000-0005-0000-0000-000085540000}"/>
    <cellStyle name="Standard 5 26 2 2 2 2" xfId="12654" xr:uid="{00000000-0005-0000-0000-000086540000}"/>
    <cellStyle name="Standard 5 26 2 2 2 2 2" xfId="17844" xr:uid="{00000000-0005-0000-0000-000087540000}"/>
    <cellStyle name="Standard 5 26 2 2 2 2 2 2" xfId="28224" xr:uid="{00000000-0005-0000-0000-000088540000}"/>
    <cellStyle name="Standard 5 26 2 2 2 2 2 3" xfId="38604" xr:uid="{00000000-0005-0000-0000-000089540000}"/>
    <cellStyle name="Standard 5 26 2 2 2 2 3" xfId="23034" xr:uid="{00000000-0005-0000-0000-00008A540000}"/>
    <cellStyle name="Standard 5 26 2 2 2 2 4" xfId="33414" xr:uid="{00000000-0005-0000-0000-00008B540000}"/>
    <cellStyle name="Standard 5 26 2 2 2 3" xfId="15249" xr:uid="{00000000-0005-0000-0000-00008C540000}"/>
    <cellStyle name="Standard 5 26 2 2 2 3 2" xfId="25629" xr:uid="{00000000-0005-0000-0000-00008D540000}"/>
    <cellStyle name="Standard 5 26 2 2 2 3 3" xfId="36009" xr:uid="{00000000-0005-0000-0000-00008E540000}"/>
    <cellStyle name="Standard 5 26 2 2 2 4" xfId="20439" xr:uid="{00000000-0005-0000-0000-00008F540000}"/>
    <cellStyle name="Standard 5 26 2 2 2 5" xfId="30819" xr:uid="{00000000-0005-0000-0000-000090540000}"/>
    <cellStyle name="Standard 5 26 2 2 3" xfId="12653" xr:uid="{00000000-0005-0000-0000-000091540000}"/>
    <cellStyle name="Standard 5 26 2 2 3 2" xfId="17843" xr:uid="{00000000-0005-0000-0000-000092540000}"/>
    <cellStyle name="Standard 5 26 2 2 3 2 2" xfId="28223" xr:uid="{00000000-0005-0000-0000-000093540000}"/>
    <cellStyle name="Standard 5 26 2 2 3 2 3" xfId="38603" xr:uid="{00000000-0005-0000-0000-000094540000}"/>
    <cellStyle name="Standard 5 26 2 2 3 3" xfId="23033" xr:uid="{00000000-0005-0000-0000-000095540000}"/>
    <cellStyle name="Standard 5 26 2 2 3 4" xfId="33413" xr:uid="{00000000-0005-0000-0000-000096540000}"/>
    <cellStyle name="Standard 5 26 2 2 4" xfId="15248" xr:uid="{00000000-0005-0000-0000-000097540000}"/>
    <cellStyle name="Standard 5 26 2 2 4 2" xfId="25628" xr:uid="{00000000-0005-0000-0000-000098540000}"/>
    <cellStyle name="Standard 5 26 2 2 4 3" xfId="36008" xr:uid="{00000000-0005-0000-0000-000099540000}"/>
    <cellStyle name="Standard 5 26 2 2 5" xfId="20438" xr:uid="{00000000-0005-0000-0000-00009A540000}"/>
    <cellStyle name="Standard 5 26 2 2 6" xfId="30818" xr:uid="{00000000-0005-0000-0000-00009B540000}"/>
    <cellStyle name="Standard 5 26 2 3" xfId="9977" xr:uid="{00000000-0005-0000-0000-00009C540000}"/>
    <cellStyle name="Standard 5 26 2 3 2" xfId="12655" xr:uid="{00000000-0005-0000-0000-00009D540000}"/>
    <cellStyle name="Standard 5 26 2 3 2 2" xfId="17845" xr:uid="{00000000-0005-0000-0000-00009E540000}"/>
    <cellStyle name="Standard 5 26 2 3 2 2 2" xfId="28225" xr:uid="{00000000-0005-0000-0000-00009F540000}"/>
    <cellStyle name="Standard 5 26 2 3 2 2 3" xfId="38605" xr:uid="{00000000-0005-0000-0000-0000A0540000}"/>
    <cellStyle name="Standard 5 26 2 3 2 3" xfId="23035" xr:uid="{00000000-0005-0000-0000-0000A1540000}"/>
    <cellStyle name="Standard 5 26 2 3 2 4" xfId="33415" xr:uid="{00000000-0005-0000-0000-0000A2540000}"/>
    <cellStyle name="Standard 5 26 2 3 3" xfId="15250" xr:uid="{00000000-0005-0000-0000-0000A3540000}"/>
    <cellStyle name="Standard 5 26 2 3 3 2" xfId="25630" xr:uid="{00000000-0005-0000-0000-0000A4540000}"/>
    <cellStyle name="Standard 5 26 2 3 3 3" xfId="36010" xr:uid="{00000000-0005-0000-0000-0000A5540000}"/>
    <cellStyle name="Standard 5 26 2 3 4" xfId="20440" xr:uid="{00000000-0005-0000-0000-0000A6540000}"/>
    <cellStyle name="Standard 5 26 2 3 5" xfId="30820" xr:uid="{00000000-0005-0000-0000-0000A7540000}"/>
    <cellStyle name="Standard 5 26 2 4" xfId="9974" xr:uid="{00000000-0005-0000-0000-0000A8540000}"/>
    <cellStyle name="Standard 5 26 2 4 2" xfId="12652" xr:uid="{00000000-0005-0000-0000-0000A9540000}"/>
    <cellStyle name="Standard 5 26 2 4 2 2" xfId="17842" xr:uid="{00000000-0005-0000-0000-0000AA540000}"/>
    <cellStyle name="Standard 5 26 2 4 2 2 2" xfId="28222" xr:uid="{00000000-0005-0000-0000-0000AB540000}"/>
    <cellStyle name="Standard 5 26 2 4 2 2 3" xfId="38602" xr:uid="{00000000-0005-0000-0000-0000AC540000}"/>
    <cellStyle name="Standard 5 26 2 4 2 3" xfId="23032" xr:uid="{00000000-0005-0000-0000-0000AD540000}"/>
    <cellStyle name="Standard 5 26 2 4 2 4" xfId="33412" xr:uid="{00000000-0005-0000-0000-0000AE540000}"/>
    <cellStyle name="Standard 5 26 2 4 3" xfId="15247" xr:uid="{00000000-0005-0000-0000-0000AF540000}"/>
    <cellStyle name="Standard 5 26 2 4 3 2" xfId="25627" xr:uid="{00000000-0005-0000-0000-0000B0540000}"/>
    <cellStyle name="Standard 5 26 2 4 3 3" xfId="36007" xr:uid="{00000000-0005-0000-0000-0000B1540000}"/>
    <cellStyle name="Standard 5 26 2 4 4" xfId="20437" xr:uid="{00000000-0005-0000-0000-0000B2540000}"/>
    <cellStyle name="Standard 5 26 2 4 5" xfId="30817" xr:uid="{00000000-0005-0000-0000-0000B3540000}"/>
    <cellStyle name="Standard 5 26 2 5" xfId="11618" xr:uid="{00000000-0005-0000-0000-0000B4540000}"/>
    <cellStyle name="Standard 5 26 2 5 2" xfId="16808" xr:uid="{00000000-0005-0000-0000-0000B5540000}"/>
    <cellStyle name="Standard 5 26 2 5 2 2" xfId="27188" xr:uid="{00000000-0005-0000-0000-0000B6540000}"/>
    <cellStyle name="Standard 5 26 2 5 2 3" xfId="37568" xr:uid="{00000000-0005-0000-0000-0000B7540000}"/>
    <cellStyle name="Standard 5 26 2 5 3" xfId="21998" xr:uid="{00000000-0005-0000-0000-0000B8540000}"/>
    <cellStyle name="Standard 5 26 2 5 4" xfId="32378" xr:uid="{00000000-0005-0000-0000-0000B9540000}"/>
    <cellStyle name="Standard 5 26 2 6" xfId="14213" xr:uid="{00000000-0005-0000-0000-0000BA540000}"/>
    <cellStyle name="Standard 5 26 2 6 2" xfId="24593" xr:uid="{00000000-0005-0000-0000-0000BB540000}"/>
    <cellStyle name="Standard 5 26 2 6 3" xfId="34973" xr:uid="{00000000-0005-0000-0000-0000BC540000}"/>
    <cellStyle name="Standard 5 26 2 7" xfId="19403" xr:uid="{00000000-0005-0000-0000-0000BD540000}"/>
    <cellStyle name="Standard 5 26 2 8" xfId="29783" xr:uid="{00000000-0005-0000-0000-0000BE540000}"/>
    <cellStyle name="Standard 5 26 3" xfId="6705" xr:uid="{00000000-0005-0000-0000-0000BF540000}"/>
    <cellStyle name="Standard 5 26 3 2" xfId="9979" xr:uid="{00000000-0005-0000-0000-0000C0540000}"/>
    <cellStyle name="Standard 5 26 3 2 2" xfId="9980" xr:uid="{00000000-0005-0000-0000-0000C1540000}"/>
    <cellStyle name="Standard 5 26 3 2 2 2" xfId="12658" xr:uid="{00000000-0005-0000-0000-0000C2540000}"/>
    <cellStyle name="Standard 5 26 3 2 2 2 2" xfId="17848" xr:uid="{00000000-0005-0000-0000-0000C3540000}"/>
    <cellStyle name="Standard 5 26 3 2 2 2 2 2" xfId="28228" xr:uid="{00000000-0005-0000-0000-0000C4540000}"/>
    <cellStyle name="Standard 5 26 3 2 2 2 2 3" xfId="38608" xr:uid="{00000000-0005-0000-0000-0000C5540000}"/>
    <cellStyle name="Standard 5 26 3 2 2 2 3" xfId="23038" xr:uid="{00000000-0005-0000-0000-0000C6540000}"/>
    <cellStyle name="Standard 5 26 3 2 2 2 4" xfId="33418" xr:uid="{00000000-0005-0000-0000-0000C7540000}"/>
    <cellStyle name="Standard 5 26 3 2 2 3" xfId="15253" xr:uid="{00000000-0005-0000-0000-0000C8540000}"/>
    <cellStyle name="Standard 5 26 3 2 2 3 2" xfId="25633" xr:uid="{00000000-0005-0000-0000-0000C9540000}"/>
    <cellStyle name="Standard 5 26 3 2 2 3 3" xfId="36013" xr:uid="{00000000-0005-0000-0000-0000CA540000}"/>
    <cellStyle name="Standard 5 26 3 2 2 4" xfId="20443" xr:uid="{00000000-0005-0000-0000-0000CB540000}"/>
    <cellStyle name="Standard 5 26 3 2 2 5" xfId="30823" xr:uid="{00000000-0005-0000-0000-0000CC540000}"/>
    <cellStyle name="Standard 5 26 3 2 3" xfId="12657" xr:uid="{00000000-0005-0000-0000-0000CD540000}"/>
    <cellStyle name="Standard 5 26 3 2 3 2" xfId="17847" xr:uid="{00000000-0005-0000-0000-0000CE540000}"/>
    <cellStyle name="Standard 5 26 3 2 3 2 2" xfId="28227" xr:uid="{00000000-0005-0000-0000-0000CF540000}"/>
    <cellStyle name="Standard 5 26 3 2 3 2 3" xfId="38607" xr:uid="{00000000-0005-0000-0000-0000D0540000}"/>
    <cellStyle name="Standard 5 26 3 2 3 3" xfId="23037" xr:uid="{00000000-0005-0000-0000-0000D1540000}"/>
    <cellStyle name="Standard 5 26 3 2 3 4" xfId="33417" xr:uid="{00000000-0005-0000-0000-0000D2540000}"/>
    <cellStyle name="Standard 5 26 3 2 4" xfId="15252" xr:uid="{00000000-0005-0000-0000-0000D3540000}"/>
    <cellStyle name="Standard 5 26 3 2 4 2" xfId="25632" xr:uid="{00000000-0005-0000-0000-0000D4540000}"/>
    <cellStyle name="Standard 5 26 3 2 4 3" xfId="36012" xr:uid="{00000000-0005-0000-0000-0000D5540000}"/>
    <cellStyle name="Standard 5 26 3 2 5" xfId="20442" xr:uid="{00000000-0005-0000-0000-0000D6540000}"/>
    <cellStyle name="Standard 5 26 3 2 6" xfId="30822" xr:uid="{00000000-0005-0000-0000-0000D7540000}"/>
    <cellStyle name="Standard 5 26 3 3" xfId="9981" xr:uid="{00000000-0005-0000-0000-0000D8540000}"/>
    <cellStyle name="Standard 5 26 3 3 2" xfId="12659" xr:uid="{00000000-0005-0000-0000-0000D9540000}"/>
    <cellStyle name="Standard 5 26 3 3 2 2" xfId="17849" xr:uid="{00000000-0005-0000-0000-0000DA540000}"/>
    <cellStyle name="Standard 5 26 3 3 2 2 2" xfId="28229" xr:uid="{00000000-0005-0000-0000-0000DB540000}"/>
    <cellStyle name="Standard 5 26 3 3 2 2 3" xfId="38609" xr:uid="{00000000-0005-0000-0000-0000DC540000}"/>
    <cellStyle name="Standard 5 26 3 3 2 3" xfId="23039" xr:uid="{00000000-0005-0000-0000-0000DD540000}"/>
    <cellStyle name="Standard 5 26 3 3 2 4" xfId="33419" xr:uid="{00000000-0005-0000-0000-0000DE540000}"/>
    <cellStyle name="Standard 5 26 3 3 3" xfId="15254" xr:uid="{00000000-0005-0000-0000-0000DF540000}"/>
    <cellStyle name="Standard 5 26 3 3 3 2" xfId="25634" xr:uid="{00000000-0005-0000-0000-0000E0540000}"/>
    <cellStyle name="Standard 5 26 3 3 3 3" xfId="36014" xr:uid="{00000000-0005-0000-0000-0000E1540000}"/>
    <cellStyle name="Standard 5 26 3 3 4" xfId="20444" xr:uid="{00000000-0005-0000-0000-0000E2540000}"/>
    <cellStyle name="Standard 5 26 3 3 5" xfId="30824" xr:uid="{00000000-0005-0000-0000-0000E3540000}"/>
    <cellStyle name="Standard 5 26 3 4" xfId="9978" xr:uid="{00000000-0005-0000-0000-0000E4540000}"/>
    <cellStyle name="Standard 5 26 3 4 2" xfId="12656" xr:uid="{00000000-0005-0000-0000-0000E5540000}"/>
    <cellStyle name="Standard 5 26 3 4 2 2" xfId="17846" xr:uid="{00000000-0005-0000-0000-0000E6540000}"/>
    <cellStyle name="Standard 5 26 3 4 2 2 2" xfId="28226" xr:uid="{00000000-0005-0000-0000-0000E7540000}"/>
    <cellStyle name="Standard 5 26 3 4 2 2 3" xfId="38606" xr:uid="{00000000-0005-0000-0000-0000E8540000}"/>
    <cellStyle name="Standard 5 26 3 4 2 3" xfId="23036" xr:uid="{00000000-0005-0000-0000-0000E9540000}"/>
    <cellStyle name="Standard 5 26 3 4 2 4" xfId="33416" xr:uid="{00000000-0005-0000-0000-0000EA540000}"/>
    <cellStyle name="Standard 5 26 3 4 3" xfId="15251" xr:uid="{00000000-0005-0000-0000-0000EB540000}"/>
    <cellStyle name="Standard 5 26 3 4 3 2" xfId="25631" xr:uid="{00000000-0005-0000-0000-0000EC540000}"/>
    <cellStyle name="Standard 5 26 3 4 3 3" xfId="36011" xr:uid="{00000000-0005-0000-0000-0000ED540000}"/>
    <cellStyle name="Standard 5 26 3 4 4" xfId="20441" xr:uid="{00000000-0005-0000-0000-0000EE540000}"/>
    <cellStyle name="Standard 5 26 3 4 5" xfId="30821" xr:uid="{00000000-0005-0000-0000-0000EF540000}"/>
    <cellStyle name="Standard 5 26 3 5" xfId="11775" xr:uid="{00000000-0005-0000-0000-0000F0540000}"/>
    <cellStyle name="Standard 5 26 3 5 2" xfId="16965" xr:uid="{00000000-0005-0000-0000-0000F1540000}"/>
    <cellStyle name="Standard 5 26 3 5 2 2" xfId="27345" xr:uid="{00000000-0005-0000-0000-0000F2540000}"/>
    <cellStyle name="Standard 5 26 3 5 2 3" xfId="37725" xr:uid="{00000000-0005-0000-0000-0000F3540000}"/>
    <cellStyle name="Standard 5 26 3 5 3" xfId="22155" xr:uid="{00000000-0005-0000-0000-0000F4540000}"/>
    <cellStyle name="Standard 5 26 3 5 4" xfId="32535" xr:uid="{00000000-0005-0000-0000-0000F5540000}"/>
    <cellStyle name="Standard 5 26 3 6" xfId="14370" xr:uid="{00000000-0005-0000-0000-0000F6540000}"/>
    <cellStyle name="Standard 5 26 3 6 2" xfId="24750" xr:uid="{00000000-0005-0000-0000-0000F7540000}"/>
    <cellStyle name="Standard 5 26 3 6 3" xfId="35130" xr:uid="{00000000-0005-0000-0000-0000F8540000}"/>
    <cellStyle name="Standard 5 26 3 7" xfId="19560" xr:uid="{00000000-0005-0000-0000-0000F9540000}"/>
    <cellStyle name="Standard 5 26 3 8" xfId="29940" xr:uid="{00000000-0005-0000-0000-0000FA540000}"/>
    <cellStyle name="Standard 5 26 4" xfId="9982" xr:uid="{00000000-0005-0000-0000-0000FB540000}"/>
    <cellStyle name="Standard 5 26 4 2" xfId="9983" xr:uid="{00000000-0005-0000-0000-0000FC540000}"/>
    <cellStyle name="Standard 5 26 4 2 2" xfId="12661" xr:uid="{00000000-0005-0000-0000-0000FD540000}"/>
    <cellStyle name="Standard 5 26 4 2 2 2" xfId="17851" xr:uid="{00000000-0005-0000-0000-0000FE540000}"/>
    <cellStyle name="Standard 5 26 4 2 2 2 2" xfId="28231" xr:uid="{00000000-0005-0000-0000-0000FF540000}"/>
    <cellStyle name="Standard 5 26 4 2 2 2 3" xfId="38611" xr:uid="{00000000-0005-0000-0000-000000550000}"/>
    <cellStyle name="Standard 5 26 4 2 2 3" xfId="23041" xr:uid="{00000000-0005-0000-0000-000001550000}"/>
    <cellStyle name="Standard 5 26 4 2 2 4" xfId="33421" xr:uid="{00000000-0005-0000-0000-000002550000}"/>
    <cellStyle name="Standard 5 26 4 2 3" xfId="15256" xr:uid="{00000000-0005-0000-0000-000003550000}"/>
    <cellStyle name="Standard 5 26 4 2 3 2" xfId="25636" xr:uid="{00000000-0005-0000-0000-000004550000}"/>
    <cellStyle name="Standard 5 26 4 2 3 3" xfId="36016" xr:uid="{00000000-0005-0000-0000-000005550000}"/>
    <cellStyle name="Standard 5 26 4 2 4" xfId="20446" xr:uid="{00000000-0005-0000-0000-000006550000}"/>
    <cellStyle name="Standard 5 26 4 2 5" xfId="30826" xr:uid="{00000000-0005-0000-0000-000007550000}"/>
    <cellStyle name="Standard 5 26 4 3" xfId="12660" xr:uid="{00000000-0005-0000-0000-000008550000}"/>
    <cellStyle name="Standard 5 26 4 3 2" xfId="17850" xr:uid="{00000000-0005-0000-0000-000009550000}"/>
    <cellStyle name="Standard 5 26 4 3 2 2" xfId="28230" xr:uid="{00000000-0005-0000-0000-00000A550000}"/>
    <cellStyle name="Standard 5 26 4 3 2 3" xfId="38610" xr:uid="{00000000-0005-0000-0000-00000B550000}"/>
    <cellStyle name="Standard 5 26 4 3 3" xfId="23040" xr:uid="{00000000-0005-0000-0000-00000C550000}"/>
    <cellStyle name="Standard 5 26 4 3 4" xfId="33420" xr:uid="{00000000-0005-0000-0000-00000D550000}"/>
    <cellStyle name="Standard 5 26 4 4" xfId="15255" xr:uid="{00000000-0005-0000-0000-00000E550000}"/>
    <cellStyle name="Standard 5 26 4 4 2" xfId="25635" xr:uid="{00000000-0005-0000-0000-00000F550000}"/>
    <cellStyle name="Standard 5 26 4 4 3" xfId="36015" xr:uid="{00000000-0005-0000-0000-000010550000}"/>
    <cellStyle name="Standard 5 26 4 5" xfId="20445" xr:uid="{00000000-0005-0000-0000-000011550000}"/>
    <cellStyle name="Standard 5 26 4 6" xfId="30825" xr:uid="{00000000-0005-0000-0000-000012550000}"/>
    <cellStyle name="Standard 5 26 5" xfId="9984" xr:uid="{00000000-0005-0000-0000-000013550000}"/>
    <cellStyle name="Standard 5 26 5 2" xfId="12662" xr:uid="{00000000-0005-0000-0000-000014550000}"/>
    <cellStyle name="Standard 5 26 5 2 2" xfId="17852" xr:uid="{00000000-0005-0000-0000-000015550000}"/>
    <cellStyle name="Standard 5 26 5 2 2 2" xfId="28232" xr:uid="{00000000-0005-0000-0000-000016550000}"/>
    <cellStyle name="Standard 5 26 5 2 2 3" xfId="38612" xr:uid="{00000000-0005-0000-0000-000017550000}"/>
    <cellStyle name="Standard 5 26 5 2 3" xfId="23042" xr:uid="{00000000-0005-0000-0000-000018550000}"/>
    <cellStyle name="Standard 5 26 5 2 4" xfId="33422" xr:uid="{00000000-0005-0000-0000-000019550000}"/>
    <cellStyle name="Standard 5 26 5 3" xfId="15257" xr:uid="{00000000-0005-0000-0000-00001A550000}"/>
    <cellStyle name="Standard 5 26 5 3 2" xfId="25637" xr:uid="{00000000-0005-0000-0000-00001B550000}"/>
    <cellStyle name="Standard 5 26 5 3 3" xfId="36017" xr:uid="{00000000-0005-0000-0000-00001C550000}"/>
    <cellStyle name="Standard 5 26 5 4" xfId="20447" xr:uid="{00000000-0005-0000-0000-00001D550000}"/>
    <cellStyle name="Standard 5 26 5 5" xfId="30827" xr:uid="{00000000-0005-0000-0000-00001E550000}"/>
    <cellStyle name="Standard 5 26 6" xfId="9973" xr:uid="{00000000-0005-0000-0000-00001F550000}"/>
    <cellStyle name="Standard 5 26 6 2" xfId="12651" xr:uid="{00000000-0005-0000-0000-000020550000}"/>
    <cellStyle name="Standard 5 26 6 2 2" xfId="17841" xr:uid="{00000000-0005-0000-0000-000021550000}"/>
    <cellStyle name="Standard 5 26 6 2 2 2" xfId="28221" xr:uid="{00000000-0005-0000-0000-000022550000}"/>
    <cellStyle name="Standard 5 26 6 2 2 3" xfId="38601" xr:uid="{00000000-0005-0000-0000-000023550000}"/>
    <cellStyle name="Standard 5 26 6 2 3" xfId="23031" xr:uid="{00000000-0005-0000-0000-000024550000}"/>
    <cellStyle name="Standard 5 26 6 2 4" xfId="33411" xr:uid="{00000000-0005-0000-0000-000025550000}"/>
    <cellStyle name="Standard 5 26 6 3" xfId="15246" xr:uid="{00000000-0005-0000-0000-000026550000}"/>
    <cellStyle name="Standard 5 26 6 3 2" xfId="25626" xr:uid="{00000000-0005-0000-0000-000027550000}"/>
    <cellStyle name="Standard 5 26 6 3 3" xfId="36006" xr:uid="{00000000-0005-0000-0000-000028550000}"/>
    <cellStyle name="Standard 5 26 6 4" xfId="20436" xr:uid="{00000000-0005-0000-0000-000029550000}"/>
    <cellStyle name="Standard 5 26 6 5" xfId="30816" xr:uid="{00000000-0005-0000-0000-00002A550000}"/>
    <cellStyle name="Standard 5 26 7" xfId="11466" xr:uid="{00000000-0005-0000-0000-00002B550000}"/>
    <cellStyle name="Standard 5 26 7 2" xfId="16656" xr:uid="{00000000-0005-0000-0000-00002C550000}"/>
    <cellStyle name="Standard 5 26 7 2 2" xfId="27036" xr:uid="{00000000-0005-0000-0000-00002D550000}"/>
    <cellStyle name="Standard 5 26 7 2 3" xfId="37416" xr:uid="{00000000-0005-0000-0000-00002E550000}"/>
    <cellStyle name="Standard 5 26 7 3" xfId="21846" xr:uid="{00000000-0005-0000-0000-00002F550000}"/>
    <cellStyle name="Standard 5 26 7 4" xfId="32226" xr:uid="{00000000-0005-0000-0000-000030550000}"/>
    <cellStyle name="Standard 5 26 8" xfId="14061" xr:uid="{00000000-0005-0000-0000-000031550000}"/>
    <cellStyle name="Standard 5 26 8 2" xfId="24441" xr:uid="{00000000-0005-0000-0000-000032550000}"/>
    <cellStyle name="Standard 5 26 8 3" xfId="34821" xr:uid="{00000000-0005-0000-0000-000033550000}"/>
    <cellStyle name="Standard 5 26 9" xfId="19251" xr:uid="{00000000-0005-0000-0000-000034550000}"/>
    <cellStyle name="Standard 5 27" xfId="3465" xr:uid="{00000000-0005-0000-0000-000035550000}"/>
    <cellStyle name="Standard 5 27 10" xfId="29632" xr:uid="{00000000-0005-0000-0000-000036550000}"/>
    <cellStyle name="Standard 5 27 2" xfId="5054" xr:uid="{00000000-0005-0000-0000-000037550000}"/>
    <cellStyle name="Standard 5 27 2 2" xfId="9987" xr:uid="{00000000-0005-0000-0000-000038550000}"/>
    <cellStyle name="Standard 5 27 2 2 2" xfId="9988" xr:uid="{00000000-0005-0000-0000-000039550000}"/>
    <cellStyle name="Standard 5 27 2 2 2 2" xfId="12666" xr:uid="{00000000-0005-0000-0000-00003A550000}"/>
    <cellStyle name="Standard 5 27 2 2 2 2 2" xfId="17856" xr:uid="{00000000-0005-0000-0000-00003B550000}"/>
    <cellStyle name="Standard 5 27 2 2 2 2 2 2" xfId="28236" xr:uid="{00000000-0005-0000-0000-00003C550000}"/>
    <cellStyle name="Standard 5 27 2 2 2 2 2 3" xfId="38616" xr:uid="{00000000-0005-0000-0000-00003D550000}"/>
    <cellStyle name="Standard 5 27 2 2 2 2 3" xfId="23046" xr:uid="{00000000-0005-0000-0000-00003E550000}"/>
    <cellStyle name="Standard 5 27 2 2 2 2 4" xfId="33426" xr:uid="{00000000-0005-0000-0000-00003F550000}"/>
    <cellStyle name="Standard 5 27 2 2 2 3" xfId="15261" xr:uid="{00000000-0005-0000-0000-000040550000}"/>
    <cellStyle name="Standard 5 27 2 2 2 3 2" xfId="25641" xr:uid="{00000000-0005-0000-0000-000041550000}"/>
    <cellStyle name="Standard 5 27 2 2 2 3 3" xfId="36021" xr:uid="{00000000-0005-0000-0000-000042550000}"/>
    <cellStyle name="Standard 5 27 2 2 2 4" xfId="20451" xr:uid="{00000000-0005-0000-0000-000043550000}"/>
    <cellStyle name="Standard 5 27 2 2 2 5" xfId="30831" xr:uid="{00000000-0005-0000-0000-000044550000}"/>
    <cellStyle name="Standard 5 27 2 2 3" xfId="12665" xr:uid="{00000000-0005-0000-0000-000045550000}"/>
    <cellStyle name="Standard 5 27 2 2 3 2" xfId="17855" xr:uid="{00000000-0005-0000-0000-000046550000}"/>
    <cellStyle name="Standard 5 27 2 2 3 2 2" xfId="28235" xr:uid="{00000000-0005-0000-0000-000047550000}"/>
    <cellStyle name="Standard 5 27 2 2 3 2 3" xfId="38615" xr:uid="{00000000-0005-0000-0000-000048550000}"/>
    <cellStyle name="Standard 5 27 2 2 3 3" xfId="23045" xr:uid="{00000000-0005-0000-0000-000049550000}"/>
    <cellStyle name="Standard 5 27 2 2 3 4" xfId="33425" xr:uid="{00000000-0005-0000-0000-00004A550000}"/>
    <cellStyle name="Standard 5 27 2 2 4" xfId="15260" xr:uid="{00000000-0005-0000-0000-00004B550000}"/>
    <cellStyle name="Standard 5 27 2 2 4 2" xfId="25640" xr:uid="{00000000-0005-0000-0000-00004C550000}"/>
    <cellStyle name="Standard 5 27 2 2 4 3" xfId="36020" xr:uid="{00000000-0005-0000-0000-00004D550000}"/>
    <cellStyle name="Standard 5 27 2 2 5" xfId="20450" xr:uid="{00000000-0005-0000-0000-00004E550000}"/>
    <cellStyle name="Standard 5 27 2 2 6" xfId="30830" xr:uid="{00000000-0005-0000-0000-00004F550000}"/>
    <cellStyle name="Standard 5 27 2 3" xfId="9989" xr:uid="{00000000-0005-0000-0000-000050550000}"/>
    <cellStyle name="Standard 5 27 2 3 2" xfId="12667" xr:uid="{00000000-0005-0000-0000-000051550000}"/>
    <cellStyle name="Standard 5 27 2 3 2 2" xfId="17857" xr:uid="{00000000-0005-0000-0000-000052550000}"/>
    <cellStyle name="Standard 5 27 2 3 2 2 2" xfId="28237" xr:uid="{00000000-0005-0000-0000-000053550000}"/>
    <cellStyle name="Standard 5 27 2 3 2 2 3" xfId="38617" xr:uid="{00000000-0005-0000-0000-000054550000}"/>
    <cellStyle name="Standard 5 27 2 3 2 3" xfId="23047" xr:uid="{00000000-0005-0000-0000-000055550000}"/>
    <cellStyle name="Standard 5 27 2 3 2 4" xfId="33427" xr:uid="{00000000-0005-0000-0000-000056550000}"/>
    <cellStyle name="Standard 5 27 2 3 3" xfId="15262" xr:uid="{00000000-0005-0000-0000-000057550000}"/>
    <cellStyle name="Standard 5 27 2 3 3 2" xfId="25642" xr:uid="{00000000-0005-0000-0000-000058550000}"/>
    <cellStyle name="Standard 5 27 2 3 3 3" xfId="36022" xr:uid="{00000000-0005-0000-0000-000059550000}"/>
    <cellStyle name="Standard 5 27 2 3 4" xfId="20452" xr:uid="{00000000-0005-0000-0000-00005A550000}"/>
    <cellStyle name="Standard 5 27 2 3 5" xfId="30832" xr:uid="{00000000-0005-0000-0000-00005B550000}"/>
    <cellStyle name="Standard 5 27 2 4" xfId="9986" xr:uid="{00000000-0005-0000-0000-00005C550000}"/>
    <cellStyle name="Standard 5 27 2 4 2" xfId="12664" xr:uid="{00000000-0005-0000-0000-00005D550000}"/>
    <cellStyle name="Standard 5 27 2 4 2 2" xfId="17854" xr:uid="{00000000-0005-0000-0000-00005E550000}"/>
    <cellStyle name="Standard 5 27 2 4 2 2 2" xfId="28234" xr:uid="{00000000-0005-0000-0000-00005F550000}"/>
    <cellStyle name="Standard 5 27 2 4 2 2 3" xfId="38614" xr:uid="{00000000-0005-0000-0000-000060550000}"/>
    <cellStyle name="Standard 5 27 2 4 2 3" xfId="23044" xr:uid="{00000000-0005-0000-0000-000061550000}"/>
    <cellStyle name="Standard 5 27 2 4 2 4" xfId="33424" xr:uid="{00000000-0005-0000-0000-000062550000}"/>
    <cellStyle name="Standard 5 27 2 4 3" xfId="15259" xr:uid="{00000000-0005-0000-0000-000063550000}"/>
    <cellStyle name="Standard 5 27 2 4 3 2" xfId="25639" xr:uid="{00000000-0005-0000-0000-000064550000}"/>
    <cellStyle name="Standard 5 27 2 4 3 3" xfId="36019" xr:uid="{00000000-0005-0000-0000-000065550000}"/>
    <cellStyle name="Standard 5 27 2 4 4" xfId="20449" xr:uid="{00000000-0005-0000-0000-000066550000}"/>
    <cellStyle name="Standard 5 27 2 4 5" xfId="30829" xr:uid="{00000000-0005-0000-0000-000067550000}"/>
    <cellStyle name="Standard 5 27 2 5" xfId="11619" xr:uid="{00000000-0005-0000-0000-000068550000}"/>
    <cellStyle name="Standard 5 27 2 5 2" xfId="16809" xr:uid="{00000000-0005-0000-0000-000069550000}"/>
    <cellStyle name="Standard 5 27 2 5 2 2" xfId="27189" xr:uid="{00000000-0005-0000-0000-00006A550000}"/>
    <cellStyle name="Standard 5 27 2 5 2 3" xfId="37569" xr:uid="{00000000-0005-0000-0000-00006B550000}"/>
    <cellStyle name="Standard 5 27 2 5 3" xfId="21999" xr:uid="{00000000-0005-0000-0000-00006C550000}"/>
    <cellStyle name="Standard 5 27 2 5 4" xfId="32379" xr:uid="{00000000-0005-0000-0000-00006D550000}"/>
    <cellStyle name="Standard 5 27 2 6" xfId="14214" xr:uid="{00000000-0005-0000-0000-00006E550000}"/>
    <cellStyle name="Standard 5 27 2 6 2" xfId="24594" xr:uid="{00000000-0005-0000-0000-00006F550000}"/>
    <cellStyle name="Standard 5 27 2 6 3" xfId="34974" xr:uid="{00000000-0005-0000-0000-000070550000}"/>
    <cellStyle name="Standard 5 27 2 7" xfId="19404" xr:uid="{00000000-0005-0000-0000-000071550000}"/>
    <cellStyle name="Standard 5 27 2 8" xfId="29784" xr:uid="{00000000-0005-0000-0000-000072550000}"/>
    <cellStyle name="Standard 5 27 3" xfId="6706" xr:uid="{00000000-0005-0000-0000-000073550000}"/>
    <cellStyle name="Standard 5 27 3 2" xfId="9991" xr:uid="{00000000-0005-0000-0000-000074550000}"/>
    <cellStyle name="Standard 5 27 3 2 2" xfId="9992" xr:uid="{00000000-0005-0000-0000-000075550000}"/>
    <cellStyle name="Standard 5 27 3 2 2 2" xfId="12670" xr:uid="{00000000-0005-0000-0000-000076550000}"/>
    <cellStyle name="Standard 5 27 3 2 2 2 2" xfId="17860" xr:uid="{00000000-0005-0000-0000-000077550000}"/>
    <cellStyle name="Standard 5 27 3 2 2 2 2 2" xfId="28240" xr:uid="{00000000-0005-0000-0000-000078550000}"/>
    <cellStyle name="Standard 5 27 3 2 2 2 2 3" xfId="38620" xr:uid="{00000000-0005-0000-0000-000079550000}"/>
    <cellStyle name="Standard 5 27 3 2 2 2 3" xfId="23050" xr:uid="{00000000-0005-0000-0000-00007A550000}"/>
    <cellStyle name="Standard 5 27 3 2 2 2 4" xfId="33430" xr:uid="{00000000-0005-0000-0000-00007B550000}"/>
    <cellStyle name="Standard 5 27 3 2 2 3" xfId="15265" xr:uid="{00000000-0005-0000-0000-00007C550000}"/>
    <cellStyle name="Standard 5 27 3 2 2 3 2" xfId="25645" xr:uid="{00000000-0005-0000-0000-00007D550000}"/>
    <cellStyle name="Standard 5 27 3 2 2 3 3" xfId="36025" xr:uid="{00000000-0005-0000-0000-00007E550000}"/>
    <cellStyle name="Standard 5 27 3 2 2 4" xfId="20455" xr:uid="{00000000-0005-0000-0000-00007F550000}"/>
    <cellStyle name="Standard 5 27 3 2 2 5" xfId="30835" xr:uid="{00000000-0005-0000-0000-000080550000}"/>
    <cellStyle name="Standard 5 27 3 2 3" xfId="12669" xr:uid="{00000000-0005-0000-0000-000081550000}"/>
    <cellStyle name="Standard 5 27 3 2 3 2" xfId="17859" xr:uid="{00000000-0005-0000-0000-000082550000}"/>
    <cellStyle name="Standard 5 27 3 2 3 2 2" xfId="28239" xr:uid="{00000000-0005-0000-0000-000083550000}"/>
    <cellStyle name="Standard 5 27 3 2 3 2 3" xfId="38619" xr:uid="{00000000-0005-0000-0000-000084550000}"/>
    <cellStyle name="Standard 5 27 3 2 3 3" xfId="23049" xr:uid="{00000000-0005-0000-0000-000085550000}"/>
    <cellStyle name="Standard 5 27 3 2 3 4" xfId="33429" xr:uid="{00000000-0005-0000-0000-000086550000}"/>
    <cellStyle name="Standard 5 27 3 2 4" xfId="15264" xr:uid="{00000000-0005-0000-0000-000087550000}"/>
    <cellStyle name="Standard 5 27 3 2 4 2" xfId="25644" xr:uid="{00000000-0005-0000-0000-000088550000}"/>
    <cellStyle name="Standard 5 27 3 2 4 3" xfId="36024" xr:uid="{00000000-0005-0000-0000-000089550000}"/>
    <cellStyle name="Standard 5 27 3 2 5" xfId="20454" xr:uid="{00000000-0005-0000-0000-00008A550000}"/>
    <cellStyle name="Standard 5 27 3 2 6" xfId="30834" xr:uid="{00000000-0005-0000-0000-00008B550000}"/>
    <cellStyle name="Standard 5 27 3 3" xfId="9993" xr:uid="{00000000-0005-0000-0000-00008C550000}"/>
    <cellStyle name="Standard 5 27 3 3 2" xfId="12671" xr:uid="{00000000-0005-0000-0000-00008D550000}"/>
    <cellStyle name="Standard 5 27 3 3 2 2" xfId="17861" xr:uid="{00000000-0005-0000-0000-00008E550000}"/>
    <cellStyle name="Standard 5 27 3 3 2 2 2" xfId="28241" xr:uid="{00000000-0005-0000-0000-00008F550000}"/>
    <cellStyle name="Standard 5 27 3 3 2 2 3" xfId="38621" xr:uid="{00000000-0005-0000-0000-000090550000}"/>
    <cellStyle name="Standard 5 27 3 3 2 3" xfId="23051" xr:uid="{00000000-0005-0000-0000-000091550000}"/>
    <cellStyle name="Standard 5 27 3 3 2 4" xfId="33431" xr:uid="{00000000-0005-0000-0000-000092550000}"/>
    <cellStyle name="Standard 5 27 3 3 3" xfId="15266" xr:uid="{00000000-0005-0000-0000-000093550000}"/>
    <cellStyle name="Standard 5 27 3 3 3 2" xfId="25646" xr:uid="{00000000-0005-0000-0000-000094550000}"/>
    <cellStyle name="Standard 5 27 3 3 3 3" xfId="36026" xr:uid="{00000000-0005-0000-0000-000095550000}"/>
    <cellStyle name="Standard 5 27 3 3 4" xfId="20456" xr:uid="{00000000-0005-0000-0000-000096550000}"/>
    <cellStyle name="Standard 5 27 3 3 5" xfId="30836" xr:uid="{00000000-0005-0000-0000-000097550000}"/>
    <cellStyle name="Standard 5 27 3 4" xfId="9990" xr:uid="{00000000-0005-0000-0000-000098550000}"/>
    <cellStyle name="Standard 5 27 3 4 2" xfId="12668" xr:uid="{00000000-0005-0000-0000-000099550000}"/>
    <cellStyle name="Standard 5 27 3 4 2 2" xfId="17858" xr:uid="{00000000-0005-0000-0000-00009A550000}"/>
    <cellStyle name="Standard 5 27 3 4 2 2 2" xfId="28238" xr:uid="{00000000-0005-0000-0000-00009B550000}"/>
    <cellStyle name="Standard 5 27 3 4 2 2 3" xfId="38618" xr:uid="{00000000-0005-0000-0000-00009C550000}"/>
    <cellStyle name="Standard 5 27 3 4 2 3" xfId="23048" xr:uid="{00000000-0005-0000-0000-00009D550000}"/>
    <cellStyle name="Standard 5 27 3 4 2 4" xfId="33428" xr:uid="{00000000-0005-0000-0000-00009E550000}"/>
    <cellStyle name="Standard 5 27 3 4 3" xfId="15263" xr:uid="{00000000-0005-0000-0000-00009F550000}"/>
    <cellStyle name="Standard 5 27 3 4 3 2" xfId="25643" xr:uid="{00000000-0005-0000-0000-0000A0550000}"/>
    <cellStyle name="Standard 5 27 3 4 3 3" xfId="36023" xr:uid="{00000000-0005-0000-0000-0000A1550000}"/>
    <cellStyle name="Standard 5 27 3 4 4" xfId="20453" xr:uid="{00000000-0005-0000-0000-0000A2550000}"/>
    <cellStyle name="Standard 5 27 3 4 5" xfId="30833" xr:uid="{00000000-0005-0000-0000-0000A3550000}"/>
    <cellStyle name="Standard 5 27 3 5" xfId="11776" xr:uid="{00000000-0005-0000-0000-0000A4550000}"/>
    <cellStyle name="Standard 5 27 3 5 2" xfId="16966" xr:uid="{00000000-0005-0000-0000-0000A5550000}"/>
    <cellStyle name="Standard 5 27 3 5 2 2" xfId="27346" xr:uid="{00000000-0005-0000-0000-0000A6550000}"/>
    <cellStyle name="Standard 5 27 3 5 2 3" xfId="37726" xr:uid="{00000000-0005-0000-0000-0000A7550000}"/>
    <cellStyle name="Standard 5 27 3 5 3" xfId="22156" xr:uid="{00000000-0005-0000-0000-0000A8550000}"/>
    <cellStyle name="Standard 5 27 3 5 4" xfId="32536" xr:uid="{00000000-0005-0000-0000-0000A9550000}"/>
    <cellStyle name="Standard 5 27 3 6" xfId="14371" xr:uid="{00000000-0005-0000-0000-0000AA550000}"/>
    <cellStyle name="Standard 5 27 3 6 2" xfId="24751" xr:uid="{00000000-0005-0000-0000-0000AB550000}"/>
    <cellStyle name="Standard 5 27 3 6 3" xfId="35131" xr:uid="{00000000-0005-0000-0000-0000AC550000}"/>
    <cellStyle name="Standard 5 27 3 7" xfId="19561" xr:uid="{00000000-0005-0000-0000-0000AD550000}"/>
    <cellStyle name="Standard 5 27 3 8" xfId="29941" xr:uid="{00000000-0005-0000-0000-0000AE550000}"/>
    <cellStyle name="Standard 5 27 4" xfId="9994" xr:uid="{00000000-0005-0000-0000-0000AF550000}"/>
    <cellStyle name="Standard 5 27 4 2" xfId="9995" xr:uid="{00000000-0005-0000-0000-0000B0550000}"/>
    <cellStyle name="Standard 5 27 4 2 2" xfId="12673" xr:uid="{00000000-0005-0000-0000-0000B1550000}"/>
    <cellStyle name="Standard 5 27 4 2 2 2" xfId="17863" xr:uid="{00000000-0005-0000-0000-0000B2550000}"/>
    <cellStyle name="Standard 5 27 4 2 2 2 2" xfId="28243" xr:uid="{00000000-0005-0000-0000-0000B3550000}"/>
    <cellStyle name="Standard 5 27 4 2 2 2 3" xfId="38623" xr:uid="{00000000-0005-0000-0000-0000B4550000}"/>
    <cellStyle name="Standard 5 27 4 2 2 3" xfId="23053" xr:uid="{00000000-0005-0000-0000-0000B5550000}"/>
    <cellStyle name="Standard 5 27 4 2 2 4" xfId="33433" xr:uid="{00000000-0005-0000-0000-0000B6550000}"/>
    <cellStyle name="Standard 5 27 4 2 3" xfId="15268" xr:uid="{00000000-0005-0000-0000-0000B7550000}"/>
    <cellStyle name="Standard 5 27 4 2 3 2" xfId="25648" xr:uid="{00000000-0005-0000-0000-0000B8550000}"/>
    <cellStyle name="Standard 5 27 4 2 3 3" xfId="36028" xr:uid="{00000000-0005-0000-0000-0000B9550000}"/>
    <cellStyle name="Standard 5 27 4 2 4" xfId="20458" xr:uid="{00000000-0005-0000-0000-0000BA550000}"/>
    <cellStyle name="Standard 5 27 4 2 5" xfId="30838" xr:uid="{00000000-0005-0000-0000-0000BB550000}"/>
    <cellStyle name="Standard 5 27 4 3" xfId="12672" xr:uid="{00000000-0005-0000-0000-0000BC550000}"/>
    <cellStyle name="Standard 5 27 4 3 2" xfId="17862" xr:uid="{00000000-0005-0000-0000-0000BD550000}"/>
    <cellStyle name="Standard 5 27 4 3 2 2" xfId="28242" xr:uid="{00000000-0005-0000-0000-0000BE550000}"/>
    <cellStyle name="Standard 5 27 4 3 2 3" xfId="38622" xr:uid="{00000000-0005-0000-0000-0000BF550000}"/>
    <cellStyle name="Standard 5 27 4 3 3" xfId="23052" xr:uid="{00000000-0005-0000-0000-0000C0550000}"/>
    <cellStyle name="Standard 5 27 4 3 4" xfId="33432" xr:uid="{00000000-0005-0000-0000-0000C1550000}"/>
    <cellStyle name="Standard 5 27 4 4" xfId="15267" xr:uid="{00000000-0005-0000-0000-0000C2550000}"/>
    <cellStyle name="Standard 5 27 4 4 2" xfId="25647" xr:uid="{00000000-0005-0000-0000-0000C3550000}"/>
    <cellStyle name="Standard 5 27 4 4 3" xfId="36027" xr:uid="{00000000-0005-0000-0000-0000C4550000}"/>
    <cellStyle name="Standard 5 27 4 5" xfId="20457" xr:uid="{00000000-0005-0000-0000-0000C5550000}"/>
    <cellStyle name="Standard 5 27 4 6" xfId="30837" xr:uid="{00000000-0005-0000-0000-0000C6550000}"/>
    <cellStyle name="Standard 5 27 5" xfId="9996" xr:uid="{00000000-0005-0000-0000-0000C7550000}"/>
    <cellStyle name="Standard 5 27 5 2" xfId="12674" xr:uid="{00000000-0005-0000-0000-0000C8550000}"/>
    <cellStyle name="Standard 5 27 5 2 2" xfId="17864" xr:uid="{00000000-0005-0000-0000-0000C9550000}"/>
    <cellStyle name="Standard 5 27 5 2 2 2" xfId="28244" xr:uid="{00000000-0005-0000-0000-0000CA550000}"/>
    <cellStyle name="Standard 5 27 5 2 2 3" xfId="38624" xr:uid="{00000000-0005-0000-0000-0000CB550000}"/>
    <cellStyle name="Standard 5 27 5 2 3" xfId="23054" xr:uid="{00000000-0005-0000-0000-0000CC550000}"/>
    <cellStyle name="Standard 5 27 5 2 4" xfId="33434" xr:uid="{00000000-0005-0000-0000-0000CD550000}"/>
    <cellStyle name="Standard 5 27 5 3" xfId="15269" xr:uid="{00000000-0005-0000-0000-0000CE550000}"/>
    <cellStyle name="Standard 5 27 5 3 2" xfId="25649" xr:uid="{00000000-0005-0000-0000-0000CF550000}"/>
    <cellStyle name="Standard 5 27 5 3 3" xfId="36029" xr:uid="{00000000-0005-0000-0000-0000D0550000}"/>
    <cellStyle name="Standard 5 27 5 4" xfId="20459" xr:uid="{00000000-0005-0000-0000-0000D1550000}"/>
    <cellStyle name="Standard 5 27 5 5" xfId="30839" xr:uid="{00000000-0005-0000-0000-0000D2550000}"/>
    <cellStyle name="Standard 5 27 6" xfId="9985" xr:uid="{00000000-0005-0000-0000-0000D3550000}"/>
    <cellStyle name="Standard 5 27 6 2" xfId="12663" xr:uid="{00000000-0005-0000-0000-0000D4550000}"/>
    <cellStyle name="Standard 5 27 6 2 2" xfId="17853" xr:uid="{00000000-0005-0000-0000-0000D5550000}"/>
    <cellStyle name="Standard 5 27 6 2 2 2" xfId="28233" xr:uid="{00000000-0005-0000-0000-0000D6550000}"/>
    <cellStyle name="Standard 5 27 6 2 2 3" xfId="38613" xr:uid="{00000000-0005-0000-0000-0000D7550000}"/>
    <cellStyle name="Standard 5 27 6 2 3" xfId="23043" xr:uid="{00000000-0005-0000-0000-0000D8550000}"/>
    <cellStyle name="Standard 5 27 6 2 4" xfId="33423" xr:uid="{00000000-0005-0000-0000-0000D9550000}"/>
    <cellStyle name="Standard 5 27 6 3" xfId="15258" xr:uid="{00000000-0005-0000-0000-0000DA550000}"/>
    <cellStyle name="Standard 5 27 6 3 2" xfId="25638" xr:uid="{00000000-0005-0000-0000-0000DB550000}"/>
    <cellStyle name="Standard 5 27 6 3 3" xfId="36018" xr:uid="{00000000-0005-0000-0000-0000DC550000}"/>
    <cellStyle name="Standard 5 27 6 4" xfId="20448" xr:uid="{00000000-0005-0000-0000-0000DD550000}"/>
    <cellStyle name="Standard 5 27 6 5" xfId="30828" xr:uid="{00000000-0005-0000-0000-0000DE550000}"/>
    <cellStyle name="Standard 5 27 7" xfId="11467" xr:uid="{00000000-0005-0000-0000-0000DF550000}"/>
    <cellStyle name="Standard 5 27 7 2" xfId="16657" xr:uid="{00000000-0005-0000-0000-0000E0550000}"/>
    <cellStyle name="Standard 5 27 7 2 2" xfId="27037" xr:uid="{00000000-0005-0000-0000-0000E1550000}"/>
    <cellStyle name="Standard 5 27 7 2 3" xfId="37417" xr:uid="{00000000-0005-0000-0000-0000E2550000}"/>
    <cellStyle name="Standard 5 27 7 3" xfId="21847" xr:uid="{00000000-0005-0000-0000-0000E3550000}"/>
    <cellStyle name="Standard 5 27 7 4" xfId="32227" xr:uid="{00000000-0005-0000-0000-0000E4550000}"/>
    <cellStyle name="Standard 5 27 8" xfId="14062" xr:uid="{00000000-0005-0000-0000-0000E5550000}"/>
    <cellStyle name="Standard 5 27 8 2" xfId="24442" xr:uid="{00000000-0005-0000-0000-0000E6550000}"/>
    <cellStyle name="Standard 5 27 8 3" xfId="34822" xr:uid="{00000000-0005-0000-0000-0000E7550000}"/>
    <cellStyle name="Standard 5 27 9" xfId="19252" xr:uid="{00000000-0005-0000-0000-0000E8550000}"/>
    <cellStyle name="Standard 5 28" xfId="3466" xr:uid="{00000000-0005-0000-0000-0000E9550000}"/>
    <cellStyle name="Standard 5 28 10" xfId="29633" xr:uid="{00000000-0005-0000-0000-0000EA550000}"/>
    <cellStyle name="Standard 5 28 2" xfId="5055" xr:uid="{00000000-0005-0000-0000-0000EB550000}"/>
    <cellStyle name="Standard 5 28 2 2" xfId="9999" xr:uid="{00000000-0005-0000-0000-0000EC550000}"/>
    <cellStyle name="Standard 5 28 2 2 2" xfId="10000" xr:uid="{00000000-0005-0000-0000-0000ED550000}"/>
    <cellStyle name="Standard 5 28 2 2 2 2" xfId="12678" xr:uid="{00000000-0005-0000-0000-0000EE550000}"/>
    <cellStyle name="Standard 5 28 2 2 2 2 2" xfId="17868" xr:uid="{00000000-0005-0000-0000-0000EF550000}"/>
    <cellStyle name="Standard 5 28 2 2 2 2 2 2" xfId="28248" xr:uid="{00000000-0005-0000-0000-0000F0550000}"/>
    <cellStyle name="Standard 5 28 2 2 2 2 2 3" xfId="38628" xr:uid="{00000000-0005-0000-0000-0000F1550000}"/>
    <cellStyle name="Standard 5 28 2 2 2 2 3" xfId="23058" xr:uid="{00000000-0005-0000-0000-0000F2550000}"/>
    <cellStyle name="Standard 5 28 2 2 2 2 4" xfId="33438" xr:uid="{00000000-0005-0000-0000-0000F3550000}"/>
    <cellStyle name="Standard 5 28 2 2 2 3" xfId="15273" xr:uid="{00000000-0005-0000-0000-0000F4550000}"/>
    <cellStyle name="Standard 5 28 2 2 2 3 2" xfId="25653" xr:uid="{00000000-0005-0000-0000-0000F5550000}"/>
    <cellStyle name="Standard 5 28 2 2 2 3 3" xfId="36033" xr:uid="{00000000-0005-0000-0000-0000F6550000}"/>
    <cellStyle name="Standard 5 28 2 2 2 4" xfId="20463" xr:uid="{00000000-0005-0000-0000-0000F7550000}"/>
    <cellStyle name="Standard 5 28 2 2 2 5" xfId="30843" xr:uid="{00000000-0005-0000-0000-0000F8550000}"/>
    <cellStyle name="Standard 5 28 2 2 3" xfId="12677" xr:uid="{00000000-0005-0000-0000-0000F9550000}"/>
    <cellStyle name="Standard 5 28 2 2 3 2" xfId="17867" xr:uid="{00000000-0005-0000-0000-0000FA550000}"/>
    <cellStyle name="Standard 5 28 2 2 3 2 2" xfId="28247" xr:uid="{00000000-0005-0000-0000-0000FB550000}"/>
    <cellStyle name="Standard 5 28 2 2 3 2 3" xfId="38627" xr:uid="{00000000-0005-0000-0000-0000FC550000}"/>
    <cellStyle name="Standard 5 28 2 2 3 3" xfId="23057" xr:uid="{00000000-0005-0000-0000-0000FD550000}"/>
    <cellStyle name="Standard 5 28 2 2 3 4" xfId="33437" xr:uid="{00000000-0005-0000-0000-0000FE550000}"/>
    <cellStyle name="Standard 5 28 2 2 4" xfId="15272" xr:uid="{00000000-0005-0000-0000-0000FF550000}"/>
    <cellStyle name="Standard 5 28 2 2 4 2" xfId="25652" xr:uid="{00000000-0005-0000-0000-000000560000}"/>
    <cellStyle name="Standard 5 28 2 2 4 3" xfId="36032" xr:uid="{00000000-0005-0000-0000-000001560000}"/>
    <cellStyle name="Standard 5 28 2 2 5" xfId="20462" xr:uid="{00000000-0005-0000-0000-000002560000}"/>
    <cellStyle name="Standard 5 28 2 2 6" xfId="30842" xr:uid="{00000000-0005-0000-0000-000003560000}"/>
    <cellStyle name="Standard 5 28 2 3" xfId="10001" xr:uid="{00000000-0005-0000-0000-000004560000}"/>
    <cellStyle name="Standard 5 28 2 3 2" xfId="12679" xr:uid="{00000000-0005-0000-0000-000005560000}"/>
    <cellStyle name="Standard 5 28 2 3 2 2" xfId="17869" xr:uid="{00000000-0005-0000-0000-000006560000}"/>
    <cellStyle name="Standard 5 28 2 3 2 2 2" xfId="28249" xr:uid="{00000000-0005-0000-0000-000007560000}"/>
    <cellStyle name="Standard 5 28 2 3 2 2 3" xfId="38629" xr:uid="{00000000-0005-0000-0000-000008560000}"/>
    <cellStyle name="Standard 5 28 2 3 2 3" xfId="23059" xr:uid="{00000000-0005-0000-0000-000009560000}"/>
    <cellStyle name="Standard 5 28 2 3 2 4" xfId="33439" xr:uid="{00000000-0005-0000-0000-00000A560000}"/>
    <cellStyle name="Standard 5 28 2 3 3" xfId="15274" xr:uid="{00000000-0005-0000-0000-00000B560000}"/>
    <cellStyle name="Standard 5 28 2 3 3 2" xfId="25654" xr:uid="{00000000-0005-0000-0000-00000C560000}"/>
    <cellStyle name="Standard 5 28 2 3 3 3" xfId="36034" xr:uid="{00000000-0005-0000-0000-00000D560000}"/>
    <cellStyle name="Standard 5 28 2 3 4" xfId="20464" xr:uid="{00000000-0005-0000-0000-00000E560000}"/>
    <cellStyle name="Standard 5 28 2 3 5" xfId="30844" xr:uid="{00000000-0005-0000-0000-00000F560000}"/>
    <cellStyle name="Standard 5 28 2 4" xfId="9998" xr:uid="{00000000-0005-0000-0000-000010560000}"/>
    <cellStyle name="Standard 5 28 2 4 2" xfId="12676" xr:uid="{00000000-0005-0000-0000-000011560000}"/>
    <cellStyle name="Standard 5 28 2 4 2 2" xfId="17866" xr:uid="{00000000-0005-0000-0000-000012560000}"/>
    <cellStyle name="Standard 5 28 2 4 2 2 2" xfId="28246" xr:uid="{00000000-0005-0000-0000-000013560000}"/>
    <cellStyle name="Standard 5 28 2 4 2 2 3" xfId="38626" xr:uid="{00000000-0005-0000-0000-000014560000}"/>
    <cellStyle name="Standard 5 28 2 4 2 3" xfId="23056" xr:uid="{00000000-0005-0000-0000-000015560000}"/>
    <cellStyle name="Standard 5 28 2 4 2 4" xfId="33436" xr:uid="{00000000-0005-0000-0000-000016560000}"/>
    <cellStyle name="Standard 5 28 2 4 3" xfId="15271" xr:uid="{00000000-0005-0000-0000-000017560000}"/>
    <cellStyle name="Standard 5 28 2 4 3 2" xfId="25651" xr:uid="{00000000-0005-0000-0000-000018560000}"/>
    <cellStyle name="Standard 5 28 2 4 3 3" xfId="36031" xr:uid="{00000000-0005-0000-0000-000019560000}"/>
    <cellStyle name="Standard 5 28 2 4 4" xfId="20461" xr:uid="{00000000-0005-0000-0000-00001A560000}"/>
    <cellStyle name="Standard 5 28 2 4 5" xfId="30841" xr:uid="{00000000-0005-0000-0000-00001B560000}"/>
    <cellStyle name="Standard 5 28 2 5" xfId="11620" xr:uid="{00000000-0005-0000-0000-00001C560000}"/>
    <cellStyle name="Standard 5 28 2 5 2" xfId="16810" xr:uid="{00000000-0005-0000-0000-00001D560000}"/>
    <cellStyle name="Standard 5 28 2 5 2 2" xfId="27190" xr:uid="{00000000-0005-0000-0000-00001E560000}"/>
    <cellStyle name="Standard 5 28 2 5 2 3" xfId="37570" xr:uid="{00000000-0005-0000-0000-00001F560000}"/>
    <cellStyle name="Standard 5 28 2 5 3" xfId="22000" xr:uid="{00000000-0005-0000-0000-000020560000}"/>
    <cellStyle name="Standard 5 28 2 5 4" xfId="32380" xr:uid="{00000000-0005-0000-0000-000021560000}"/>
    <cellStyle name="Standard 5 28 2 6" xfId="14215" xr:uid="{00000000-0005-0000-0000-000022560000}"/>
    <cellStyle name="Standard 5 28 2 6 2" xfId="24595" xr:uid="{00000000-0005-0000-0000-000023560000}"/>
    <cellStyle name="Standard 5 28 2 6 3" xfId="34975" xr:uid="{00000000-0005-0000-0000-000024560000}"/>
    <cellStyle name="Standard 5 28 2 7" xfId="19405" xr:uid="{00000000-0005-0000-0000-000025560000}"/>
    <cellStyle name="Standard 5 28 2 8" xfId="29785" xr:uid="{00000000-0005-0000-0000-000026560000}"/>
    <cellStyle name="Standard 5 28 3" xfId="6707" xr:uid="{00000000-0005-0000-0000-000027560000}"/>
    <cellStyle name="Standard 5 28 3 2" xfId="10003" xr:uid="{00000000-0005-0000-0000-000028560000}"/>
    <cellStyle name="Standard 5 28 3 2 2" xfId="10004" xr:uid="{00000000-0005-0000-0000-000029560000}"/>
    <cellStyle name="Standard 5 28 3 2 2 2" xfId="12682" xr:uid="{00000000-0005-0000-0000-00002A560000}"/>
    <cellStyle name="Standard 5 28 3 2 2 2 2" xfId="17872" xr:uid="{00000000-0005-0000-0000-00002B560000}"/>
    <cellStyle name="Standard 5 28 3 2 2 2 2 2" xfId="28252" xr:uid="{00000000-0005-0000-0000-00002C560000}"/>
    <cellStyle name="Standard 5 28 3 2 2 2 2 3" xfId="38632" xr:uid="{00000000-0005-0000-0000-00002D560000}"/>
    <cellStyle name="Standard 5 28 3 2 2 2 3" xfId="23062" xr:uid="{00000000-0005-0000-0000-00002E560000}"/>
    <cellStyle name="Standard 5 28 3 2 2 2 4" xfId="33442" xr:uid="{00000000-0005-0000-0000-00002F560000}"/>
    <cellStyle name="Standard 5 28 3 2 2 3" xfId="15277" xr:uid="{00000000-0005-0000-0000-000030560000}"/>
    <cellStyle name="Standard 5 28 3 2 2 3 2" xfId="25657" xr:uid="{00000000-0005-0000-0000-000031560000}"/>
    <cellStyle name="Standard 5 28 3 2 2 3 3" xfId="36037" xr:uid="{00000000-0005-0000-0000-000032560000}"/>
    <cellStyle name="Standard 5 28 3 2 2 4" xfId="20467" xr:uid="{00000000-0005-0000-0000-000033560000}"/>
    <cellStyle name="Standard 5 28 3 2 2 5" xfId="30847" xr:uid="{00000000-0005-0000-0000-000034560000}"/>
    <cellStyle name="Standard 5 28 3 2 3" xfId="12681" xr:uid="{00000000-0005-0000-0000-000035560000}"/>
    <cellStyle name="Standard 5 28 3 2 3 2" xfId="17871" xr:uid="{00000000-0005-0000-0000-000036560000}"/>
    <cellStyle name="Standard 5 28 3 2 3 2 2" xfId="28251" xr:uid="{00000000-0005-0000-0000-000037560000}"/>
    <cellStyle name="Standard 5 28 3 2 3 2 3" xfId="38631" xr:uid="{00000000-0005-0000-0000-000038560000}"/>
    <cellStyle name="Standard 5 28 3 2 3 3" xfId="23061" xr:uid="{00000000-0005-0000-0000-000039560000}"/>
    <cellStyle name="Standard 5 28 3 2 3 4" xfId="33441" xr:uid="{00000000-0005-0000-0000-00003A560000}"/>
    <cellStyle name="Standard 5 28 3 2 4" xfId="15276" xr:uid="{00000000-0005-0000-0000-00003B560000}"/>
    <cellStyle name="Standard 5 28 3 2 4 2" xfId="25656" xr:uid="{00000000-0005-0000-0000-00003C560000}"/>
    <cellStyle name="Standard 5 28 3 2 4 3" xfId="36036" xr:uid="{00000000-0005-0000-0000-00003D560000}"/>
    <cellStyle name="Standard 5 28 3 2 5" xfId="20466" xr:uid="{00000000-0005-0000-0000-00003E560000}"/>
    <cellStyle name="Standard 5 28 3 2 6" xfId="30846" xr:uid="{00000000-0005-0000-0000-00003F560000}"/>
    <cellStyle name="Standard 5 28 3 3" xfId="10005" xr:uid="{00000000-0005-0000-0000-000040560000}"/>
    <cellStyle name="Standard 5 28 3 3 2" xfId="12683" xr:uid="{00000000-0005-0000-0000-000041560000}"/>
    <cellStyle name="Standard 5 28 3 3 2 2" xfId="17873" xr:uid="{00000000-0005-0000-0000-000042560000}"/>
    <cellStyle name="Standard 5 28 3 3 2 2 2" xfId="28253" xr:uid="{00000000-0005-0000-0000-000043560000}"/>
    <cellStyle name="Standard 5 28 3 3 2 2 3" xfId="38633" xr:uid="{00000000-0005-0000-0000-000044560000}"/>
    <cellStyle name="Standard 5 28 3 3 2 3" xfId="23063" xr:uid="{00000000-0005-0000-0000-000045560000}"/>
    <cellStyle name="Standard 5 28 3 3 2 4" xfId="33443" xr:uid="{00000000-0005-0000-0000-000046560000}"/>
    <cellStyle name="Standard 5 28 3 3 3" xfId="15278" xr:uid="{00000000-0005-0000-0000-000047560000}"/>
    <cellStyle name="Standard 5 28 3 3 3 2" xfId="25658" xr:uid="{00000000-0005-0000-0000-000048560000}"/>
    <cellStyle name="Standard 5 28 3 3 3 3" xfId="36038" xr:uid="{00000000-0005-0000-0000-000049560000}"/>
    <cellStyle name="Standard 5 28 3 3 4" xfId="20468" xr:uid="{00000000-0005-0000-0000-00004A560000}"/>
    <cellStyle name="Standard 5 28 3 3 5" xfId="30848" xr:uid="{00000000-0005-0000-0000-00004B560000}"/>
    <cellStyle name="Standard 5 28 3 4" xfId="10002" xr:uid="{00000000-0005-0000-0000-00004C560000}"/>
    <cellStyle name="Standard 5 28 3 4 2" xfId="12680" xr:uid="{00000000-0005-0000-0000-00004D560000}"/>
    <cellStyle name="Standard 5 28 3 4 2 2" xfId="17870" xr:uid="{00000000-0005-0000-0000-00004E560000}"/>
    <cellStyle name="Standard 5 28 3 4 2 2 2" xfId="28250" xr:uid="{00000000-0005-0000-0000-00004F560000}"/>
    <cellStyle name="Standard 5 28 3 4 2 2 3" xfId="38630" xr:uid="{00000000-0005-0000-0000-000050560000}"/>
    <cellStyle name="Standard 5 28 3 4 2 3" xfId="23060" xr:uid="{00000000-0005-0000-0000-000051560000}"/>
    <cellStyle name="Standard 5 28 3 4 2 4" xfId="33440" xr:uid="{00000000-0005-0000-0000-000052560000}"/>
    <cellStyle name="Standard 5 28 3 4 3" xfId="15275" xr:uid="{00000000-0005-0000-0000-000053560000}"/>
    <cellStyle name="Standard 5 28 3 4 3 2" xfId="25655" xr:uid="{00000000-0005-0000-0000-000054560000}"/>
    <cellStyle name="Standard 5 28 3 4 3 3" xfId="36035" xr:uid="{00000000-0005-0000-0000-000055560000}"/>
    <cellStyle name="Standard 5 28 3 4 4" xfId="20465" xr:uid="{00000000-0005-0000-0000-000056560000}"/>
    <cellStyle name="Standard 5 28 3 4 5" xfId="30845" xr:uid="{00000000-0005-0000-0000-000057560000}"/>
    <cellStyle name="Standard 5 28 3 5" xfId="11777" xr:uid="{00000000-0005-0000-0000-000058560000}"/>
    <cellStyle name="Standard 5 28 3 5 2" xfId="16967" xr:uid="{00000000-0005-0000-0000-000059560000}"/>
    <cellStyle name="Standard 5 28 3 5 2 2" xfId="27347" xr:uid="{00000000-0005-0000-0000-00005A560000}"/>
    <cellStyle name="Standard 5 28 3 5 2 3" xfId="37727" xr:uid="{00000000-0005-0000-0000-00005B560000}"/>
    <cellStyle name="Standard 5 28 3 5 3" xfId="22157" xr:uid="{00000000-0005-0000-0000-00005C560000}"/>
    <cellStyle name="Standard 5 28 3 5 4" xfId="32537" xr:uid="{00000000-0005-0000-0000-00005D560000}"/>
    <cellStyle name="Standard 5 28 3 6" xfId="14372" xr:uid="{00000000-0005-0000-0000-00005E560000}"/>
    <cellStyle name="Standard 5 28 3 6 2" xfId="24752" xr:uid="{00000000-0005-0000-0000-00005F560000}"/>
    <cellStyle name="Standard 5 28 3 6 3" xfId="35132" xr:uid="{00000000-0005-0000-0000-000060560000}"/>
    <cellStyle name="Standard 5 28 3 7" xfId="19562" xr:uid="{00000000-0005-0000-0000-000061560000}"/>
    <cellStyle name="Standard 5 28 3 8" xfId="29942" xr:uid="{00000000-0005-0000-0000-000062560000}"/>
    <cellStyle name="Standard 5 28 4" xfId="10006" xr:uid="{00000000-0005-0000-0000-000063560000}"/>
    <cellStyle name="Standard 5 28 4 2" xfId="10007" xr:uid="{00000000-0005-0000-0000-000064560000}"/>
    <cellStyle name="Standard 5 28 4 2 2" xfId="12685" xr:uid="{00000000-0005-0000-0000-000065560000}"/>
    <cellStyle name="Standard 5 28 4 2 2 2" xfId="17875" xr:uid="{00000000-0005-0000-0000-000066560000}"/>
    <cellStyle name="Standard 5 28 4 2 2 2 2" xfId="28255" xr:uid="{00000000-0005-0000-0000-000067560000}"/>
    <cellStyle name="Standard 5 28 4 2 2 2 3" xfId="38635" xr:uid="{00000000-0005-0000-0000-000068560000}"/>
    <cellStyle name="Standard 5 28 4 2 2 3" xfId="23065" xr:uid="{00000000-0005-0000-0000-000069560000}"/>
    <cellStyle name="Standard 5 28 4 2 2 4" xfId="33445" xr:uid="{00000000-0005-0000-0000-00006A560000}"/>
    <cellStyle name="Standard 5 28 4 2 3" xfId="15280" xr:uid="{00000000-0005-0000-0000-00006B560000}"/>
    <cellStyle name="Standard 5 28 4 2 3 2" xfId="25660" xr:uid="{00000000-0005-0000-0000-00006C560000}"/>
    <cellStyle name="Standard 5 28 4 2 3 3" xfId="36040" xr:uid="{00000000-0005-0000-0000-00006D560000}"/>
    <cellStyle name="Standard 5 28 4 2 4" xfId="20470" xr:uid="{00000000-0005-0000-0000-00006E560000}"/>
    <cellStyle name="Standard 5 28 4 2 5" xfId="30850" xr:uid="{00000000-0005-0000-0000-00006F560000}"/>
    <cellStyle name="Standard 5 28 4 3" xfId="12684" xr:uid="{00000000-0005-0000-0000-000070560000}"/>
    <cellStyle name="Standard 5 28 4 3 2" xfId="17874" xr:uid="{00000000-0005-0000-0000-000071560000}"/>
    <cellStyle name="Standard 5 28 4 3 2 2" xfId="28254" xr:uid="{00000000-0005-0000-0000-000072560000}"/>
    <cellStyle name="Standard 5 28 4 3 2 3" xfId="38634" xr:uid="{00000000-0005-0000-0000-000073560000}"/>
    <cellStyle name="Standard 5 28 4 3 3" xfId="23064" xr:uid="{00000000-0005-0000-0000-000074560000}"/>
    <cellStyle name="Standard 5 28 4 3 4" xfId="33444" xr:uid="{00000000-0005-0000-0000-000075560000}"/>
    <cellStyle name="Standard 5 28 4 4" xfId="15279" xr:uid="{00000000-0005-0000-0000-000076560000}"/>
    <cellStyle name="Standard 5 28 4 4 2" xfId="25659" xr:uid="{00000000-0005-0000-0000-000077560000}"/>
    <cellStyle name="Standard 5 28 4 4 3" xfId="36039" xr:uid="{00000000-0005-0000-0000-000078560000}"/>
    <cellStyle name="Standard 5 28 4 5" xfId="20469" xr:uid="{00000000-0005-0000-0000-000079560000}"/>
    <cellStyle name="Standard 5 28 4 6" xfId="30849" xr:uid="{00000000-0005-0000-0000-00007A560000}"/>
    <cellStyle name="Standard 5 28 5" xfId="10008" xr:uid="{00000000-0005-0000-0000-00007B560000}"/>
    <cellStyle name="Standard 5 28 5 2" xfId="12686" xr:uid="{00000000-0005-0000-0000-00007C560000}"/>
    <cellStyle name="Standard 5 28 5 2 2" xfId="17876" xr:uid="{00000000-0005-0000-0000-00007D560000}"/>
    <cellStyle name="Standard 5 28 5 2 2 2" xfId="28256" xr:uid="{00000000-0005-0000-0000-00007E560000}"/>
    <cellStyle name="Standard 5 28 5 2 2 3" xfId="38636" xr:uid="{00000000-0005-0000-0000-00007F560000}"/>
    <cellStyle name="Standard 5 28 5 2 3" xfId="23066" xr:uid="{00000000-0005-0000-0000-000080560000}"/>
    <cellStyle name="Standard 5 28 5 2 4" xfId="33446" xr:uid="{00000000-0005-0000-0000-000081560000}"/>
    <cellStyle name="Standard 5 28 5 3" xfId="15281" xr:uid="{00000000-0005-0000-0000-000082560000}"/>
    <cellStyle name="Standard 5 28 5 3 2" xfId="25661" xr:uid="{00000000-0005-0000-0000-000083560000}"/>
    <cellStyle name="Standard 5 28 5 3 3" xfId="36041" xr:uid="{00000000-0005-0000-0000-000084560000}"/>
    <cellStyle name="Standard 5 28 5 4" xfId="20471" xr:uid="{00000000-0005-0000-0000-000085560000}"/>
    <cellStyle name="Standard 5 28 5 5" xfId="30851" xr:uid="{00000000-0005-0000-0000-000086560000}"/>
    <cellStyle name="Standard 5 28 6" xfId="9997" xr:uid="{00000000-0005-0000-0000-000087560000}"/>
    <cellStyle name="Standard 5 28 6 2" xfId="12675" xr:uid="{00000000-0005-0000-0000-000088560000}"/>
    <cellStyle name="Standard 5 28 6 2 2" xfId="17865" xr:uid="{00000000-0005-0000-0000-000089560000}"/>
    <cellStyle name="Standard 5 28 6 2 2 2" xfId="28245" xr:uid="{00000000-0005-0000-0000-00008A560000}"/>
    <cellStyle name="Standard 5 28 6 2 2 3" xfId="38625" xr:uid="{00000000-0005-0000-0000-00008B560000}"/>
    <cellStyle name="Standard 5 28 6 2 3" xfId="23055" xr:uid="{00000000-0005-0000-0000-00008C560000}"/>
    <cellStyle name="Standard 5 28 6 2 4" xfId="33435" xr:uid="{00000000-0005-0000-0000-00008D560000}"/>
    <cellStyle name="Standard 5 28 6 3" xfId="15270" xr:uid="{00000000-0005-0000-0000-00008E560000}"/>
    <cellStyle name="Standard 5 28 6 3 2" xfId="25650" xr:uid="{00000000-0005-0000-0000-00008F560000}"/>
    <cellStyle name="Standard 5 28 6 3 3" xfId="36030" xr:uid="{00000000-0005-0000-0000-000090560000}"/>
    <cellStyle name="Standard 5 28 6 4" xfId="20460" xr:uid="{00000000-0005-0000-0000-000091560000}"/>
    <cellStyle name="Standard 5 28 6 5" xfId="30840" xr:uid="{00000000-0005-0000-0000-000092560000}"/>
    <cellStyle name="Standard 5 28 7" xfId="11468" xr:uid="{00000000-0005-0000-0000-000093560000}"/>
    <cellStyle name="Standard 5 28 7 2" xfId="16658" xr:uid="{00000000-0005-0000-0000-000094560000}"/>
    <cellStyle name="Standard 5 28 7 2 2" xfId="27038" xr:uid="{00000000-0005-0000-0000-000095560000}"/>
    <cellStyle name="Standard 5 28 7 2 3" xfId="37418" xr:uid="{00000000-0005-0000-0000-000096560000}"/>
    <cellStyle name="Standard 5 28 7 3" xfId="21848" xr:uid="{00000000-0005-0000-0000-000097560000}"/>
    <cellStyle name="Standard 5 28 7 4" xfId="32228" xr:uid="{00000000-0005-0000-0000-000098560000}"/>
    <cellStyle name="Standard 5 28 8" xfId="14063" xr:uid="{00000000-0005-0000-0000-000099560000}"/>
    <cellStyle name="Standard 5 28 8 2" xfId="24443" xr:uid="{00000000-0005-0000-0000-00009A560000}"/>
    <cellStyle name="Standard 5 28 8 3" xfId="34823" xr:uid="{00000000-0005-0000-0000-00009B560000}"/>
    <cellStyle name="Standard 5 28 9" xfId="19253" xr:uid="{00000000-0005-0000-0000-00009C560000}"/>
    <cellStyle name="Standard 5 29" xfId="3467" xr:uid="{00000000-0005-0000-0000-00009D560000}"/>
    <cellStyle name="Standard 5 29 10" xfId="29634" xr:uid="{00000000-0005-0000-0000-00009E560000}"/>
    <cellStyle name="Standard 5 29 2" xfId="5056" xr:uid="{00000000-0005-0000-0000-00009F560000}"/>
    <cellStyle name="Standard 5 29 2 2" xfId="10011" xr:uid="{00000000-0005-0000-0000-0000A0560000}"/>
    <cellStyle name="Standard 5 29 2 2 2" xfId="10012" xr:uid="{00000000-0005-0000-0000-0000A1560000}"/>
    <cellStyle name="Standard 5 29 2 2 2 2" xfId="12690" xr:uid="{00000000-0005-0000-0000-0000A2560000}"/>
    <cellStyle name="Standard 5 29 2 2 2 2 2" xfId="17880" xr:uid="{00000000-0005-0000-0000-0000A3560000}"/>
    <cellStyle name="Standard 5 29 2 2 2 2 2 2" xfId="28260" xr:uid="{00000000-0005-0000-0000-0000A4560000}"/>
    <cellStyle name="Standard 5 29 2 2 2 2 2 3" xfId="38640" xr:uid="{00000000-0005-0000-0000-0000A5560000}"/>
    <cellStyle name="Standard 5 29 2 2 2 2 3" xfId="23070" xr:uid="{00000000-0005-0000-0000-0000A6560000}"/>
    <cellStyle name="Standard 5 29 2 2 2 2 4" xfId="33450" xr:uid="{00000000-0005-0000-0000-0000A7560000}"/>
    <cellStyle name="Standard 5 29 2 2 2 3" xfId="15285" xr:uid="{00000000-0005-0000-0000-0000A8560000}"/>
    <cellStyle name="Standard 5 29 2 2 2 3 2" xfId="25665" xr:uid="{00000000-0005-0000-0000-0000A9560000}"/>
    <cellStyle name="Standard 5 29 2 2 2 3 3" xfId="36045" xr:uid="{00000000-0005-0000-0000-0000AA560000}"/>
    <cellStyle name="Standard 5 29 2 2 2 4" xfId="20475" xr:uid="{00000000-0005-0000-0000-0000AB560000}"/>
    <cellStyle name="Standard 5 29 2 2 2 5" xfId="30855" xr:uid="{00000000-0005-0000-0000-0000AC560000}"/>
    <cellStyle name="Standard 5 29 2 2 3" xfId="12689" xr:uid="{00000000-0005-0000-0000-0000AD560000}"/>
    <cellStyle name="Standard 5 29 2 2 3 2" xfId="17879" xr:uid="{00000000-0005-0000-0000-0000AE560000}"/>
    <cellStyle name="Standard 5 29 2 2 3 2 2" xfId="28259" xr:uid="{00000000-0005-0000-0000-0000AF560000}"/>
    <cellStyle name="Standard 5 29 2 2 3 2 3" xfId="38639" xr:uid="{00000000-0005-0000-0000-0000B0560000}"/>
    <cellStyle name="Standard 5 29 2 2 3 3" xfId="23069" xr:uid="{00000000-0005-0000-0000-0000B1560000}"/>
    <cellStyle name="Standard 5 29 2 2 3 4" xfId="33449" xr:uid="{00000000-0005-0000-0000-0000B2560000}"/>
    <cellStyle name="Standard 5 29 2 2 4" xfId="15284" xr:uid="{00000000-0005-0000-0000-0000B3560000}"/>
    <cellStyle name="Standard 5 29 2 2 4 2" xfId="25664" xr:uid="{00000000-0005-0000-0000-0000B4560000}"/>
    <cellStyle name="Standard 5 29 2 2 4 3" xfId="36044" xr:uid="{00000000-0005-0000-0000-0000B5560000}"/>
    <cellStyle name="Standard 5 29 2 2 5" xfId="20474" xr:uid="{00000000-0005-0000-0000-0000B6560000}"/>
    <cellStyle name="Standard 5 29 2 2 6" xfId="30854" xr:uid="{00000000-0005-0000-0000-0000B7560000}"/>
    <cellStyle name="Standard 5 29 2 3" xfId="10013" xr:uid="{00000000-0005-0000-0000-0000B8560000}"/>
    <cellStyle name="Standard 5 29 2 3 2" xfId="12691" xr:uid="{00000000-0005-0000-0000-0000B9560000}"/>
    <cellStyle name="Standard 5 29 2 3 2 2" xfId="17881" xr:uid="{00000000-0005-0000-0000-0000BA560000}"/>
    <cellStyle name="Standard 5 29 2 3 2 2 2" xfId="28261" xr:uid="{00000000-0005-0000-0000-0000BB560000}"/>
    <cellStyle name="Standard 5 29 2 3 2 2 3" xfId="38641" xr:uid="{00000000-0005-0000-0000-0000BC560000}"/>
    <cellStyle name="Standard 5 29 2 3 2 3" xfId="23071" xr:uid="{00000000-0005-0000-0000-0000BD560000}"/>
    <cellStyle name="Standard 5 29 2 3 2 4" xfId="33451" xr:uid="{00000000-0005-0000-0000-0000BE560000}"/>
    <cellStyle name="Standard 5 29 2 3 3" xfId="15286" xr:uid="{00000000-0005-0000-0000-0000BF560000}"/>
    <cellStyle name="Standard 5 29 2 3 3 2" xfId="25666" xr:uid="{00000000-0005-0000-0000-0000C0560000}"/>
    <cellStyle name="Standard 5 29 2 3 3 3" xfId="36046" xr:uid="{00000000-0005-0000-0000-0000C1560000}"/>
    <cellStyle name="Standard 5 29 2 3 4" xfId="20476" xr:uid="{00000000-0005-0000-0000-0000C2560000}"/>
    <cellStyle name="Standard 5 29 2 3 5" xfId="30856" xr:uid="{00000000-0005-0000-0000-0000C3560000}"/>
    <cellStyle name="Standard 5 29 2 4" xfId="10010" xr:uid="{00000000-0005-0000-0000-0000C4560000}"/>
    <cellStyle name="Standard 5 29 2 4 2" xfId="12688" xr:uid="{00000000-0005-0000-0000-0000C5560000}"/>
    <cellStyle name="Standard 5 29 2 4 2 2" xfId="17878" xr:uid="{00000000-0005-0000-0000-0000C6560000}"/>
    <cellStyle name="Standard 5 29 2 4 2 2 2" xfId="28258" xr:uid="{00000000-0005-0000-0000-0000C7560000}"/>
    <cellStyle name="Standard 5 29 2 4 2 2 3" xfId="38638" xr:uid="{00000000-0005-0000-0000-0000C8560000}"/>
    <cellStyle name="Standard 5 29 2 4 2 3" xfId="23068" xr:uid="{00000000-0005-0000-0000-0000C9560000}"/>
    <cellStyle name="Standard 5 29 2 4 2 4" xfId="33448" xr:uid="{00000000-0005-0000-0000-0000CA560000}"/>
    <cellStyle name="Standard 5 29 2 4 3" xfId="15283" xr:uid="{00000000-0005-0000-0000-0000CB560000}"/>
    <cellStyle name="Standard 5 29 2 4 3 2" xfId="25663" xr:uid="{00000000-0005-0000-0000-0000CC560000}"/>
    <cellStyle name="Standard 5 29 2 4 3 3" xfId="36043" xr:uid="{00000000-0005-0000-0000-0000CD560000}"/>
    <cellStyle name="Standard 5 29 2 4 4" xfId="20473" xr:uid="{00000000-0005-0000-0000-0000CE560000}"/>
    <cellStyle name="Standard 5 29 2 4 5" xfId="30853" xr:uid="{00000000-0005-0000-0000-0000CF560000}"/>
    <cellStyle name="Standard 5 29 2 5" xfId="11621" xr:uid="{00000000-0005-0000-0000-0000D0560000}"/>
    <cellStyle name="Standard 5 29 2 5 2" xfId="16811" xr:uid="{00000000-0005-0000-0000-0000D1560000}"/>
    <cellStyle name="Standard 5 29 2 5 2 2" xfId="27191" xr:uid="{00000000-0005-0000-0000-0000D2560000}"/>
    <cellStyle name="Standard 5 29 2 5 2 3" xfId="37571" xr:uid="{00000000-0005-0000-0000-0000D3560000}"/>
    <cellStyle name="Standard 5 29 2 5 3" xfId="22001" xr:uid="{00000000-0005-0000-0000-0000D4560000}"/>
    <cellStyle name="Standard 5 29 2 5 4" xfId="32381" xr:uid="{00000000-0005-0000-0000-0000D5560000}"/>
    <cellStyle name="Standard 5 29 2 6" xfId="14216" xr:uid="{00000000-0005-0000-0000-0000D6560000}"/>
    <cellStyle name="Standard 5 29 2 6 2" xfId="24596" xr:uid="{00000000-0005-0000-0000-0000D7560000}"/>
    <cellStyle name="Standard 5 29 2 6 3" xfId="34976" xr:uid="{00000000-0005-0000-0000-0000D8560000}"/>
    <cellStyle name="Standard 5 29 2 7" xfId="19406" xr:uid="{00000000-0005-0000-0000-0000D9560000}"/>
    <cellStyle name="Standard 5 29 2 8" xfId="29786" xr:uid="{00000000-0005-0000-0000-0000DA560000}"/>
    <cellStyle name="Standard 5 29 3" xfId="6708" xr:uid="{00000000-0005-0000-0000-0000DB560000}"/>
    <cellStyle name="Standard 5 29 3 2" xfId="10015" xr:uid="{00000000-0005-0000-0000-0000DC560000}"/>
    <cellStyle name="Standard 5 29 3 2 2" xfId="10016" xr:uid="{00000000-0005-0000-0000-0000DD560000}"/>
    <cellStyle name="Standard 5 29 3 2 2 2" xfId="12694" xr:uid="{00000000-0005-0000-0000-0000DE560000}"/>
    <cellStyle name="Standard 5 29 3 2 2 2 2" xfId="17884" xr:uid="{00000000-0005-0000-0000-0000DF560000}"/>
    <cellStyle name="Standard 5 29 3 2 2 2 2 2" xfId="28264" xr:uid="{00000000-0005-0000-0000-0000E0560000}"/>
    <cellStyle name="Standard 5 29 3 2 2 2 2 3" xfId="38644" xr:uid="{00000000-0005-0000-0000-0000E1560000}"/>
    <cellStyle name="Standard 5 29 3 2 2 2 3" xfId="23074" xr:uid="{00000000-0005-0000-0000-0000E2560000}"/>
    <cellStyle name="Standard 5 29 3 2 2 2 4" xfId="33454" xr:uid="{00000000-0005-0000-0000-0000E3560000}"/>
    <cellStyle name="Standard 5 29 3 2 2 3" xfId="15289" xr:uid="{00000000-0005-0000-0000-0000E4560000}"/>
    <cellStyle name="Standard 5 29 3 2 2 3 2" xfId="25669" xr:uid="{00000000-0005-0000-0000-0000E5560000}"/>
    <cellStyle name="Standard 5 29 3 2 2 3 3" xfId="36049" xr:uid="{00000000-0005-0000-0000-0000E6560000}"/>
    <cellStyle name="Standard 5 29 3 2 2 4" xfId="20479" xr:uid="{00000000-0005-0000-0000-0000E7560000}"/>
    <cellStyle name="Standard 5 29 3 2 2 5" xfId="30859" xr:uid="{00000000-0005-0000-0000-0000E8560000}"/>
    <cellStyle name="Standard 5 29 3 2 3" xfId="12693" xr:uid="{00000000-0005-0000-0000-0000E9560000}"/>
    <cellStyle name="Standard 5 29 3 2 3 2" xfId="17883" xr:uid="{00000000-0005-0000-0000-0000EA560000}"/>
    <cellStyle name="Standard 5 29 3 2 3 2 2" xfId="28263" xr:uid="{00000000-0005-0000-0000-0000EB560000}"/>
    <cellStyle name="Standard 5 29 3 2 3 2 3" xfId="38643" xr:uid="{00000000-0005-0000-0000-0000EC560000}"/>
    <cellStyle name="Standard 5 29 3 2 3 3" xfId="23073" xr:uid="{00000000-0005-0000-0000-0000ED560000}"/>
    <cellStyle name="Standard 5 29 3 2 3 4" xfId="33453" xr:uid="{00000000-0005-0000-0000-0000EE560000}"/>
    <cellStyle name="Standard 5 29 3 2 4" xfId="15288" xr:uid="{00000000-0005-0000-0000-0000EF560000}"/>
    <cellStyle name="Standard 5 29 3 2 4 2" xfId="25668" xr:uid="{00000000-0005-0000-0000-0000F0560000}"/>
    <cellStyle name="Standard 5 29 3 2 4 3" xfId="36048" xr:uid="{00000000-0005-0000-0000-0000F1560000}"/>
    <cellStyle name="Standard 5 29 3 2 5" xfId="20478" xr:uid="{00000000-0005-0000-0000-0000F2560000}"/>
    <cellStyle name="Standard 5 29 3 2 6" xfId="30858" xr:uid="{00000000-0005-0000-0000-0000F3560000}"/>
    <cellStyle name="Standard 5 29 3 3" xfId="10017" xr:uid="{00000000-0005-0000-0000-0000F4560000}"/>
    <cellStyle name="Standard 5 29 3 3 2" xfId="12695" xr:uid="{00000000-0005-0000-0000-0000F5560000}"/>
    <cellStyle name="Standard 5 29 3 3 2 2" xfId="17885" xr:uid="{00000000-0005-0000-0000-0000F6560000}"/>
    <cellStyle name="Standard 5 29 3 3 2 2 2" xfId="28265" xr:uid="{00000000-0005-0000-0000-0000F7560000}"/>
    <cellStyle name="Standard 5 29 3 3 2 2 3" xfId="38645" xr:uid="{00000000-0005-0000-0000-0000F8560000}"/>
    <cellStyle name="Standard 5 29 3 3 2 3" xfId="23075" xr:uid="{00000000-0005-0000-0000-0000F9560000}"/>
    <cellStyle name="Standard 5 29 3 3 2 4" xfId="33455" xr:uid="{00000000-0005-0000-0000-0000FA560000}"/>
    <cellStyle name="Standard 5 29 3 3 3" xfId="15290" xr:uid="{00000000-0005-0000-0000-0000FB560000}"/>
    <cellStyle name="Standard 5 29 3 3 3 2" xfId="25670" xr:uid="{00000000-0005-0000-0000-0000FC560000}"/>
    <cellStyle name="Standard 5 29 3 3 3 3" xfId="36050" xr:uid="{00000000-0005-0000-0000-0000FD560000}"/>
    <cellStyle name="Standard 5 29 3 3 4" xfId="20480" xr:uid="{00000000-0005-0000-0000-0000FE560000}"/>
    <cellStyle name="Standard 5 29 3 3 5" xfId="30860" xr:uid="{00000000-0005-0000-0000-0000FF560000}"/>
    <cellStyle name="Standard 5 29 3 4" xfId="10014" xr:uid="{00000000-0005-0000-0000-000000570000}"/>
    <cellStyle name="Standard 5 29 3 4 2" xfId="12692" xr:uid="{00000000-0005-0000-0000-000001570000}"/>
    <cellStyle name="Standard 5 29 3 4 2 2" xfId="17882" xr:uid="{00000000-0005-0000-0000-000002570000}"/>
    <cellStyle name="Standard 5 29 3 4 2 2 2" xfId="28262" xr:uid="{00000000-0005-0000-0000-000003570000}"/>
    <cellStyle name="Standard 5 29 3 4 2 2 3" xfId="38642" xr:uid="{00000000-0005-0000-0000-000004570000}"/>
    <cellStyle name="Standard 5 29 3 4 2 3" xfId="23072" xr:uid="{00000000-0005-0000-0000-000005570000}"/>
    <cellStyle name="Standard 5 29 3 4 2 4" xfId="33452" xr:uid="{00000000-0005-0000-0000-000006570000}"/>
    <cellStyle name="Standard 5 29 3 4 3" xfId="15287" xr:uid="{00000000-0005-0000-0000-000007570000}"/>
    <cellStyle name="Standard 5 29 3 4 3 2" xfId="25667" xr:uid="{00000000-0005-0000-0000-000008570000}"/>
    <cellStyle name="Standard 5 29 3 4 3 3" xfId="36047" xr:uid="{00000000-0005-0000-0000-000009570000}"/>
    <cellStyle name="Standard 5 29 3 4 4" xfId="20477" xr:uid="{00000000-0005-0000-0000-00000A570000}"/>
    <cellStyle name="Standard 5 29 3 4 5" xfId="30857" xr:uid="{00000000-0005-0000-0000-00000B570000}"/>
    <cellStyle name="Standard 5 29 3 5" xfId="11778" xr:uid="{00000000-0005-0000-0000-00000C570000}"/>
    <cellStyle name="Standard 5 29 3 5 2" xfId="16968" xr:uid="{00000000-0005-0000-0000-00000D570000}"/>
    <cellStyle name="Standard 5 29 3 5 2 2" xfId="27348" xr:uid="{00000000-0005-0000-0000-00000E570000}"/>
    <cellStyle name="Standard 5 29 3 5 2 3" xfId="37728" xr:uid="{00000000-0005-0000-0000-00000F570000}"/>
    <cellStyle name="Standard 5 29 3 5 3" xfId="22158" xr:uid="{00000000-0005-0000-0000-000010570000}"/>
    <cellStyle name="Standard 5 29 3 5 4" xfId="32538" xr:uid="{00000000-0005-0000-0000-000011570000}"/>
    <cellStyle name="Standard 5 29 3 6" xfId="14373" xr:uid="{00000000-0005-0000-0000-000012570000}"/>
    <cellStyle name="Standard 5 29 3 6 2" xfId="24753" xr:uid="{00000000-0005-0000-0000-000013570000}"/>
    <cellStyle name="Standard 5 29 3 6 3" xfId="35133" xr:uid="{00000000-0005-0000-0000-000014570000}"/>
    <cellStyle name="Standard 5 29 3 7" xfId="19563" xr:uid="{00000000-0005-0000-0000-000015570000}"/>
    <cellStyle name="Standard 5 29 3 8" xfId="29943" xr:uid="{00000000-0005-0000-0000-000016570000}"/>
    <cellStyle name="Standard 5 29 4" xfId="10018" xr:uid="{00000000-0005-0000-0000-000017570000}"/>
    <cellStyle name="Standard 5 29 4 2" xfId="10019" xr:uid="{00000000-0005-0000-0000-000018570000}"/>
    <cellStyle name="Standard 5 29 4 2 2" xfId="12697" xr:uid="{00000000-0005-0000-0000-000019570000}"/>
    <cellStyle name="Standard 5 29 4 2 2 2" xfId="17887" xr:uid="{00000000-0005-0000-0000-00001A570000}"/>
    <cellStyle name="Standard 5 29 4 2 2 2 2" xfId="28267" xr:uid="{00000000-0005-0000-0000-00001B570000}"/>
    <cellStyle name="Standard 5 29 4 2 2 2 3" xfId="38647" xr:uid="{00000000-0005-0000-0000-00001C570000}"/>
    <cellStyle name="Standard 5 29 4 2 2 3" xfId="23077" xr:uid="{00000000-0005-0000-0000-00001D570000}"/>
    <cellStyle name="Standard 5 29 4 2 2 4" xfId="33457" xr:uid="{00000000-0005-0000-0000-00001E570000}"/>
    <cellStyle name="Standard 5 29 4 2 3" xfId="15292" xr:uid="{00000000-0005-0000-0000-00001F570000}"/>
    <cellStyle name="Standard 5 29 4 2 3 2" xfId="25672" xr:uid="{00000000-0005-0000-0000-000020570000}"/>
    <cellStyle name="Standard 5 29 4 2 3 3" xfId="36052" xr:uid="{00000000-0005-0000-0000-000021570000}"/>
    <cellStyle name="Standard 5 29 4 2 4" xfId="20482" xr:uid="{00000000-0005-0000-0000-000022570000}"/>
    <cellStyle name="Standard 5 29 4 2 5" xfId="30862" xr:uid="{00000000-0005-0000-0000-000023570000}"/>
    <cellStyle name="Standard 5 29 4 3" xfId="12696" xr:uid="{00000000-0005-0000-0000-000024570000}"/>
    <cellStyle name="Standard 5 29 4 3 2" xfId="17886" xr:uid="{00000000-0005-0000-0000-000025570000}"/>
    <cellStyle name="Standard 5 29 4 3 2 2" xfId="28266" xr:uid="{00000000-0005-0000-0000-000026570000}"/>
    <cellStyle name="Standard 5 29 4 3 2 3" xfId="38646" xr:uid="{00000000-0005-0000-0000-000027570000}"/>
    <cellStyle name="Standard 5 29 4 3 3" xfId="23076" xr:uid="{00000000-0005-0000-0000-000028570000}"/>
    <cellStyle name="Standard 5 29 4 3 4" xfId="33456" xr:uid="{00000000-0005-0000-0000-000029570000}"/>
    <cellStyle name="Standard 5 29 4 4" xfId="15291" xr:uid="{00000000-0005-0000-0000-00002A570000}"/>
    <cellStyle name="Standard 5 29 4 4 2" xfId="25671" xr:uid="{00000000-0005-0000-0000-00002B570000}"/>
    <cellStyle name="Standard 5 29 4 4 3" xfId="36051" xr:uid="{00000000-0005-0000-0000-00002C570000}"/>
    <cellStyle name="Standard 5 29 4 5" xfId="20481" xr:uid="{00000000-0005-0000-0000-00002D570000}"/>
    <cellStyle name="Standard 5 29 4 6" xfId="30861" xr:uid="{00000000-0005-0000-0000-00002E570000}"/>
    <cellStyle name="Standard 5 29 5" xfId="10020" xr:uid="{00000000-0005-0000-0000-00002F570000}"/>
    <cellStyle name="Standard 5 29 5 2" xfId="12698" xr:uid="{00000000-0005-0000-0000-000030570000}"/>
    <cellStyle name="Standard 5 29 5 2 2" xfId="17888" xr:uid="{00000000-0005-0000-0000-000031570000}"/>
    <cellStyle name="Standard 5 29 5 2 2 2" xfId="28268" xr:uid="{00000000-0005-0000-0000-000032570000}"/>
    <cellStyle name="Standard 5 29 5 2 2 3" xfId="38648" xr:uid="{00000000-0005-0000-0000-000033570000}"/>
    <cellStyle name="Standard 5 29 5 2 3" xfId="23078" xr:uid="{00000000-0005-0000-0000-000034570000}"/>
    <cellStyle name="Standard 5 29 5 2 4" xfId="33458" xr:uid="{00000000-0005-0000-0000-000035570000}"/>
    <cellStyle name="Standard 5 29 5 3" xfId="15293" xr:uid="{00000000-0005-0000-0000-000036570000}"/>
    <cellStyle name="Standard 5 29 5 3 2" xfId="25673" xr:uid="{00000000-0005-0000-0000-000037570000}"/>
    <cellStyle name="Standard 5 29 5 3 3" xfId="36053" xr:uid="{00000000-0005-0000-0000-000038570000}"/>
    <cellStyle name="Standard 5 29 5 4" xfId="20483" xr:uid="{00000000-0005-0000-0000-000039570000}"/>
    <cellStyle name="Standard 5 29 5 5" xfId="30863" xr:uid="{00000000-0005-0000-0000-00003A570000}"/>
    <cellStyle name="Standard 5 29 6" xfId="10009" xr:uid="{00000000-0005-0000-0000-00003B570000}"/>
    <cellStyle name="Standard 5 29 6 2" xfId="12687" xr:uid="{00000000-0005-0000-0000-00003C570000}"/>
    <cellStyle name="Standard 5 29 6 2 2" xfId="17877" xr:uid="{00000000-0005-0000-0000-00003D570000}"/>
    <cellStyle name="Standard 5 29 6 2 2 2" xfId="28257" xr:uid="{00000000-0005-0000-0000-00003E570000}"/>
    <cellStyle name="Standard 5 29 6 2 2 3" xfId="38637" xr:uid="{00000000-0005-0000-0000-00003F570000}"/>
    <cellStyle name="Standard 5 29 6 2 3" xfId="23067" xr:uid="{00000000-0005-0000-0000-000040570000}"/>
    <cellStyle name="Standard 5 29 6 2 4" xfId="33447" xr:uid="{00000000-0005-0000-0000-000041570000}"/>
    <cellStyle name="Standard 5 29 6 3" xfId="15282" xr:uid="{00000000-0005-0000-0000-000042570000}"/>
    <cellStyle name="Standard 5 29 6 3 2" xfId="25662" xr:uid="{00000000-0005-0000-0000-000043570000}"/>
    <cellStyle name="Standard 5 29 6 3 3" xfId="36042" xr:uid="{00000000-0005-0000-0000-000044570000}"/>
    <cellStyle name="Standard 5 29 6 4" xfId="20472" xr:uid="{00000000-0005-0000-0000-000045570000}"/>
    <cellStyle name="Standard 5 29 6 5" xfId="30852" xr:uid="{00000000-0005-0000-0000-000046570000}"/>
    <cellStyle name="Standard 5 29 7" xfId="11469" xr:uid="{00000000-0005-0000-0000-000047570000}"/>
    <cellStyle name="Standard 5 29 7 2" xfId="16659" xr:uid="{00000000-0005-0000-0000-000048570000}"/>
    <cellStyle name="Standard 5 29 7 2 2" xfId="27039" xr:uid="{00000000-0005-0000-0000-000049570000}"/>
    <cellStyle name="Standard 5 29 7 2 3" xfId="37419" xr:uid="{00000000-0005-0000-0000-00004A570000}"/>
    <cellStyle name="Standard 5 29 7 3" xfId="21849" xr:uid="{00000000-0005-0000-0000-00004B570000}"/>
    <cellStyle name="Standard 5 29 7 4" xfId="32229" xr:uid="{00000000-0005-0000-0000-00004C570000}"/>
    <cellStyle name="Standard 5 29 8" xfId="14064" xr:uid="{00000000-0005-0000-0000-00004D570000}"/>
    <cellStyle name="Standard 5 29 8 2" xfId="24444" xr:uid="{00000000-0005-0000-0000-00004E570000}"/>
    <cellStyle name="Standard 5 29 8 3" xfId="34824" xr:uid="{00000000-0005-0000-0000-00004F570000}"/>
    <cellStyle name="Standard 5 29 9" xfId="19254" xr:uid="{00000000-0005-0000-0000-000050570000}"/>
    <cellStyle name="Standard 5 3" xfId="3468" xr:uid="{00000000-0005-0000-0000-000051570000}"/>
    <cellStyle name="Standard 5 3 10" xfId="29635" xr:uid="{00000000-0005-0000-0000-000052570000}"/>
    <cellStyle name="Standard 5 3 2" xfId="5057" xr:uid="{00000000-0005-0000-0000-000053570000}"/>
    <cellStyle name="Standard 5 3 2 2" xfId="10023" xr:uid="{00000000-0005-0000-0000-000054570000}"/>
    <cellStyle name="Standard 5 3 2 2 2" xfId="10024" xr:uid="{00000000-0005-0000-0000-000055570000}"/>
    <cellStyle name="Standard 5 3 2 2 2 2" xfId="12702" xr:uid="{00000000-0005-0000-0000-000056570000}"/>
    <cellStyle name="Standard 5 3 2 2 2 2 2" xfId="17892" xr:uid="{00000000-0005-0000-0000-000057570000}"/>
    <cellStyle name="Standard 5 3 2 2 2 2 2 2" xfId="28272" xr:uid="{00000000-0005-0000-0000-000058570000}"/>
    <cellStyle name="Standard 5 3 2 2 2 2 2 3" xfId="38652" xr:uid="{00000000-0005-0000-0000-000059570000}"/>
    <cellStyle name="Standard 5 3 2 2 2 2 3" xfId="23082" xr:uid="{00000000-0005-0000-0000-00005A570000}"/>
    <cellStyle name="Standard 5 3 2 2 2 2 4" xfId="33462" xr:uid="{00000000-0005-0000-0000-00005B570000}"/>
    <cellStyle name="Standard 5 3 2 2 2 3" xfId="15297" xr:uid="{00000000-0005-0000-0000-00005C570000}"/>
    <cellStyle name="Standard 5 3 2 2 2 3 2" xfId="25677" xr:uid="{00000000-0005-0000-0000-00005D570000}"/>
    <cellStyle name="Standard 5 3 2 2 2 3 3" xfId="36057" xr:uid="{00000000-0005-0000-0000-00005E570000}"/>
    <cellStyle name="Standard 5 3 2 2 2 4" xfId="20487" xr:uid="{00000000-0005-0000-0000-00005F570000}"/>
    <cellStyle name="Standard 5 3 2 2 2 5" xfId="30867" xr:uid="{00000000-0005-0000-0000-000060570000}"/>
    <cellStyle name="Standard 5 3 2 2 3" xfId="12701" xr:uid="{00000000-0005-0000-0000-000061570000}"/>
    <cellStyle name="Standard 5 3 2 2 3 2" xfId="17891" xr:uid="{00000000-0005-0000-0000-000062570000}"/>
    <cellStyle name="Standard 5 3 2 2 3 2 2" xfId="28271" xr:uid="{00000000-0005-0000-0000-000063570000}"/>
    <cellStyle name="Standard 5 3 2 2 3 2 3" xfId="38651" xr:uid="{00000000-0005-0000-0000-000064570000}"/>
    <cellStyle name="Standard 5 3 2 2 3 3" xfId="23081" xr:uid="{00000000-0005-0000-0000-000065570000}"/>
    <cellStyle name="Standard 5 3 2 2 3 4" xfId="33461" xr:uid="{00000000-0005-0000-0000-000066570000}"/>
    <cellStyle name="Standard 5 3 2 2 4" xfId="15296" xr:uid="{00000000-0005-0000-0000-000067570000}"/>
    <cellStyle name="Standard 5 3 2 2 4 2" xfId="25676" xr:uid="{00000000-0005-0000-0000-000068570000}"/>
    <cellStyle name="Standard 5 3 2 2 4 3" xfId="36056" xr:uid="{00000000-0005-0000-0000-000069570000}"/>
    <cellStyle name="Standard 5 3 2 2 5" xfId="20486" xr:uid="{00000000-0005-0000-0000-00006A570000}"/>
    <cellStyle name="Standard 5 3 2 2 6" xfId="30866" xr:uid="{00000000-0005-0000-0000-00006B570000}"/>
    <cellStyle name="Standard 5 3 2 3" xfId="10025" xr:uid="{00000000-0005-0000-0000-00006C570000}"/>
    <cellStyle name="Standard 5 3 2 3 2" xfId="12703" xr:uid="{00000000-0005-0000-0000-00006D570000}"/>
    <cellStyle name="Standard 5 3 2 3 2 2" xfId="17893" xr:uid="{00000000-0005-0000-0000-00006E570000}"/>
    <cellStyle name="Standard 5 3 2 3 2 2 2" xfId="28273" xr:uid="{00000000-0005-0000-0000-00006F570000}"/>
    <cellStyle name="Standard 5 3 2 3 2 2 3" xfId="38653" xr:uid="{00000000-0005-0000-0000-000070570000}"/>
    <cellStyle name="Standard 5 3 2 3 2 3" xfId="23083" xr:uid="{00000000-0005-0000-0000-000071570000}"/>
    <cellStyle name="Standard 5 3 2 3 2 4" xfId="33463" xr:uid="{00000000-0005-0000-0000-000072570000}"/>
    <cellStyle name="Standard 5 3 2 3 3" xfId="15298" xr:uid="{00000000-0005-0000-0000-000073570000}"/>
    <cellStyle name="Standard 5 3 2 3 3 2" xfId="25678" xr:uid="{00000000-0005-0000-0000-000074570000}"/>
    <cellStyle name="Standard 5 3 2 3 3 3" xfId="36058" xr:uid="{00000000-0005-0000-0000-000075570000}"/>
    <cellStyle name="Standard 5 3 2 3 4" xfId="20488" xr:uid="{00000000-0005-0000-0000-000076570000}"/>
    <cellStyle name="Standard 5 3 2 3 5" xfId="30868" xr:uid="{00000000-0005-0000-0000-000077570000}"/>
    <cellStyle name="Standard 5 3 2 4" xfId="10022" xr:uid="{00000000-0005-0000-0000-000078570000}"/>
    <cellStyle name="Standard 5 3 2 4 2" xfId="12700" xr:uid="{00000000-0005-0000-0000-000079570000}"/>
    <cellStyle name="Standard 5 3 2 4 2 2" xfId="17890" xr:uid="{00000000-0005-0000-0000-00007A570000}"/>
    <cellStyle name="Standard 5 3 2 4 2 2 2" xfId="28270" xr:uid="{00000000-0005-0000-0000-00007B570000}"/>
    <cellStyle name="Standard 5 3 2 4 2 2 3" xfId="38650" xr:uid="{00000000-0005-0000-0000-00007C570000}"/>
    <cellStyle name="Standard 5 3 2 4 2 3" xfId="23080" xr:uid="{00000000-0005-0000-0000-00007D570000}"/>
    <cellStyle name="Standard 5 3 2 4 2 4" xfId="33460" xr:uid="{00000000-0005-0000-0000-00007E570000}"/>
    <cellStyle name="Standard 5 3 2 4 3" xfId="15295" xr:uid="{00000000-0005-0000-0000-00007F570000}"/>
    <cellStyle name="Standard 5 3 2 4 3 2" xfId="25675" xr:uid="{00000000-0005-0000-0000-000080570000}"/>
    <cellStyle name="Standard 5 3 2 4 3 3" xfId="36055" xr:uid="{00000000-0005-0000-0000-000081570000}"/>
    <cellStyle name="Standard 5 3 2 4 4" xfId="20485" xr:uid="{00000000-0005-0000-0000-000082570000}"/>
    <cellStyle name="Standard 5 3 2 4 5" xfId="30865" xr:uid="{00000000-0005-0000-0000-000083570000}"/>
    <cellStyle name="Standard 5 3 2 5" xfId="11622" xr:uid="{00000000-0005-0000-0000-000084570000}"/>
    <cellStyle name="Standard 5 3 2 5 2" xfId="16812" xr:uid="{00000000-0005-0000-0000-000085570000}"/>
    <cellStyle name="Standard 5 3 2 5 2 2" xfId="27192" xr:uid="{00000000-0005-0000-0000-000086570000}"/>
    <cellStyle name="Standard 5 3 2 5 2 3" xfId="37572" xr:uid="{00000000-0005-0000-0000-000087570000}"/>
    <cellStyle name="Standard 5 3 2 5 3" xfId="22002" xr:uid="{00000000-0005-0000-0000-000088570000}"/>
    <cellStyle name="Standard 5 3 2 5 4" xfId="32382" xr:uid="{00000000-0005-0000-0000-000089570000}"/>
    <cellStyle name="Standard 5 3 2 6" xfId="14217" xr:uid="{00000000-0005-0000-0000-00008A570000}"/>
    <cellStyle name="Standard 5 3 2 6 2" xfId="24597" xr:uid="{00000000-0005-0000-0000-00008B570000}"/>
    <cellStyle name="Standard 5 3 2 6 3" xfId="34977" xr:uid="{00000000-0005-0000-0000-00008C570000}"/>
    <cellStyle name="Standard 5 3 2 7" xfId="19407" xr:uid="{00000000-0005-0000-0000-00008D570000}"/>
    <cellStyle name="Standard 5 3 2 8" xfId="29787" xr:uid="{00000000-0005-0000-0000-00008E570000}"/>
    <cellStyle name="Standard 5 3 3" xfId="6709" xr:uid="{00000000-0005-0000-0000-00008F570000}"/>
    <cellStyle name="Standard 5 3 3 2" xfId="10027" xr:uid="{00000000-0005-0000-0000-000090570000}"/>
    <cellStyle name="Standard 5 3 3 2 2" xfId="10028" xr:uid="{00000000-0005-0000-0000-000091570000}"/>
    <cellStyle name="Standard 5 3 3 2 2 2" xfId="12706" xr:uid="{00000000-0005-0000-0000-000092570000}"/>
    <cellStyle name="Standard 5 3 3 2 2 2 2" xfId="17896" xr:uid="{00000000-0005-0000-0000-000093570000}"/>
    <cellStyle name="Standard 5 3 3 2 2 2 2 2" xfId="28276" xr:uid="{00000000-0005-0000-0000-000094570000}"/>
    <cellStyle name="Standard 5 3 3 2 2 2 2 3" xfId="38656" xr:uid="{00000000-0005-0000-0000-000095570000}"/>
    <cellStyle name="Standard 5 3 3 2 2 2 3" xfId="23086" xr:uid="{00000000-0005-0000-0000-000096570000}"/>
    <cellStyle name="Standard 5 3 3 2 2 2 4" xfId="33466" xr:uid="{00000000-0005-0000-0000-000097570000}"/>
    <cellStyle name="Standard 5 3 3 2 2 3" xfId="15301" xr:uid="{00000000-0005-0000-0000-000098570000}"/>
    <cellStyle name="Standard 5 3 3 2 2 3 2" xfId="25681" xr:uid="{00000000-0005-0000-0000-000099570000}"/>
    <cellStyle name="Standard 5 3 3 2 2 3 3" xfId="36061" xr:uid="{00000000-0005-0000-0000-00009A570000}"/>
    <cellStyle name="Standard 5 3 3 2 2 4" xfId="20491" xr:uid="{00000000-0005-0000-0000-00009B570000}"/>
    <cellStyle name="Standard 5 3 3 2 2 5" xfId="30871" xr:uid="{00000000-0005-0000-0000-00009C570000}"/>
    <cellStyle name="Standard 5 3 3 2 3" xfId="12705" xr:uid="{00000000-0005-0000-0000-00009D570000}"/>
    <cellStyle name="Standard 5 3 3 2 3 2" xfId="17895" xr:uid="{00000000-0005-0000-0000-00009E570000}"/>
    <cellStyle name="Standard 5 3 3 2 3 2 2" xfId="28275" xr:uid="{00000000-0005-0000-0000-00009F570000}"/>
    <cellStyle name="Standard 5 3 3 2 3 2 3" xfId="38655" xr:uid="{00000000-0005-0000-0000-0000A0570000}"/>
    <cellStyle name="Standard 5 3 3 2 3 3" xfId="23085" xr:uid="{00000000-0005-0000-0000-0000A1570000}"/>
    <cellStyle name="Standard 5 3 3 2 3 4" xfId="33465" xr:uid="{00000000-0005-0000-0000-0000A2570000}"/>
    <cellStyle name="Standard 5 3 3 2 4" xfId="15300" xr:uid="{00000000-0005-0000-0000-0000A3570000}"/>
    <cellStyle name="Standard 5 3 3 2 4 2" xfId="25680" xr:uid="{00000000-0005-0000-0000-0000A4570000}"/>
    <cellStyle name="Standard 5 3 3 2 4 3" xfId="36060" xr:uid="{00000000-0005-0000-0000-0000A5570000}"/>
    <cellStyle name="Standard 5 3 3 2 5" xfId="20490" xr:uid="{00000000-0005-0000-0000-0000A6570000}"/>
    <cellStyle name="Standard 5 3 3 2 6" xfId="30870" xr:uid="{00000000-0005-0000-0000-0000A7570000}"/>
    <cellStyle name="Standard 5 3 3 3" xfId="10029" xr:uid="{00000000-0005-0000-0000-0000A8570000}"/>
    <cellStyle name="Standard 5 3 3 3 2" xfId="12707" xr:uid="{00000000-0005-0000-0000-0000A9570000}"/>
    <cellStyle name="Standard 5 3 3 3 2 2" xfId="17897" xr:uid="{00000000-0005-0000-0000-0000AA570000}"/>
    <cellStyle name="Standard 5 3 3 3 2 2 2" xfId="28277" xr:uid="{00000000-0005-0000-0000-0000AB570000}"/>
    <cellStyle name="Standard 5 3 3 3 2 2 3" xfId="38657" xr:uid="{00000000-0005-0000-0000-0000AC570000}"/>
    <cellStyle name="Standard 5 3 3 3 2 3" xfId="23087" xr:uid="{00000000-0005-0000-0000-0000AD570000}"/>
    <cellStyle name="Standard 5 3 3 3 2 4" xfId="33467" xr:uid="{00000000-0005-0000-0000-0000AE570000}"/>
    <cellStyle name="Standard 5 3 3 3 3" xfId="15302" xr:uid="{00000000-0005-0000-0000-0000AF570000}"/>
    <cellStyle name="Standard 5 3 3 3 3 2" xfId="25682" xr:uid="{00000000-0005-0000-0000-0000B0570000}"/>
    <cellStyle name="Standard 5 3 3 3 3 3" xfId="36062" xr:uid="{00000000-0005-0000-0000-0000B1570000}"/>
    <cellStyle name="Standard 5 3 3 3 4" xfId="20492" xr:uid="{00000000-0005-0000-0000-0000B2570000}"/>
    <cellStyle name="Standard 5 3 3 3 5" xfId="30872" xr:uid="{00000000-0005-0000-0000-0000B3570000}"/>
    <cellStyle name="Standard 5 3 3 4" xfId="10026" xr:uid="{00000000-0005-0000-0000-0000B4570000}"/>
    <cellStyle name="Standard 5 3 3 4 2" xfId="12704" xr:uid="{00000000-0005-0000-0000-0000B5570000}"/>
    <cellStyle name="Standard 5 3 3 4 2 2" xfId="17894" xr:uid="{00000000-0005-0000-0000-0000B6570000}"/>
    <cellStyle name="Standard 5 3 3 4 2 2 2" xfId="28274" xr:uid="{00000000-0005-0000-0000-0000B7570000}"/>
    <cellStyle name="Standard 5 3 3 4 2 2 3" xfId="38654" xr:uid="{00000000-0005-0000-0000-0000B8570000}"/>
    <cellStyle name="Standard 5 3 3 4 2 3" xfId="23084" xr:uid="{00000000-0005-0000-0000-0000B9570000}"/>
    <cellStyle name="Standard 5 3 3 4 2 4" xfId="33464" xr:uid="{00000000-0005-0000-0000-0000BA570000}"/>
    <cellStyle name="Standard 5 3 3 4 3" xfId="15299" xr:uid="{00000000-0005-0000-0000-0000BB570000}"/>
    <cellStyle name="Standard 5 3 3 4 3 2" xfId="25679" xr:uid="{00000000-0005-0000-0000-0000BC570000}"/>
    <cellStyle name="Standard 5 3 3 4 3 3" xfId="36059" xr:uid="{00000000-0005-0000-0000-0000BD570000}"/>
    <cellStyle name="Standard 5 3 3 4 4" xfId="20489" xr:uid="{00000000-0005-0000-0000-0000BE570000}"/>
    <cellStyle name="Standard 5 3 3 4 5" xfId="30869" xr:uid="{00000000-0005-0000-0000-0000BF570000}"/>
    <cellStyle name="Standard 5 3 3 5" xfId="11779" xr:uid="{00000000-0005-0000-0000-0000C0570000}"/>
    <cellStyle name="Standard 5 3 3 5 2" xfId="16969" xr:uid="{00000000-0005-0000-0000-0000C1570000}"/>
    <cellStyle name="Standard 5 3 3 5 2 2" xfId="27349" xr:uid="{00000000-0005-0000-0000-0000C2570000}"/>
    <cellStyle name="Standard 5 3 3 5 2 3" xfId="37729" xr:uid="{00000000-0005-0000-0000-0000C3570000}"/>
    <cellStyle name="Standard 5 3 3 5 3" xfId="22159" xr:uid="{00000000-0005-0000-0000-0000C4570000}"/>
    <cellStyle name="Standard 5 3 3 5 4" xfId="32539" xr:uid="{00000000-0005-0000-0000-0000C5570000}"/>
    <cellStyle name="Standard 5 3 3 6" xfId="14374" xr:uid="{00000000-0005-0000-0000-0000C6570000}"/>
    <cellStyle name="Standard 5 3 3 6 2" xfId="24754" xr:uid="{00000000-0005-0000-0000-0000C7570000}"/>
    <cellStyle name="Standard 5 3 3 6 3" xfId="35134" xr:uid="{00000000-0005-0000-0000-0000C8570000}"/>
    <cellStyle name="Standard 5 3 3 7" xfId="19564" xr:uid="{00000000-0005-0000-0000-0000C9570000}"/>
    <cellStyle name="Standard 5 3 3 8" xfId="29944" xr:uid="{00000000-0005-0000-0000-0000CA570000}"/>
    <cellStyle name="Standard 5 3 4" xfId="10030" xr:uid="{00000000-0005-0000-0000-0000CB570000}"/>
    <cellStyle name="Standard 5 3 4 2" xfId="10031" xr:uid="{00000000-0005-0000-0000-0000CC570000}"/>
    <cellStyle name="Standard 5 3 4 2 2" xfId="12709" xr:uid="{00000000-0005-0000-0000-0000CD570000}"/>
    <cellStyle name="Standard 5 3 4 2 2 2" xfId="17899" xr:uid="{00000000-0005-0000-0000-0000CE570000}"/>
    <cellStyle name="Standard 5 3 4 2 2 2 2" xfId="28279" xr:uid="{00000000-0005-0000-0000-0000CF570000}"/>
    <cellStyle name="Standard 5 3 4 2 2 2 3" xfId="38659" xr:uid="{00000000-0005-0000-0000-0000D0570000}"/>
    <cellStyle name="Standard 5 3 4 2 2 3" xfId="23089" xr:uid="{00000000-0005-0000-0000-0000D1570000}"/>
    <cellStyle name="Standard 5 3 4 2 2 4" xfId="33469" xr:uid="{00000000-0005-0000-0000-0000D2570000}"/>
    <cellStyle name="Standard 5 3 4 2 3" xfId="15304" xr:uid="{00000000-0005-0000-0000-0000D3570000}"/>
    <cellStyle name="Standard 5 3 4 2 3 2" xfId="25684" xr:uid="{00000000-0005-0000-0000-0000D4570000}"/>
    <cellStyle name="Standard 5 3 4 2 3 3" xfId="36064" xr:uid="{00000000-0005-0000-0000-0000D5570000}"/>
    <cellStyle name="Standard 5 3 4 2 4" xfId="20494" xr:uid="{00000000-0005-0000-0000-0000D6570000}"/>
    <cellStyle name="Standard 5 3 4 2 5" xfId="30874" xr:uid="{00000000-0005-0000-0000-0000D7570000}"/>
    <cellStyle name="Standard 5 3 4 3" xfId="12708" xr:uid="{00000000-0005-0000-0000-0000D8570000}"/>
    <cellStyle name="Standard 5 3 4 3 2" xfId="17898" xr:uid="{00000000-0005-0000-0000-0000D9570000}"/>
    <cellStyle name="Standard 5 3 4 3 2 2" xfId="28278" xr:uid="{00000000-0005-0000-0000-0000DA570000}"/>
    <cellStyle name="Standard 5 3 4 3 2 3" xfId="38658" xr:uid="{00000000-0005-0000-0000-0000DB570000}"/>
    <cellStyle name="Standard 5 3 4 3 3" xfId="23088" xr:uid="{00000000-0005-0000-0000-0000DC570000}"/>
    <cellStyle name="Standard 5 3 4 3 4" xfId="33468" xr:uid="{00000000-0005-0000-0000-0000DD570000}"/>
    <cellStyle name="Standard 5 3 4 4" xfId="15303" xr:uid="{00000000-0005-0000-0000-0000DE570000}"/>
    <cellStyle name="Standard 5 3 4 4 2" xfId="25683" xr:uid="{00000000-0005-0000-0000-0000DF570000}"/>
    <cellStyle name="Standard 5 3 4 4 3" xfId="36063" xr:uid="{00000000-0005-0000-0000-0000E0570000}"/>
    <cellStyle name="Standard 5 3 4 5" xfId="20493" xr:uid="{00000000-0005-0000-0000-0000E1570000}"/>
    <cellStyle name="Standard 5 3 4 6" xfId="30873" xr:uid="{00000000-0005-0000-0000-0000E2570000}"/>
    <cellStyle name="Standard 5 3 5" xfId="10032" xr:uid="{00000000-0005-0000-0000-0000E3570000}"/>
    <cellStyle name="Standard 5 3 5 2" xfId="12710" xr:uid="{00000000-0005-0000-0000-0000E4570000}"/>
    <cellStyle name="Standard 5 3 5 2 2" xfId="17900" xr:uid="{00000000-0005-0000-0000-0000E5570000}"/>
    <cellStyle name="Standard 5 3 5 2 2 2" xfId="28280" xr:uid="{00000000-0005-0000-0000-0000E6570000}"/>
    <cellStyle name="Standard 5 3 5 2 2 3" xfId="38660" xr:uid="{00000000-0005-0000-0000-0000E7570000}"/>
    <cellStyle name="Standard 5 3 5 2 3" xfId="23090" xr:uid="{00000000-0005-0000-0000-0000E8570000}"/>
    <cellStyle name="Standard 5 3 5 2 4" xfId="33470" xr:uid="{00000000-0005-0000-0000-0000E9570000}"/>
    <cellStyle name="Standard 5 3 5 3" xfId="15305" xr:uid="{00000000-0005-0000-0000-0000EA570000}"/>
    <cellStyle name="Standard 5 3 5 3 2" xfId="25685" xr:uid="{00000000-0005-0000-0000-0000EB570000}"/>
    <cellStyle name="Standard 5 3 5 3 3" xfId="36065" xr:uid="{00000000-0005-0000-0000-0000EC570000}"/>
    <cellStyle name="Standard 5 3 5 4" xfId="20495" xr:uid="{00000000-0005-0000-0000-0000ED570000}"/>
    <cellStyle name="Standard 5 3 5 5" xfId="30875" xr:uid="{00000000-0005-0000-0000-0000EE570000}"/>
    <cellStyle name="Standard 5 3 6" xfId="10021" xr:uid="{00000000-0005-0000-0000-0000EF570000}"/>
    <cellStyle name="Standard 5 3 6 2" xfId="12699" xr:uid="{00000000-0005-0000-0000-0000F0570000}"/>
    <cellStyle name="Standard 5 3 6 2 2" xfId="17889" xr:uid="{00000000-0005-0000-0000-0000F1570000}"/>
    <cellStyle name="Standard 5 3 6 2 2 2" xfId="28269" xr:uid="{00000000-0005-0000-0000-0000F2570000}"/>
    <cellStyle name="Standard 5 3 6 2 2 3" xfId="38649" xr:uid="{00000000-0005-0000-0000-0000F3570000}"/>
    <cellStyle name="Standard 5 3 6 2 3" xfId="23079" xr:uid="{00000000-0005-0000-0000-0000F4570000}"/>
    <cellStyle name="Standard 5 3 6 2 4" xfId="33459" xr:uid="{00000000-0005-0000-0000-0000F5570000}"/>
    <cellStyle name="Standard 5 3 6 3" xfId="15294" xr:uid="{00000000-0005-0000-0000-0000F6570000}"/>
    <cellStyle name="Standard 5 3 6 3 2" xfId="25674" xr:uid="{00000000-0005-0000-0000-0000F7570000}"/>
    <cellStyle name="Standard 5 3 6 3 3" xfId="36054" xr:uid="{00000000-0005-0000-0000-0000F8570000}"/>
    <cellStyle name="Standard 5 3 6 4" xfId="20484" xr:uid="{00000000-0005-0000-0000-0000F9570000}"/>
    <cellStyle name="Standard 5 3 6 5" xfId="30864" xr:uid="{00000000-0005-0000-0000-0000FA570000}"/>
    <cellStyle name="Standard 5 3 7" xfId="11470" xr:uid="{00000000-0005-0000-0000-0000FB570000}"/>
    <cellStyle name="Standard 5 3 7 2" xfId="16660" xr:uid="{00000000-0005-0000-0000-0000FC570000}"/>
    <cellStyle name="Standard 5 3 7 2 2" xfId="27040" xr:uid="{00000000-0005-0000-0000-0000FD570000}"/>
    <cellStyle name="Standard 5 3 7 2 3" xfId="37420" xr:uid="{00000000-0005-0000-0000-0000FE570000}"/>
    <cellStyle name="Standard 5 3 7 3" xfId="21850" xr:uid="{00000000-0005-0000-0000-0000FF570000}"/>
    <cellStyle name="Standard 5 3 7 4" xfId="32230" xr:uid="{00000000-0005-0000-0000-000000580000}"/>
    <cellStyle name="Standard 5 3 8" xfId="14065" xr:uid="{00000000-0005-0000-0000-000001580000}"/>
    <cellStyle name="Standard 5 3 8 2" xfId="24445" xr:uid="{00000000-0005-0000-0000-000002580000}"/>
    <cellStyle name="Standard 5 3 8 3" xfId="34825" xr:uid="{00000000-0005-0000-0000-000003580000}"/>
    <cellStyle name="Standard 5 3 9" xfId="19255" xr:uid="{00000000-0005-0000-0000-000004580000}"/>
    <cellStyle name="Standard 5 30" xfId="3469" xr:uid="{00000000-0005-0000-0000-000005580000}"/>
    <cellStyle name="Standard 5 30 10" xfId="29636" xr:uid="{00000000-0005-0000-0000-000006580000}"/>
    <cellStyle name="Standard 5 30 2" xfId="5058" xr:uid="{00000000-0005-0000-0000-000007580000}"/>
    <cellStyle name="Standard 5 30 2 2" xfId="10035" xr:uid="{00000000-0005-0000-0000-000008580000}"/>
    <cellStyle name="Standard 5 30 2 2 2" xfId="10036" xr:uid="{00000000-0005-0000-0000-000009580000}"/>
    <cellStyle name="Standard 5 30 2 2 2 2" xfId="12714" xr:uid="{00000000-0005-0000-0000-00000A580000}"/>
    <cellStyle name="Standard 5 30 2 2 2 2 2" xfId="17904" xr:uid="{00000000-0005-0000-0000-00000B580000}"/>
    <cellStyle name="Standard 5 30 2 2 2 2 2 2" xfId="28284" xr:uid="{00000000-0005-0000-0000-00000C580000}"/>
    <cellStyle name="Standard 5 30 2 2 2 2 2 3" xfId="38664" xr:uid="{00000000-0005-0000-0000-00000D580000}"/>
    <cellStyle name="Standard 5 30 2 2 2 2 3" xfId="23094" xr:uid="{00000000-0005-0000-0000-00000E580000}"/>
    <cellStyle name="Standard 5 30 2 2 2 2 4" xfId="33474" xr:uid="{00000000-0005-0000-0000-00000F580000}"/>
    <cellStyle name="Standard 5 30 2 2 2 3" xfId="15309" xr:uid="{00000000-0005-0000-0000-000010580000}"/>
    <cellStyle name="Standard 5 30 2 2 2 3 2" xfId="25689" xr:uid="{00000000-0005-0000-0000-000011580000}"/>
    <cellStyle name="Standard 5 30 2 2 2 3 3" xfId="36069" xr:uid="{00000000-0005-0000-0000-000012580000}"/>
    <cellStyle name="Standard 5 30 2 2 2 4" xfId="20499" xr:uid="{00000000-0005-0000-0000-000013580000}"/>
    <cellStyle name="Standard 5 30 2 2 2 5" xfId="30879" xr:uid="{00000000-0005-0000-0000-000014580000}"/>
    <cellStyle name="Standard 5 30 2 2 3" xfId="12713" xr:uid="{00000000-0005-0000-0000-000015580000}"/>
    <cellStyle name="Standard 5 30 2 2 3 2" xfId="17903" xr:uid="{00000000-0005-0000-0000-000016580000}"/>
    <cellStyle name="Standard 5 30 2 2 3 2 2" xfId="28283" xr:uid="{00000000-0005-0000-0000-000017580000}"/>
    <cellStyle name="Standard 5 30 2 2 3 2 3" xfId="38663" xr:uid="{00000000-0005-0000-0000-000018580000}"/>
    <cellStyle name="Standard 5 30 2 2 3 3" xfId="23093" xr:uid="{00000000-0005-0000-0000-000019580000}"/>
    <cellStyle name="Standard 5 30 2 2 3 4" xfId="33473" xr:uid="{00000000-0005-0000-0000-00001A580000}"/>
    <cellStyle name="Standard 5 30 2 2 4" xfId="15308" xr:uid="{00000000-0005-0000-0000-00001B580000}"/>
    <cellStyle name="Standard 5 30 2 2 4 2" xfId="25688" xr:uid="{00000000-0005-0000-0000-00001C580000}"/>
    <cellStyle name="Standard 5 30 2 2 4 3" xfId="36068" xr:uid="{00000000-0005-0000-0000-00001D580000}"/>
    <cellStyle name="Standard 5 30 2 2 5" xfId="20498" xr:uid="{00000000-0005-0000-0000-00001E580000}"/>
    <cellStyle name="Standard 5 30 2 2 6" xfId="30878" xr:uid="{00000000-0005-0000-0000-00001F580000}"/>
    <cellStyle name="Standard 5 30 2 3" xfId="10037" xr:uid="{00000000-0005-0000-0000-000020580000}"/>
    <cellStyle name="Standard 5 30 2 3 2" xfId="12715" xr:uid="{00000000-0005-0000-0000-000021580000}"/>
    <cellStyle name="Standard 5 30 2 3 2 2" xfId="17905" xr:uid="{00000000-0005-0000-0000-000022580000}"/>
    <cellStyle name="Standard 5 30 2 3 2 2 2" xfId="28285" xr:uid="{00000000-0005-0000-0000-000023580000}"/>
    <cellStyle name="Standard 5 30 2 3 2 2 3" xfId="38665" xr:uid="{00000000-0005-0000-0000-000024580000}"/>
    <cellStyle name="Standard 5 30 2 3 2 3" xfId="23095" xr:uid="{00000000-0005-0000-0000-000025580000}"/>
    <cellStyle name="Standard 5 30 2 3 2 4" xfId="33475" xr:uid="{00000000-0005-0000-0000-000026580000}"/>
    <cellStyle name="Standard 5 30 2 3 3" xfId="15310" xr:uid="{00000000-0005-0000-0000-000027580000}"/>
    <cellStyle name="Standard 5 30 2 3 3 2" xfId="25690" xr:uid="{00000000-0005-0000-0000-000028580000}"/>
    <cellStyle name="Standard 5 30 2 3 3 3" xfId="36070" xr:uid="{00000000-0005-0000-0000-000029580000}"/>
    <cellStyle name="Standard 5 30 2 3 4" xfId="20500" xr:uid="{00000000-0005-0000-0000-00002A580000}"/>
    <cellStyle name="Standard 5 30 2 3 5" xfId="30880" xr:uid="{00000000-0005-0000-0000-00002B580000}"/>
    <cellStyle name="Standard 5 30 2 4" xfId="10034" xr:uid="{00000000-0005-0000-0000-00002C580000}"/>
    <cellStyle name="Standard 5 30 2 4 2" xfId="12712" xr:uid="{00000000-0005-0000-0000-00002D580000}"/>
    <cellStyle name="Standard 5 30 2 4 2 2" xfId="17902" xr:uid="{00000000-0005-0000-0000-00002E580000}"/>
    <cellStyle name="Standard 5 30 2 4 2 2 2" xfId="28282" xr:uid="{00000000-0005-0000-0000-00002F580000}"/>
    <cellStyle name="Standard 5 30 2 4 2 2 3" xfId="38662" xr:uid="{00000000-0005-0000-0000-000030580000}"/>
    <cellStyle name="Standard 5 30 2 4 2 3" xfId="23092" xr:uid="{00000000-0005-0000-0000-000031580000}"/>
    <cellStyle name="Standard 5 30 2 4 2 4" xfId="33472" xr:uid="{00000000-0005-0000-0000-000032580000}"/>
    <cellStyle name="Standard 5 30 2 4 3" xfId="15307" xr:uid="{00000000-0005-0000-0000-000033580000}"/>
    <cellStyle name="Standard 5 30 2 4 3 2" xfId="25687" xr:uid="{00000000-0005-0000-0000-000034580000}"/>
    <cellStyle name="Standard 5 30 2 4 3 3" xfId="36067" xr:uid="{00000000-0005-0000-0000-000035580000}"/>
    <cellStyle name="Standard 5 30 2 4 4" xfId="20497" xr:uid="{00000000-0005-0000-0000-000036580000}"/>
    <cellStyle name="Standard 5 30 2 4 5" xfId="30877" xr:uid="{00000000-0005-0000-0000-000037580000}"/>
    <cellStyle name="Standard 5 30 2 5" xfId="11623" xr:uid="{00000000-0005-0000-0000-000038580000}"/>
    <cellStyle name="Standard 5 30 2 5 2" xfId="16813" xr:uid="{00000000-0005-0000-0000-000039580000}"/>
    <cellStyle name="Standard 5 30 2 5 2 2" xfId="27193" xr:uid="{00000000-0005-0000-0000-00003A580000}"/>
    <cellStyle name="Standard 5 30 2 5 2 3" xfId="37573" xr:uid="{00000000-0005-0000-0000-00003B580000}"/>
    <cellStyle name="Standard 5 30 2 5 3" xfId="22003" xr:uid="{00000000-0005-0000-0000-00003C580000}"/>
    <cellStyle name="Standard 5 30 2 5 4" xfId="32383" xr:uid="{00000000-0005-0000-0000-00003D580000}"/>
    <cellStyle name="Standard 5 30 2 6" xfId="14218" xr:uid="{00000000-0005-0000-0000-00003E580000}"/>
    <cellStyle name="Standard 5 30 2 6 2" xfId="24598" xr:uid="{00000000-0005-0000-0000-00003F580000}"/>
    <cellStyle name="Standard 5 30 2 6 3" xfId="34978" xr:uid="{00000000-0005-0000-0000-000040580000}"/>
    <cellStyle name="Standard 5 30 2 7" xfId="19408" xr:uid="{00000000-0005-0000-0000-000041580000}"/>
    <cellStyle name="Standard 5 30 2 8" xfId="29788" xr:uid="{00000000-0005-0000-0000-000042580000}"/>
    <cellStyle name="Standard 5 30 3" xfId="6710" xr:uid="{00000000-0005-0000-0000-000043580000}"/>
    <cellStyle name="Standard 5 30 3 2" xfId="10039" xr:uid="{00000000-0005-0000-0000-000044580000}"/>
    <cellStyle name="Standard 5 30 3 2 2" xfId="10040" xr:uid="{00000000-0005-0000-0000-000045580000}"/>
    <cellStyle name="Standard 5 30 3 2 2 2" xfId="12718" xr:uid="{00000000-0005-0000-0000-000046580000}"/>
    <cellStyle name="Standard 5 30 3 2 2 2 2" xfId="17908" xr:uid="{00000000-0005-0000-0000-000047580000}"/>
    <cellStyle name="Standard 5 30 3 2 2 2 2 2" xfId="28288" xr:uid="{00000000-0005-0000-0000-000048580000}"/>
    <cellStyle name="Standard 5 30 3 2 2 2 2 3" xfId="38668" xr:uid="{00000000-0005-0000-0000-000049580000}"/>
    <cellStyle name="Standard 5 30 3 2 2 2 3" xfId="23098" xr:uid="{00000000-0005-0000-0000-00004A580000}"/>
    <cellStyle name="Standard 5 30 3 2 2 2 4" xfId="33478" xr:uid="{00000000-0005-0000-0000-00004B580000}"/>
    <cellStyle name="Standard 5 30 3 2 2 3" xfId="15313" xr:uid="{00000000-0005-0000-0000-00004C580000}"/>
    <cellStyle name="Standard 5 30 3 2 2 3 2" xfId="25693" xr:uid="{00000000-0005-0000-0000-00004D580000}"/>
    <cellStyle name="Standard 5 30 3 2 2 3 3" xfId="36073" xr:uid="{00000000-0005-0000-0000-00004E580000}"/>
    <cellStyle name="Standard 5 30 3 2 2 4" xfId="20503" xr:uid="{00000000-0005-0000-0000-00004F580000}"/>
    <cellStyle name="Standard 5 30 3 2 2 5" xfId="30883" xr:uid="{00000000-0005-0000-0000-000050580000}"/>
    <cellStyle name="Standard 5 30 3 2 3" xfId="12717" xr:uid="{00000000-0005-0000-0000-000051580000}"/>
    <cellStyle name="Standard 5 30 3 2 3 2" xfId="17907" xr:uid="{00000000-0005-0000-0000-000052580000}"/>
    <cellStyle name="Standard 5 30 3 2 3 2 2" xfId="28287" xr:uid="{00000000-0005-0000-0000-000053580000}"/>
    <cellStyle name="Standard 5 30 3 2 3 2 3" xfId="38667" xr:uid="{00000000-0005-0000-0000-000054580000}"/>
    <cellStyle name="Standard 5 30 3 2 3 3" xfId="23097" xr:uid="{00000000-0005-0000-0000-000055580000}"/>
    <cellStyle name="Standard 5 30 3 2 3 4" xfId="33477" xr:uid="{00000000-0005-0000-0000-000056580000}"/>
    <cellStyle name="Standard 5 30 3 2 4" xfId="15312" xr:uid="{00000000-0005-0000-0000-000057580000}"/>
    <cellStyle name="Standard 5 30 3 2 4 2" xfId="25692" xr:uid="{00000000-0005-0000-0000-000058580000}"/>
    <cellStyle name="Standard 5 30 3 2 4 3" xfId="36072" xr:uid="{00000000-0005-0000-0000-000059580000}"/>
    <cellStyle name="Standard 5 30 3 2 5" xfId="20502" xr:uid="{00000000-0005-0000-0000-00005A580000}"/>
    <cellStyle name="Standard 5 30 3 2 6" xfId="30882" xr:uid="{00000000-0005-0000-0000-00005B580000}"/>
    <cellStyle name="Standard 5 30 3 3" xfId="10041" xr:uid="{00000000-0005-0000-0000-00005C580000}"/>
    <cellStyle name="Standard 5 30 3 3 2" xfId="12719" xr:uid="{00000000-0005-0000-0000-00005D580000}"/>
    <cellStyle name="Standard 5 30 3 3 2 2" xfId="17909" xr:uid="{00000000-0005-0000-0000-00005E580000}"/>
    <cellStyle name="Standard 5 30 3 3 2 2 2" xfId="28289" xr:uid="{00000000-0005-0000-0000-00005F580000}"/>
    <cellStyle name="Standard 5 30 3 3 2 2 3" xfId="38669" xr:uid="{00000000-0005-0000-0000-000060580000}"/>
    <cellStyle name="Standard 5 30 3 3 2 3" xfId="23099" xr:uid="{00000000-0005-0000-0000-000061580000}"/>
    <cellStyle name="Standard 5 30 3 3 2 4" xfId="33479" xr:uid="{00000000-0005-0000-0000-000062580000}"/>
    <cellStyle name="Standard 5 30 3 3 3" xfId="15314" xr:uid="{00000000-0005-0000-0000-000063580000}"/>
    <cellStyle name="Standard 5 30 3 3 3 2" xfId="25694" xr:uid="{00000000-0005-0000-0000-000064580000}"/>
    <cellStyle name="Standard 5 30 3 3 3 3" xfId="36074" xr:uid="{00000000-0005-0000-0000-000065580000}"/>
    <cellStyle name="Standard 5 30 3 3 4" xfId="20504" xr:uid="{00000000-0005-0000-0000-000066580000}"/>
    <cellStyle name="Standard 5 30 3 3 5" xfId="30884" xr:uid="{00000000-0005-0000-0000-000067580000}"/>
    <cellStyle name="Standard 5 30 3 4" xfId="10038" xr:uid="{00000000-0005-0000-0000-000068580000}"/>
    <cellStyle name="Standard 5 30 3 4 2" xfId="12716" xr:uid="{00000000-0005-0000-0000-000069580000}"/>
    <cellStyle name="Standard 5 30 3 4 2 2" xfId="17906" xr:uid="{00000000-0005-0000-0000-00006A580000}"/>
    <cellStyle name="Standard 5 30 3 4 2 2 2" xfId="28286" xr:uid="{00000000-0005-0000-0000-00006B580000}"/>
    <cellStyle name="Standard 5 30 3 4 2 2 3" xfId="38666" xr:uid="{00000000-0005-0000-0000-00006C580000}"/>
    <cellStyle name="Standard 5 30 3 4 2 3" xfId="23096" xr:uid="{00000000-0005-0000-0000-00006D580000}"/>
    <cellStyle name="Standard 5 30 3 4 2 4" xfId="33476" xr:uid="{00000000-0005-0000-0000-00006E580000}"/>
    <cellStyle name="Standard 5 30 3 4 3" xfId="15311" xr:uid="{00000000-0005-0000-0000-00006F580000}"/>
    <cellStyle name="Standard 5 30 3 4 3 2" xfId="25691" xr:uid="{00000000-0005-0000-0000-000070580000}"/>
    <cellStyle name="Standard 5 30 3 4 3 3" xfId="36071" xr:uid="{00000000-0005-0000-0000-000071580000}"/>
    <cellStyle name="Standard 5 30 3 4 4" xfId="20501" xr:uid="{00000000-0005-0000-0000-000072580000}"/>
    <cellStyle name="Standard 5 30 3 4 5" xfId="30881" xr:uid="{00000000-0005-0000-0000-000073580000}"/>
    <cellStyle name="Standard 5 30 3 5" xfId="11780" xr:uid="{00000000-0005-0000-0000-000074580000}"/>
    <cellStyle name="Standard 5 30 3 5 2" xfId="16970" xr:uid="{00000000-0005-0000-0000-000075580000}"/>
    <cellStyle name="Standard 5 30 3 5 2 2" xfId="27350" xr:uid="{00000000-0005-0000-0000-000076580000}"/>
    <cellStyle name="Standard 5 30 3 5 2 3" xfId="37730" xr:uid="{00000000-0005-0000-0000-000077580000}"/>
    <cellStyle name="Standard 5 30 3 5 3" xfId="22160" xr:uid="{00000000-0005-0000-0000-000078580000}"/>
    <cellStyle name="Standard 5 30 3 5 4" xfId="32540" xr:uid="{00000000-0005-0000-0000-000079580000}"/>
    <cellStyle name="Standard 5 30 3 6" xfId="14375" xr:uid="{00000000-0005-0000-0000-00007A580000}"/>
    <cellStyle name="Standard 5 30 3 6 2" xfId="24755" xr:uid="{00000000-0005-0000-0000-00007B580000}"/>
    <cellStyle name="Standard 5 30 3 6 3" xfId="35135" xr:uid="{00000000-0005-0000-0000-00007C580000}"/>
    <cellStyle name="Standard 5 30 3 7" xfId="19565" xr:uid="{00000000-0005-0000-0000-00007D580000}"/>
    <cellStyle name="Standard 5 30 3 8" xfId="29945" xr:uid="{00000000-0005-0000-0000-00007E580000}"/>
    <cellStyle name="Standard 5 30 4" xfId="10042" xr:uid="{00000000-0005-0000-0000-00007F580000}"/>
    <cellStyle name="Standard 5 30 4 2" xfId="10043" xr:uid="{00000000-0005-0000-0000-000080580000}"/>
    <cellStyle name="Standard 5 30 4 2 2" xfId="12721" xr:uid="{00000000-0005-0000-0000-000081580000}"/>
    <cellStyle name="Standard 5 30 4 2 2 2" xfId="17911" xr:uid="{00000000-0005-0000-0000-000082580000}"/>
    <cellStyle name="Standard 5 30 4 2 2 2 2" xfId="28291" xr:uid="{00000000-0005-0000-0000-000083580000}"/>
    <cellStyle name="Standard 5 30 4 2 2 2 3" xfId="38671" xr:uid="{00000000-0005-0000-0000-000084580000}"/>
    <cellStyle name="Standard 5 30 4 2 2 3" xfId="23101" xr:uid="{00000000-0005-0000-0000-000085580000}"/>
    <cellStyle name="Standard 5 30 4 2 2 4" xfId="33481" xr:uid="{00000000-0005-0000-0000-000086580000}"/>
    <cellStyle name="Standard 5 30 4 2 3" xfId="15316" xr:uid="{00000000-0005-0000-0000-000087580000}"/>
    <cellStyle name="Standard 5 30 4 2 3 2" xfId="25696" xr:uid="{00000000-0005-0000-0000-000088580000}"/>
    <cellStyle name="Standard 5 30 4 2 3 3" xfId="36076" xr:uid="{00000000-0005-0000-0000-000089580000}"/>
    <cellStyle name="Standard 5 30 4 2 4" xfId="20506" xr:uid="{00000000-0005-0000-0000-00008A580000}"/>
    <cellStyle name="Standard 5 30 4 2 5" xfId="30886" xr:uid="{00000000-0005-0000-0000-00008B580000}"/>
    <cellStyle name="Standard 5 30 4 3" xfId="12720" xr:uid="{00000000-0005-0000-0000-00008C580000}"/>
    <cellStyle name="Standard 5 30 4 3 2" xfId="17910" xr:uid="{00000000-0005-0000-0000-00008D580000}"/>
    <cellStyle name="Standard 5 30 4 3 2 2" xfId="28290" xr:uid="{00000000-0005-0000-0000-00008E580000}"/>
    <cellStyle name="Standard 5 30 4 3 2 3" xfId="38670" xr:uid="{00000000-0005-0000-0000-00008F580000}"/>
    <cellStyle name="Standard 5 30 4 3 3" xfId="23100" xr:uid="{00000000-0005-0000-0000-000090580000}"/>
    <cellStyle name="Standard 5 30 4 3 4" xfId="33480" xr:uid="{00000000-0005-0000-0000-000091580000}"/>
    <cellStyle name="Standard 5 30 4 4" xfId="15315" xr:uid="{00000000-0005-0000-0000-000092580000}"/>
    <cellStyle name="Standard 5 30 4 4 2" xfId="25695" xr:uid="{00000000-0005-0000-0000-000093580000}"/>
    <cellStyle name="Standard 5 30 4 4 3" xfId="36075" xr:uid="{00000000-0005-0000-0000-000094580000}"/>
    <cellStyle name="Standard 5 30 4 5" xfId="20505" xr:uid="{00000000-0005-0000-0000-000095580000}"/>
    <cellStyle name="Standard 5 30 4 6" xfId="30885" xr:uid="{00000000-0005-0000-0000-000096580000}"/>
    <cellStyle name="Standard 5 30 5" xfId="10044" xr:uid="{00000000-0005-0000-0000-000097580000}"/>
    <cellStyle name="Standard 5 30 5 2" xfId="12722" xr:uid="{00000000-0005-0000-0000-000098580000}"/>
    <cellStyle name="Standard 5 30 5 2 2" xfId="17912" xr:uid="{00000000-0005-0000-0000-000099580000}"/>
    <cellStyle name="Standard 5 30 5 2 2 2" xfId="28292" xr:uid="{00000000-0005-0000-0000-00009A580000}"/>
    <cellStyle name="Standard 5 30 5 2 2 3" xfId="38672" xr:uid="{00000000-0005-0000-0000-00009B580000}"/>
    <cellStyle name="Standard 5 30 5 2 3" xfId="23102" xr:uid="{00000000-0005-0000-0000-00009C580000}"/>
    <cellStyle name="Standard 5 30 5 2 4" xfId="33482" xr:uid="{00000000-0005-0000-0000-00009D580000}"/>
    <cellStyle name="Standard 5 30 5 3" xfId="15317" xr:uid="{00000000-0005-0000-0000-00009E580000}"/>
    <cellStyle name="Standard 5 30 5 3 2" xfId="25697" xr:uid="{00000000-0005-0000-0000-00009F580000}"/>
    <cellStyle name="Standard 5 30 5 3 3" xfId="36077" xr:uid="{00000000-0005-0000-0000-0000A0580000}"/>
    <cellStyle name="Standard 5 30 5 4" xfId="20507" xr:uid="{00000000-0005-0000-0000-0000A1580000}"/>
    <cellStyle name="Standard 5 30 5 5" xfId="30887" xr:uid="{00000000-0005-0000-0000-0000A2580000}"/>
    <cellStyle name="Standard 5 30 6" xfId="10033" xr:uid="{00000000-0005-0000-0000-0000A3580000}"/>
    <cellStyle name="Standard 5 30 6 2" xfId="12711" xr:uid="{00000000-0005-0000-0000-0000A4580000}"/>
    <cellStyle name="Standard 5 30 6 2 2" xfId="17901" xr:uid="{00000000-0005-0000-0000-0000A5580000}"/>
    <cellStyle name="Standard 5 30 6 2 2 2" xfId="28281" xr:uid="{00000000-0005-0000-0000-0000A6580000}"/>
    <cellStyle name="Standard 5 30 6 2 2 3" xfId="38661" xr:uid="{00000000-0005-0000-0000-0000A7580000}"/>
    <cellStyle name="Standard 5 30 6 2 3" xfId="23091" xr:uid="{00000000-0005-0000-0000-0000A8580000}"/>
    <cellStyle name="Standard 5 30 6 2 4" xfId="33471" xr:uid="{00000000-0005-0000-0000-0000A9580000}"/>
    <cellStyle name="Standard 5 30 6 3" xfId="15306" xr:uid="{00000000-0005-0000-0000-0000AA580000}"/>
    <cellStyle name="Standard 5 30 6 3 2" xfId="25686" xr:uid="{00000000-0005-0000-0000-0000AB580000}"/>
    <cellStyle name="Standard 5 30 6 3 3" xfId="36066" xr:uid="{00000000-0005-0000-0000-0000AC580000}"/>
    <cellStyle name="Standard 5 30 6 4" xfId="20496" xr:uid="{00000000-0005-0000-0000-0000AD580000}"/>
    <cellStyle name="Standard 5 30 6 5" xfId="30876" xr:uid="{00000000-0005-0000-0000-0000AE580000}"/>
    <cellStyle name="Standard 5 30 7" xfId="11471" xr:uid="{00000000-0005-0000-0000-0000AF580000}"/>
    <cellStyle name="Standard 5 30 7 2" xfId="16661" xr:uid="{00000000-0005-0000-0000-0000B0580000}"/>
    <cellStyle name="Standard 5 30 7 2 2" xfId="27041" xr:uid="{00000000-0005-0000-0000-0000B1580000}"/>
    <cellStyle name="Standard 5 30 7 2 3" xfId="37421" xr:uid="{00000000-0005-0000-0000-0000B2580000}"/>
    <cellStyle name="Standard 5 30 7 3" xfId="21851" xr:uid="{00000000-0005-0000-0000-0000B3580000}"/>
    <cellStyle name="Standard 5 30 7 4" xfId="32231" xr:uid="{00000000-0005-0000-0000-0000B4580000}"/>
    <cellStyle name="Standard 5 30 8" xfId="14066" xr:uid="{00000000-0005-0000-0000-0000B5580000}"/>
    <cellStyle name="Standard 5 30 8 2" xfId="24446" xr:uid="{00000000-0005-0000-0000-0000B6580000}"/>
    <cellStyle name="Standard 5 30 8 3" xfId="34826" xr:uid="{00000000-0005-0000-0000-0000B7580000}"/>
    <cellStyle name="Standard 5 30 9" xfId="19256" xr:uid="{00000000-0005-0000-0000-0000B8580000}"/>
    <cellStyle name="Standard 5 31" xfId="3470" xr:uid="{00000000-0005-0000-0000-0000B9580000}"/>
    <cellStyle name="Standard 5 31 10" xfId="29637" xr:uid="{00000000-0005-0000-0000-0000BA580000}"/>
    <cellStyle name="Standard 5 31 2" xfId="5059" xr:uid="{00000000-0005-0000-0000-0000BB580000}"/>
    <cellStyle name="Standard 5 31 2 2" xfId="10047" xr:uid="{00000000-0005-0000-0000-0000BC580000}"/>
    <cellStyle name="Standard 5 31 2 2 2" xfId="10048" xr:uid="{00000000-0005-0000-0000-0000BD580000}"/>
    <cellStyle name="Standard 5 31 2 2 2 2" xfId="12726" xr:uid="{00000000-0005-0000-0000-0000BE580000}"/>
    <cellStyle name="Standard 5 31 2 2 2 2 2" xfId="17916" xr:uid="{00000000-0005-0000-0000-0000BF580000}"/>
    <cellStyle name="Standard 5 31 2 2 2 2 2 2" xfId="28296" xr:uid="{00000000-0005-0000-0000-0000C0580000}"/>
    <cellStyle name="Standard 5 31 2 2 2 2 2 3" xfId="38676" xr:uid="{00000000-0005-0000-0000-0000C1580000}"/>
    <cellStyle name="Standard 5 31 2 2 2 2 3" xfId="23106" xr:uid="{00000000-0005-0000-0000-0000C2580000}"/>
    <cellStyle name="Standard 5 31 2 2 2 2 4" xfId="33486" xr:uid="{00000000-0005-0000-0000-0000C3580000}"/>
    <cellStyle name="Standard 5 31 2 2 2 3" xfId="15321" xr:uid="{00000000-0005-0000-0000-0000C4580000}"/>
    <cellStyle name="Standard 5 31 2 2 2 3 2" xfId="25701" xr:uid="{00000000-0005-0000-0000-0000C5580000}"/>
    <cellStyle name="Standard 5 31 2 2 2 3 3" xfId="36081" xr:uid="{00000000-0005-0000-0000-0000C6580000}"/>
    <cellStyle name="Standard 5 31 2 2 2 4" xfId="20511" xr:uid="{00000000-0005-0000-0000-0000C7580000}"/>
    <cellStyle name="Standard 5 31 2 2 2 5" xfId="30891" xr:uid="{00000000-0005-0000-0000-0000C8580000}"/>
    <cellStyle name="Standard 5 31 2 2 3" xfId="12725" xr:uid="{00000000-0005-0000-0000-0000C9580000}"/>
    <cellStyle name="Standard 5 31 2 2 3 2" xfId="17915" xr:uid="{00000000-0005-0000-0000-0000CA580000}"/>
    <cellStyle name="Standard 5 31 2 2 3 2 2" xfId="28295" xr:uid="{00000000-0005-0000-0000-0000CB580000}"/>
    <cellStyle name="Standard 5 31 2 2 3 2 3" xfId="38675" xr:uid="{00000000-0005-0000-0000-0000CC580000}"/>
    <cellStyle name="Standard 5 31 2 2 3 3" xfId="23105" xr:uid="{00000000-0005-0000-0000-0000CD580000}"/>
    <cellStyle name="Standard 5 31 2 2 3 4" xfId="33485" xr:uid="{00000000-0005-0000-0000-0000CE580000}"/>
    <cellStyle name="Standard 5 31 2 2 4" xfId="15320" xr:uid="{00000000-0005-0000-0000-0000CF580000}"/>
    <cellStyle name="Standard 5 31 2 2 4 2" xfId="25700" xr:uid="{00000000-0005-0000-0000-0000D0580000}"/>
    <cellStyle name="Standard 5 31 2 2 4 3" xfId="36080" xr:uid="{00000000-0005-0000-0000-0000D1580000}"/>
    <cellStyle name="Standard 5 31 2 2 5" xfId="20510" xr:uid="{00000000-0005-0000-0000-0000D2580000}"/>
    <cellStyle name="Standard 5 31 2 2 6" xfId="30890" xr:uid="{00000000-0005-0000-0000-0000D3580000}"/>
    <cellStyle name="Standard 5 31 2 3" xfId="10049" xr:uid="{00000000-0005-0000-0000-0000D4580000}"/>
    <cellStyle name="Standard 5 31 2 3 2" xfId="12727" xr:uid="{00000000-0005-0000-0000-0000D5580000}"/>
    <cellStyle name="Standard 5 31 2 3 2 2" xfId="17917" xr:uid="{00000000-0005-0000-0000-0000D6580000}"/>
    <cellStyle name="Standard 5 31 2 3 2 2 2" xfId="28297" xr:uid="{00000000-0005-0000-0000-0000D7580000}"/>
    <cellStyle name="Standard 5 31 2 3 2 2 3" xfId="38677" xr:uid="{00000000-0005-0000-0000-0000D8580000}"/>
    <cellStyle name="Standard 5 31 2 3 2 3" xfId="23107" xr:uid="{00000000-0005-0000-0000-0000D9580000}"/>
    <cellStyle name="Standard 5 31 2 3 2 4" xfId="33487" xr:uid="{00000000-0005-0000-0000-0000DA580000}"/>
    <cellStyle name="Standard 5 31 2 3 3" xfId="15322" xr:uid="{00000000-0005-0000-0000-0000DB580000}"/>
    <cellStyle name="Standard 5 31 2 3 3 2" xfId="25702" xr:uid="{00000000-0005-0000-0000-0000DC580000}"/>
    <cellStyle name="Standard 5 31 2 3 3 3" xfId="36082" xr:uid="{00000000-0005-0000-0000-0000DD580000}"/>
    <cellStyle name="Standard 5 31 2 3 4" xfId="20512" xr:uid="{00000000-0005-0000-0000-0000DE580000}"/>
    <cellStyle name="Standard 5 31 2 3 5" xfId="30892" xr:uid="{00000000-0005-0000-0000-0000DF580000}"/>
    <cellStyle name="Standard 5 31 2 4" xfId="10046" xr:uid="{00000000-0005-0000-0000-0000E0580000}"/>
    <cellStyle name="Standard 5 31 2 4 2" xfId="12724" xr:uid="{00000000-0005-0000-0000-0000E1580000}"/>
    <cellStyle name="Standard 5 31 2 4 2 2" xfId="17914" xr:uid="{00000000-0005-0000-0000-0000E2580000}"/>
    <cellStyle name="Standard 5 31 2 4 2 2 2" xfId="28294" xr:uid="{00000000-0005-0000-0000-0000E3580000}"/>
    <cellStyle name="Standard 5 31 2 4 2 2 3" xfId="38674" xr:uid="{00000000-0005-0000-0000-0000E4580000}"/>
    <cellStyle name="Standard 5 31 2 4 2 3" xfId="23104" xr:uid="{00000000-0005-0000-0000-0000E5580000}"/>
    <cellStyle name="Standard 5 31 2 4 2 4" xfId="33484" xr:uid="{00000000-0005-0000-0000-0000E6580000}"/>
    <cellStyle name="Standard 5 31 2 4 3" xfId="15319" xr:uid="{00000000-0005-0000-0000-0000E7580000}"/>
    <cellStyle name="Standard 5 31 2 4 3 2" xfId="25699" xr:uid="{00000000-0005-0000-0000-0000E8580000}"/>
    <cellStyle name="Standard 5 31 2 4 3 3" xfId="36079" xr:uid="{00000000-0005-0000-0000-0000E9580000}"/>
    <cellStyle name="Standard 5 31 2 4 4" xfId="20509" xr:uid="{00000000-0005-0000-0000-0000EA580000}"/>
    <cellStyle name="Standard 5 31 2 4 5" xfId="30889" xr:uid="{00000000-0005-0000-0000-0000EB580000}"/>
    <cellStyle name="Standard 5 31 2 5" xfId="11624" xr:uid="{00000000-0005-0000-0000-0000EC580000}"/>
    <cellStyle name="Standard 5 31 2 5 2" xfId="16814" xr:uid="{00000000-0005-0000-0000-0000ED580000}"/>
    <cellStyle name="Standard 5 31 2 5 2 2" xfId="27194" xr:uid="{00000000-0005-0000-0000-0000EE580000}"/>
    <cellStyle name="Standard 5 31 2 5 2 3" xfId="37574" xr:uid="{00000000-0005-0000-0000-0000EF580000}"/>
    <cellStyle name="Standard 5 31 2 5 3" xfId="22004" xr:uid="{00000000-0005-0000-0000-0000F0580000}"/>
    <cellStyle name="Standard 5 31 2 5 4" xfId="32384" xr:uid="{00000000-0005-0000-0000-0000F1580000}"/>
    <cellStyle name="Standard 5 31 2 6" xfId="14219" xr:uid="{00000000-0005-0000-0000-0000F2580000}"/>
    <cellStyle name="Standard 5 31 2 6 2" xfId="24599" xr:uid="{00000000-0005-0000-0000-0000F3580000}"/>
    <cellStyle name="Standard 5 31 2 6 3" xfId="34979" xr:uid="{00000000-0005-0000-0000-0000F4580000}"/>
    <cellStyle name="Standard 5 31 2 7" xfId="19409" xr:uid="{00000000-0005-0000-0000-0000F5580000}"/>
    <cellStyle name="Standard 5 31 2 8" xfId="29789" xr:uid="{00000000-0005-0000-0000-0000F6580000}"/>
    <cellStyle name="Standard 5 31 3" xfId="6711" xr:uid="{00000000-0005-0000-0000-0000F7580000}"/>
    <cellStyle name="Standard 5 31 3 2" xfId="10051" xr:uid="{00000000-0005-0000-0000-0000F8580000}"/>
    <cellStyle name="Standard 5 31 3 2 2" xfId="10052" xr:uid="{00000000-0005-0000-0000-0000F9580000}"/>
    <cellStyle name="Standard 5 31 3 2 2 2" xfId="12730" xr:uid="{00000000-0005-0000-0000-0000FA580000}"/>
    <cellStyle name="Standard 5 31 3 2 2 2 2" xfId="17920" xr:uid="{00000000-0005-0000-0000-0000FB580000}"/>
    <cellStyle name="Standard 5 31 3 2 2 2 2 2" xfId="28300" xr:uid="{00000000-0005-0000-0000-0000FC580000}"/>
    <cellStyle name="Standard 5 31 3 2 2 2 2 3" xfId="38680" xr:uid="{00000000-0005-0000-0000-0000FD580000}"/>
    <cellStyle name="Standard 5 31 3 2 2 2 3" xfId="23110" xr:uid="{00000000-0005-0000-0000-0000FE580000}"/>
    <cellStyle name="Standard 5 31 3 2 2 2 4" xfId="33490" xr:uid="{00000000-0005-0000-0000-0000FF580000}"/>
    <cellStyle name="Standard 5 31 3 2 2 3" xfId="15325" xr:uid="{00000000-0005-0000-0000-000000590000}"/>
    <cellStyle name="Standard 5 31 3 2 2 3 2" xfId="25705" xr:uid="{00000000-0005-0000-0000-000001590000}"/>
    <cellStyle name="Standard 5 31 3 2 2 3 3" xfId="36085" xr:uid="{00000000-0005-0000-0000-000002590000}"/>
    <cellStyle name="Standard 5 31 3 2 2 4" xfId="20515" xr:uid="{00000000-0005-0000-0000-000003590000}"/>
    <cellStyle name="Standard 5 31 3 2 2 5" xfId="30895" xr:uid="{00000000-0005-0000-0000-000004590000}"/>
    <cellStyle name="Standard 5 31 3 2 3" xfId="12729" xr:uid="{00000000-0005-0000-0000-000005590000}"/>
    <cellStyle name="Standard 5 31 3 2 3 2" xfId="17919" xr:uid="{00000000-0005-0000-0000-000006590000}"/>
    <cellStyle name="Standard 5 31 3 2 3 2 2" xfId="28299" xr:uid="{00000000-0005-0000-0000-000007590000}"/>
    <cellStyle name="Standard 5 31 3 2 3 2 3" xfId="38679" xr:uid="{00000000-0005-0000-0000-000008590000}"/>
    <cellStyle name="Standard 5 31 3 2 3 3" xfId="23109" xr:uid="{00000000-0005-0000-0000-000009590000}"/>
    <cellStyle name="Standard 5 31 3 2 3 4" xfId="33489" xr:uid="{00000000-0005-0000-0000-00000A590000}"/>
    <cellStyle name="Standard 5 31 3 2 4" xfId="15324" xr:uid="{00000000-0005-0000-0000-00000B590000}"/>
    <cellStyle name="Standard 5 31 3 2 4 2" xfId="25704" xr:uid="{00000000-0005-0000-0000-00000C590000}"/>
    <cellStyle name="Standard 5 31 3 2 4 3" xfId="36084" xr:uid="{00000000-0005-0000-0000-00000D590000}"/>
    <cellStyle name="Standard 5 31 3 2 5" xfId="20514" xr:uid="{00000000-0005-0000-0000-00000E590000}"/>
    <cellStyle name="Standard 5 31 3 2 6" xfId="30894" xr:uid="{00000000-0005-0000-0000-00000F590000}"/>
    <cellStyle name="Standard 5 31 3 3" xfId="10053" xr:uid="{00000000-0005-0000-0000-000010590000}"/>
    <cellStyle name="Standard 5 31 3 3 2" xfId="12731" xr:uid="{00000000-0005-0000-0000-000011590000}"/>
    <cellStyle name="Standard 5 31 3 3 2 2" xfId="17921" xr:uid="{00000000-0005-0000-0000-000012590000}"/>
    <cellStyle name="Standard 5 31 3 3 2 2 2" xfId="28301" xr:uid="{00000000-0005-0000-0000-000013590000}"/>
    <cellStyle name="Standard 5 31 3 3 2 2 3" xfId="38681" xr:uid="{00000000-0005-0000-0000-000014590000}"/>
    <cellStyle name="Standard 5 31 3 3 2 3" xfId="23111" xr:uid="{00000000-0005-0000-0000-000015590000}"/>
    <cellStyle name="Standard 5 31 3 3 2 4" xfId="33491" xr:uid="{00000000-0005-0000-0000-000016590000}"/>
    <cellStyle name="Standard 5 31 3 3 3" xfId="15326" xr:uid="{00000000-0005-0000-0000-000017590000}"/>
    <cellStyle name="Standard 5 31 3 3 3 2" xfId="25706" xr:uid="{00000000-0005-0000-0000-000018590000}"/>
    <cellStyle name="Standard 5 31 3 3 3 3" xfId="36086" xr:uid="{00000000-0005-0000-0000-000019590000}"/>
    <cellStyle name="Standard 5 31 3 3 4" xfId="20516" xr:uid="{00000000-0005-0000-0000-00001A590000}"/>
    <cellStyle name="Standard 5 31 3 3 5" xfId="30896" xr:uid="{00000000-0005-0000-0000-00001B590000}"/>
    <cellStyle name="Standard 5 31 3 4" xfId="10050" xr:uid="{00000000-0005-0000-0000-00001C590000}"/>
    <cellStyle name="Standard 5 31 3 4 2" xfId="12728" xr:uid="{00000000-0005-0000-0000-00001D590000}"/>
    <cellStyle name="Standard 5 31 3 4 2 2" xfId="17918" xr:uid="{00000000-0005-0000-0000-00001E590000}"/>
    <cellStyle name="Standard 5 31 3 4 2 2 2" xfId="28298" xr:uid="{00000000-0005-0000-0000-00001F590000}"/>
    <cellStyle name="Standard 5 31 3 4 2 2 3" xfId="38678" xr:uid="{00000000-0005-0000-0000-000020590000}"/>
    <cellStyle name="Standard 5 31 3 4 2 3" xfId="23108" xr:uid="{00000000-0005-0000-0000-000021590000}"/>
    <cellStyle name="Standard 5 31 3 4 2 4" xfId="33488" xr:uid="{00000000-0005-0000-0000-000022590000}"/>
    <cellStyle name="Standard 5 31 3 4 3" xfId="15323" xr:uid="{00000000-0005-0000-0000-000023590000}"/>
    <cellStyle name="Standard 5 31 3 4 3 2" xfId="25703" xr:uid="{00000000-0005-0000-0000-000024590000}"/>
    <cellStyle name="Standard 5 31 3 4 3 3" xfId="36083" xr:uid="{00000000-0005-0000-0000-000025590000}"/>
    <cellStyle name="Standard 5 31 3 4 4" xfId="20513" xr:uid="{00000000-0005-0000-0000-000026590000}"/>
    <cellStyle name="Standard 5 31 3 4 5" xfId="30893" xr:uid="{00000000-0005-0000-0000-000027590000}"/>
    <cellStyle name="Standard 5 31 3 5" xfId="11781" xr:uid="{00000000-0005-0000-0000-000028590000}"/>
    <cellStyle name="Standard 5 31 3 5 2" xfId="16971" xr:uid="{00000000-0005-0000-0000-000029590000}"/>
    <cellStyle name="Standard 5 31 3 5 2 2" xfId="27351" xr:uid="{00000000-0005-0000-0000-00002A590000}"/>
    <cellStyle name="Standard 5 31 3 5 2 3" xfId="37731" xr:uid="{00000000-0005-0000-0000-00002B590000}"/>
    <cellStyle name="Standard 5 31 3 5 3" xfId="22161" xr:uid="{00000000-0005-0000-0000-00002C590000}"/>
    <cellStyle name="Standard 5 31 3 5 4" xfId="32541" xr:uid="{00000000-0005-0000-0000-00002D590000}"/>
    <cellStyle name="Standard 5 31 3 6" xfId="14376" xr:uid="{00000000-0005-0000-0000-00002E590000}"/>
    <cellStyle name="Standard 5 31 3 6 2" xfId="24756" xr:uid="{00000000-0005-0000-0000-00002F590000}"/>
    <cellStyle name="Standard 5 31 3 6 3" xfId="35136" xr:uid="{00000000-0005-0000-0000-000030590000}"/>
    <cellStyle name="Standard 5 31 3 7" xfId="19566" xr:uid="{00000000-0005-0000-0000-000031590000}"/>
    <cellStyle name="Standard 5 31 3 8" xfId="29946" xr:uid="{00000000-0005-0000-0000-000032590000}"/>
    <cellStyle name="Standard 5 31 4" xfId="10054" xr:uid="{00000000-0005-0000-0000-000033590000}"/>
    <cellStyle name="Standard 5 31 4 2" xfId="10055" xr:uid="{00000000-0005-0000-0000-000034590000}"/>
    <cellStyle name="Standard 5 31 4 2 2" xfId="12733" xr:uid="{00000000-0005-0000-0000-000035590000}"/>
    <cellStyle name="Standard 5 31 4 2 2 2" xfId="17923" xr:uid="{00000000-0005-0000-0000-000036590000}"/>
    <cellStyle name="Standard 5 31 4 2 2 2 2" xfId="28303" xr:uid="{00000000-0005-0000-0000-000037590000}"/>
    <cellStyle name="Standard 5 31 4 2 2 2 3" xfId="38683" xr:uid="{00000000-0005-0000-0000-000038590000}"/>
    <cellStyle name="Standard 5 31 4 2 2 3" xfId="23113" xr:uid="{00000000-0005-0000-0000-000039590000}"/>
    <cellStyle name="Standard 5 31 4 2 2 4" xfId="33493" xr:uid="{00000000-0005-0000-0000-00003A590000}"/>
    <cellStyle name="Standard 5 31 4 2 3" xfId="15328" xr:uid="{00000000-0005-0000-0000-00003B590000}"/>
    <cellStyle name="Standard 5 31 4 2 3 2" xfId="25708" xr:uid="{00000000-0005-0000-0000-00003C590000}"/>
    <cellStyle name="Standard 5 31 4 2 3 3" xfId="36088" xr:uid="{00000000-0005-0000-0000-00003D590000}"/>
    <cellStyle name="Standard 5 31 4 2 4" xfId="20518" xr:uid="{00000000-0005-0000-0000-00003E590000}"/>
    <cellStyle name="Standard 5 31 4 2 5" xfId="30898" xr:uid="{00000000-0005-0000-0000-00003F590000}"/>
    <cellStyle name="Standard 5 31 4 3" xfId="12732" xr:uid="{00000000-0005-0000-0000-000040590000}"/>
    <cellStyle name="Standard 5 31 4 3 2" xfId="17922" xr:uid="{00000000-0005-0000-0000-000041590000}"/>
    <cellStyle name="Standard 5 31 4 3 2 2" xfId="28302" xr:uid="{00000000-0005-0000-0000-000042590000}"/>
    <cellStyle name="Standard 5 31 4 3 2 3" xfId="38682" xr:uid="{00000000-0005-0000-0000-000043590000}"/>
    <cellStyle name="Standard 5 31 4 3 3" xfId="23112" xr:uid="{00000000-0005-0000-0000-000044590000}"/>
    <cellStyle name="Standard 5 31 4 3 4" xfId="33492" xr:uid="{00000000-0005-0000-0000-000045590000}"/>
    <cellStyle name="Standard 5 31 4 4" xfId="15327" xr:uid="{00000000-0005-0000-0000-000046590000}"/>
    <cellStyle name="Standard 5 31 4 4 2" xfId="25707" xr:uid="{00000000-0005-0000-0000-000047590000}"/>
    <cellStyle name="Standard 5 31 4 4 3" xfId="36087" xr:uid="{00000000-0005-0000-0000-000048590000}"/>
    <cellStyle name="Standard 5 31 4 5" xfId="20517" xr:uid="{00000000-0005-0000-0000-000049590000}"/>
    <cellStyle name="Standard 5 31 4 6" xfId="30897" xr:uid="{00000000-0005-0000-0000-00004A590000}"/>
    <cellStyle name="Standard 5 31 5" xfId="10056" xr:uid="{00000000-0005-0000-0000-00004B590000}"/>
    <cellStyle name="Standard 5 31 5 2" xfId="12734" xr:uid="{00000000-0005-0000-0000-00004C590000}"/>
    <cellStyle name="Standard 5 31 5 2 2" xfId="17924" xr:uid="{00000000-0005-0000-0000-00004D590000}"/>
    <cellStyle name="Standard 5 31 5 2 2 2" xfId="28304" xr:uid="{00000000-0005-0000-0000-00004E590000}"/>
    <cellStyle name="Standard 5 31 5 2 2 3" xfId="38684" xr:uid="{00000000-0005-0000-0000-00004F590000}"/>
    <cellStyle name="Standard 5 31 5 2 3" xfId="23114" xr:uid="{00000000-0005-0000-0000-000050590000}"/>
    <cellStyle name="Standard 5 31 5 2 4" xfId="33494" xr:uid="{00000000-0005-0000-0000-000051590000}"/>
    <cellStyle name="Standard 5 31 5 3" xfId="15329" xr:uid="{00000000-0005-0000-0000-000052590000}"/>
    <cellStyle name="Standard 5 31 5 3 2" xfId="25709" xr:uid="{00000000-0005-0000-0000-000053590000}"/>
    <cellStyle name="Standard 5 31 5 3 3" xfId="36089" xr:uid="{00000000-0005-0000-0000-000054590000}"/>
    <cellStyle name="Standard 5 31 5 4" xfId="20519" xr:uid="{00000000-0005-0000-0000-000055590000}"/>
    <cellStyle name="Standard 5 31 5 5" xfId="30899" xr:uid="{00000000-0005-0000-0000-000056590000}"/>
    <cellStyle name="Standard 5 31 6" xfId="10045" xr:uid="{00000000-0005-0000-0000-000057590000}"/>
    <cellStyle name="Standard 5 31 6 2" xfId="12723" xr:uid="{00000000-0005-0000-0000-000058590000}"/>
    <cellStyle name="Standard 5 31 6 2 2" xfId="17913" xr:uid="{00000000-0005-0000-0000-000059590000}"/>
    <cellStyle name="Standard 5 31 6 2 2 2" xfId="28293" xr:uid="{00000000-0005-0000-0000-00005A590000}"/>
    <cellStyle name="Standard 5 31 6 2 2 3" xfId="38673" xr:uid="{00000000-0005-0000-0000-00005B590000}"/>
    <cellStyle name="Standard 5 31 6 2 3" xfId="23103" xr:uid="{00000000-0005-0000-0000-00005C590000}"/>
    <cellStyle name="Standard 5 31 6 2 4" xfId="33483" xr:uid="{00000000-0005-0000-0000-00005D590000}"/>
    <cellStyle name="Standard 5 31 6 3" xfId="15318" xr:uid="{00000000-0005-0000-0000-00005E590000}"/>
    <cellStyle name="Standard 5 31 6 3 2" xfId="25698" xr:uid="{00000000-0005-0000-0000-00005F590000}"/>
    <cellStyle name="Standard 5 31 6 3 3" xfId="36078" xr:uid="{00000000-0005-0000-0000-000060590000}"/>
    <cellStyle name="Standard 5 31 6 4" xfId="20508" xr:uid="{00000000-0005-0000-0000-000061590000}"/>
    <cellStyle name="Standard 5 31 6 5" xfId="30888" xr:uid="{00000000-0005-0000-0000-000062590000}"/>
    <cellStyle name="Standard 5 31 7" xfId="11472" xr:uid="{00000000-0005-0000-0000-000063590000}"/>
    <cellStyle name="Standard 5 31 7 2" xfId="16662" xr:uid="{00000000-0005-0000-0000-000064590000}"/>
    <cellStyle name="Standard 5 31 7 2 2" xfId="27042" xr:uid="{00000000-0005-0000-0000-000065590000}"/>
    <cellStyle name="Standard 5 31 7 2 3" xfId="37422" xr:uid="{00000000-0005-0000-0000-000066590000}"/>
    <cellStyle name="Standard 5 31 7 3" xfId="21852" xr:uid="{00000000-0005-0000-0000-000067590000}"/>
    <cellStyle name="Standard 5 31 7 4" xfId="32232" xr:uid="{00000000-0005-0000-0000-000068590000}"/>
    <cellStyle name="Standard 5 31 8" xfId="14067" xr:uid="{00000000-0005-0000-0000-000069590000}"/>
    <cellStyle name="Standard 5 31 8 2" xfId="24447" xr:uid="{00000000-0005-0000-0000-00006A590000}"/>
    <cellStyle name="Standard 5 31 8 3" xfId="34827" xr:uid="{00000000-0005-0000-0000-00006B590000}"/>
    <cellStyle name="Standard 5 31 9" xfId="19257" xr:uid="{00000000-0005-0000-0000-00006C590000}"/>
    <cellStyle name="Standard 5 32" xfId="3471" xr:uid="{00000000-0005-0000-0000-00006D590000}"/>
    <cellStyle name="Standard 5 32 10" xfId="29638" xr:uid="{00000000-0005-0000-0000-00006E590000}"/>
    <cellStyle name="Standard 5 32 2" xfId="5060" xr:uid="{00000000-0005-0000-0000-00006F590000}"/>
    <cellStyle name="Standard 5 32 2 2" xfId="10059" xr:uid="{00000000-0005-0000-0000-000070590000}"/>
    <cellStyle name="Standard 5 32 2 2 2" xfId="10060" xr:uid="{00000000-0005-0000-0000-000071590000}"/>
    <cellStyle name="Standard 5 32 2 2 2 2" xfId="12738" xr:uid="{00000000-0005-0000-0000-000072590000}"/>
    <cellStyle name="Standard 5 32 2 2 2 2 2" xfId="17928" xr:uid="{00000000-0005-0000-0000-000073590000}"/>
    <cellStyle name="Standard 5 32 2 2 2 2 2 2" xfId="28308" xr:uid="{00000000-0005-0000-0000-000074590000}"/>
    <cellStyle name="Standard 5 32 2 2 2 2 2 3" xfId="38688" xr:uid="{00000000-0005-0000-0000-000075590000}"/>
    <cellStyle name="Standard 5 32 2 2 2 2 3" xfId="23118" xr:uid="{00000000-0005-0000-0000-000076590000}"/>
    <cellStyle name="Standard 5 32 2 2 2 2 4" xfId="33498" xr:uid="{00000000-0005-0000-0000-000077590000}"/>
    <cellStyle name="Standard 5 32 2 2 2 3" xfId="15333" xr:uid="{00000000-0005-0000-0000-000078590000}"/>
    <cellStyle name="Standard 5 32 2 2 2 3 2" xfId="25713" xr:uid="{00000000-0005-0000-0000-000079590000}"/>
    <cellStyle name="Standard 5 32 2 2 2 3 3" xfId="36093" xr:uid="{00000000-0005-0000-0000-00007A590000}"/>
    <cellStyle name="Standard 5 32 2 2 2 4" xfId="20523" xr:uid="{00000000-0005-0000-0000-00007B590000}"/>
    <cellStyle name="Standard 5 32 2 2 2 5" xfId="30903" xr:uid="{00000000-0005-0000-0000-00007C590000}"/>
    <cellStyle name="Standard 5 32 2 2 3" xfId="12737" xr:uid="{00000000-0005-0000-0000-00007D590000}"/>
    <cellStyle name="Standard 5 32 2 2 3 2" xfId="17927" xr:uid="{00000000-0005-0000-0000-00007E590000}"/>
    <cellStyle name="Standard 5 32 2 2 3 2 2" xfId="28307" xr:uid="{00000000-0005-0000-0000-00007F590000}"/>
    <cellStyle name="Standard 5 32 2 2 3 2 3" xfId="38687" xr:uid="{00000000-0005-0000-0000-000080590000}"/>
    <cellStyle name="Standard 5 32 2 2 3 3" xfId="23117" xr:uid="{00000000-0005-0000-0000-000081590000}"/>
    <cellStyle name="Standard 5 32 2 2 3 4" xfId="33497" xr:uid="{00000000-0005-0000-0000-000082590000}"/>
    <cellStyle name="Standard 5 32 2 2 4" xfId="15332" xr:uid="{00000000-0005-0000-0000-000083590000}"/>
    <cellStyle name="Standard 5 32 2 2 4 2" xfId="25712" xr:uid="{00000000-0005-0000-0000-000084590000}"/>
    <cellStyle name="Standard 5 32 2 2 4 3" xfId="36092" xr:uid="{00000000-0005-0000-0000-000085590000}"/>
    <cellStyle name="Standard 5 32 2 2 5" xfId="20522" xr:uid="{00000000-0005-0000-0000-000086590000}"/>
    <cellStyle name="Standard 5 32 2 2 6" xfId="30902" xr:uid="{00000000-0005-0000-0000-000087590000}"/>
    <cellStyle name="Standard 5 32 2 3" xfId="10061" xr:uid="{00000000-0005-0000-0000-000088590000}"/>
    <cellStyle name="Standard 5 32 2 3 2" xfId="12739" xr:uid="{00000000-0005-0000-0000-000089590000}"/>
    <cellStyle name="Standard 5 32 2 3 2 2" xfId="17929" xr:uid="{00000000-0005-0000-0000-00008A590000}"/>
    <cellStyle name="Standard 5 32 2 3 2 2 2" xfId="28309" xr:uid="{00000000-0005-0000-0000-00008B590000}"/>
    <cellStyle name="Standard 5 32 2 3 2 2 3" xfId="38689" xr:uid="{00000000-0005-0000-0000-00008C590000}"/>
    <cellStyle name="Standard 5 32 2 3 2 3" xfId="23119" xr:uid="{00000000-0005-0000-0000-00008D590000}"/>
    <cellStyle name="Standard 5 32 2 3 2 4" xfId="33499" xr:uid="{00000000-0005-0000-0000-00008E590000}"/>
    <cellStyle name="Standard 5 32 2 3 3" xfId="15334" xr:uid="{00000000-0005-0000-0000-00008F590000}"/>
    <cellStyle name="Standard 5 32 2 3 3 2" xfId="25714" xr:uid="{00000000-0005-0000-0000-000090590000}"/>
    <cellStyle name="Standard 5 32 2 3 3 3" xfId="36094" xr:uid="{00000000-0005-0000-0000-000091590000}"/>
    <cellStyle name="Standard 5 32 2 3 4" xfId="20524" xr:uid="{00000000-0005-0000-0000-000092590000}"/>
    <cellStyle name="Standard 5 32 2 3 5" xfId="30904" xr:uid="{00000000-0005-0000-0000-000093590000}"/>
    <cellStyle name="Standard 5 32 2 4" xfId="10058" xr:uid="{00000000-0005-0000-0000-000094590000}"/>
    <cellStyle name="Standard 5 32 2 4 2" xfId="12736" xr:uid="{00000000-0005-0000-0000-000095590000}"/>
    <cellStyle name="Standard 5 32 2 4 2 2" xfId="17926" xr:uid="{00000000-0005-0000-0000-000096590000}"/>
    <cellStyle name="Standard 5 32 2 4 2 2 2" xfId="28306" xr:uid="{00000000-0005-0000-0000-000097590000}"/>
    <cellStyle name="Standard 5 32 2 4 2 2 3" xfId="38686" xr:uid="{00000000-0005-0000-0000-000098590000}"/>
    <cellStyle name="Standard 5 32 2 4 2 3" xfId="23116" xr:uid="{00000000-0005-0000-0000-000099590000}"/>
    <cellStyle name="Standard 5 32 2 4 2 4" xfId="33496" xr:uid="{00000000-0005-0000-0000-00009A590000}"/>
    <cellStyle name="Standard 5 32 2 4 3" xfId="15331" xr:uid="{00000000-0005-0000-0000-00009B590000}"/>
    <cellStyle name="Standard 5 32 2 4 3 2" xfId="25711" xr:uid="{00000000-0005-0000-0000-00009C590000}"/>
    <cellStyle name="Standard 5 32 2 4 3 3" xfId="36091" xr:uid="{00000000-0005-0000-0000-00009D590000}"/>
    <cellStyle name="Standard 5 32 2 4 4" xfId="20521" xr:uid="{00000000-0005-0000-0000-00009E590000}"/>
    <cellStyle name="Standard 5 32 2 4 5" xfId="30901" xr:uid="{00000000-0005-0000-0000-00009F590000}"/>
    <cellStyle name="Standard 5 32 2 5" xfId="11625" xr:uid="{00000000-0005-0000-0000-0000A0590000}"/>
    <cellStyle name="Standard 5 32 2 5 2" xfId="16815" xr:uid="{00000000-0005-0000-0000-0000A1590000}"/>
    <cellStyle name="Standard 5 32 2 5 2 2" xfId="27195" xr:uid="{00000000-0005-0000-0000-0000A2590000}"/>
    <cellStyle name="Standard 5 32 2 5 2 3" xfId="37575" xr:uid="{00000000-0005-0000-0000-0000A3590000}"/>
    <cellStyle name="Standard 5 32 2 5 3" xfId="22005" xr:uid="{00000000-0005-0000-0000-0000A4590000}"/>
    <cellStyle name="Standard 5 32 2 5 4" xfId="32385" xr:uid="{00000000-0005-0000-0000-0000A5590000}"/>
    <cellStyle name="Standard 5 32 2 6" xfId="14220" xr:uid="{00000000-0005-0000-0000-0000A6590000}"/>
    <cellStyle name="Standard 5 32 2 6 2" xfId="24600" xr:uid="{00000000-0005-0000-0000-0000A7590000}"/>
    <cellStyle name="Standard 5 32 2 6 3" xfId="34980" xr:uid="{00000000-0005-0000-0000-0000A8590000}"/>
    <cellStyle name="Standard 5 32 2 7" xfId="19410" xr:uid="{00000000-0005-0000-0000-0000A9590000}"/>
    <cellStyle name="Standard 5 32 2 8" xfId="29790" xr:uid="{00000000-0005-0000-0000-0000AA590000}"/>
    <cellStyle name="Standard 5 32 3" xfId="6712" xr:uid="{00000000-0005-0000-0000-0000AB590000}"/>
    <cellStyle name="Standard 5 32 3 2" xfId="10063" xr:uid="{00000000-0005-0000-0000-0000AC590000}"/>
    <cellStyle name="Standard 5 32 3 2 2" xfId="10064" xr:uid="{00000000-0005-0000-0000-0000AD590000}"/>
    <cellStyle name="Standard 5 32 3 2 2 2" xfId="12742" xr:uid="{00000000-0005-0000-0000-0000AE590000}"/>
    <cellStyle name="Standard 5 32 3 2 2 2 2" xfId="17932" xr:uid="{00000000-0005-0000-0000-0000AF590000}"/>
    <cellStyle name="Standard 5 32 3 2 2 2 2 2" xfId="28312" xr:uid="{00000000-0005-0000-0000-0000B0590000}"/>
    <cellStyle name="Standard 5 32 3 2 2 2 2 3" xfId="38692" xr:uid="{00000000-0005-0000-0000-0000B1590000}"/>
    <cellStyle name="Standard 5 32 3 2 2 2 3" xfId="23122" xr:uid="{00000000-0005-0000-0000-0000B2590000}"/>
    <cellStyle name="Standard 5 32 3 2 2 2 4" xfId="33502" xr:uid="{00000000-0005-0000-0000-0000B3590000}"/>
    <cellStyle name="Standard 5 32 3 2 2 3" xfId="15337" xr:uid="{00000000-0005-0000-0000-0000B4590000}"/>
    <cellStyle name="Standard 5 32 3 2 2 3 2" xfId="25717" xr:uid="{00000000-0005-0000-0000-0000B5590000}"/>
    <cellStyle name="Standard 5 32 3 2 2 3 3" xfId="36097" xr:uid="{00000000-0005-0000-0000-0000B6590000}"/>
    <cellStyle name="Standard 5 32 3 2 2 4" xfId="20527" xr:uid="{00000000-0005-0000-0000-0000B7590000}"/>
    <cellStyle name="Standard 5 32 3 2 2 5" xfId="30907" xr:uid="{00000000-0005-0000-0000-0000B8590000}"/>
    <cellStyle name="Standard 5 32 3 2 3" xfId="12741" xr:uid="{00000000-0005-0000-0000-0000B9590000}"/>
    <cellStyle name="Standard 5 32 3 2 3 2" xfId="17931" xr:uid="{00000000-0005-0000-0000-0000BA590000}"/>
    <cellStyle name="Standard 5 32 3 2 3 2 2" xfId="28311" xr:uid="{00000000-0005-0000-0000-0000BB590000}"/>
    <cellStyle name="Standard 5 32 3 2 3 2 3" xfId="38691" xr:uid="{00000000-0005-0000-0000-0000BC590000}"/>
    <cellStyle name="Standard 5 32 3 2 3 3" xfId="23121" xr:uid="{00000000-0005-0000-0000-0000BD590000}"/>
    <cellStyle name="Standard 5 32 3 2 3 4" xfId="33501" xr:uid="{00000000-0005-0000-0000-0000BE590000}"/>
    <cellStyle name="Standard 5 32 3 2 4" xfId="15336" xr:uid="{00000000-0005-0000-0000-0000BF590000}"/>
    <cellStyle name="Standard 5 32 3 2 4 2" xfId="25716" xr:uid="{00000000-0005-0000-0000-0000C0590000}"/>
    <cellStyle name="Standard 5 32 3 2 4 3" xfId="36096" xr:uid="{00000000-0005-0000-0000-0000C1590000}"/>
    <cellStyle name="Standard 5 32 3 2 5" xfId="20526" xr:uid="{00000000-0005-0000-0000-0000C2590000}"/>
    <cellStyle name="Standard 5 32 3 2 6" xfId="30906" xr:uid="{00000000-0005-0000-0000-0000C3590000}"/>
    <cellStyle name="Standard 5 32 3 3" xfId="10065" xr:uid="{00000000-0005-0000-0000-0000C4590000}"/>
    <cellStyle name="Standard 5 32 3 3 2" xfId="12743" xr:uid="{00000000-0005-0000-0000-0000C5590000}"/>
    <cellStyle name="Standard 5 32 3 3 2 2" xfId="17933" xr:uid="{00000000-0005-0000-0000-0000C6590000}"/>
    <cellStyle name="Standard 5 32 3 3 2 2 2" xfId="28313" xr:uid="{00000000-0005-0000-0000-0000C7590000}"/>
    <cellStyle name="Standard 5 32 3 3 2 2 3" xfId="38693" xr:uid="{00000000-0005-0000-0000-0000C8590000}"/>
    <cellStyle name="Standard 5 32 3 3 2 3" xfId="23123" xr:uid="{00000000-0005-0000-0000-0000C9590000}"/>
    <cellStyle name="Standard 5 32 3 3 2 4" xfId="33503" xr:uid="{00000000-0005-0000-0000-0000CA590000}"/>
    <cellStyle name="Standard 5 32 3 3 3" xfId="15338" xr:uid="{00000000-0005-0000-0000-0000CB590000}"/>
    <cellStyle name="Standard 5 32 3 3 3 2" xfId="25718" xr:uid="{00000000-0005-0000-0000-0000CC590000}"/>
    <cellStyle name="Standard 5 32 3 3 3 3" xfId="36098" xr:uid="{00000000-0005-0000-0000-0000CD590000}"/>
    <cellStyle name="Standard 5 32 3 3 4" xfId="20528" xr:uid="{00000000-0005-0000-0000-0000CE590000}"/>
    <cellStyle name="Standard 5 32 3 3 5" xfId="30908" xr:uid="{00000000-0005-0000-0000-0000CF590000}"/>
    <cellStyle name="Standard 5 32 3 4" xfId="10062" xr:uid="{00000000-0005-0000-0000-0000D0590000}"/>
    <cellStyle name="Standard 5 32 3 4 2" xfId="12740" xr:uid="{00000000-0005-0000-0000-0000D1590000}"/>
    <cellStyle name="Standard 5 32 3 4 2 2" xfId="17930" xr:uid="{00000000-0005-0000-0000-0000D2590000}"/>
    <cellStyle name="Standard 5 32 3 4 2 2 2" xfId="28310" xr:uid="{00000000-0005-0000-0000-0000D3590000}"/>
    <cellStyle name="Standard 5 32 3 4 2 2 3" xfId="38690" xr:uid="{00000000-0005-0000-0000-0000D4590000}"/>
    <cellStyle name="Standard 5 32 3 4 2 3" xfId="23120" xr:uid="{00000000-0005-0000-0000-0000D5590000}"/>
    <cellStyle name="Standard 5 32 3 4 2 4" xfId="33500" xr:uid="{00000000-0005-0000-0000-0000D6590000}"/>
    <cellStyle name="Standard 5 32 3 4 3" xfId="15335" xr:uid="{00000000-0005-0000-0000-0000D7590000}"/>
    <cellStyle name="Standard 5 32 3 4 3 2" xfId="25715" xr:uid="{00000000-0005-0000-0000-0000D8590000}"/>
    <cellStyle name="Standard 5 32 3 4 3 3" xfId="36095" xr:uid="{00000000-0005-0000-0000-0000D9590000}"/>
    <cellStyle name="Standard 5 32 3 4 4" xfId="20525" xr:uid="{00000000-0005-0000-0000-0000DA590000}"/>
    <cellStyle name="Standard 5 32 3 4 5" xfId="30905" xr:uid="{00000000-0005-0000-0000-0000DB590000}"/>
    <cellStyle name="Standard 5 32 3 5" xfId="11782" xr:uid="{00000000-0005-0000-0000-0000DC590000}"/>
    <cellStyle name="Standard 5 32 3 5 2" xfId="16972" xr:uid="{00000000-0005-0000-0000-0000DD590000}"/>
    <cellStyle name="Standard 5 32 3 5 2 2" xfId="27352" xr:uid="{00000000-0005-0000-0000-0000DE590000}"/>
    <cellStyle name="Standard 5 32 3 5 2 3" xfId="37732" xr:uid="{00000000-0005-0000-0000-0000DF590000}"/>
    <cellStyle name="Standard 5 32 3 5 3" xfId="22162" xr:uid="{00000000-0005-0000-0000-0000E0590000}"/>
    <cellStyle name="Standard 5 32 3 5 4" xfId="32542" xr:uid="{00000000-0005-0000-0000-0000E1590000}"/>
    <cellStyle name="Standard 5 32 3 6" xfId="14377" xr:uid="{00000000-0005-0000-0000-0000E2590000}"/>
    <cellStyle name="Standard 5 32 3 6 2" xfId="24757" xr:uid="{00000000-0005-0000-0000-0000E3590000}"/>
    <cellStyle name="Standard 5 32 3 6 3" xfId="35137" xr:uid="{00000000-0005-0000-0000-0000E4590000}"/>
    <cellStyle name="Standard 5 32 3 7" xfId="19567" xr:uid="{00000000-0005-0000-0000-0000E5590000}"/>
    <cellStyle name="Standard 5 32 3 8" xfId="29947" xr:uid="{00000000-0005-0000-0000-0000E6590000}"/>
    <cellStyle name="Standard 5 32 4" xfId="10066" xr:uid="{00000000-0005-0000-0000-0000E7590000}"/>
    <cellStyle name="Standard 5 32 4 2" xfId="10067" xr:uid="{00000000-0005-0000-0000-0000E8590000}"/>
    <cellStyle name="Standard 5 32 4 2 2" xfId="12745" xr:uid="{00000000-0005-0000-0000-0000E9590000}"/>
    <cellStyle name="Standard 5 32 4 2 2 2" xfId="17935" xr:uid="{00000000-0005-0000-0000-0000EA590000}"/>
    <cellStyle name="Standard 5 32 4 2 2 2 2" xfId="28315" xr:uid="{00000000-0005-0000-0000-0000EB590000}"/>
    <cellStyle name="Standard 5 32 4 2 2 2 3" xfId="38695" xr:uid="{00000000-0005-0000-0000-0000EC590000}"/>
    <cellStyle name="Standard 5 32 4 2 2 3" xfId="23125" xr:uid="{00000000-0005-0000-0000-0000ED590000}"/>
    <cellStyle name="Standard 5 32 4 2 2 4" xfId="33505" xr:uid="{00000000-0005-0000-0000-0000EE590000}"/>
    <cellStyle name="Standard 5 32 4 2 3" xfId="15340" xr:uid="{00000000-0005-0000-0000-0000EF590000}"/>
    <cellStyle name="Standard 5 32 4 2 3 2" xfId="25720" xr:uid="{00000000-0005-0000-0000-0000F0590000}"/>
    <cellStyle name="Standard 5 32 4 2 3 3" xfId="36100" xr:uid="{00000000-0005-0000-0000-0000F1590000}"/>
    <cellStyle name="Standard 5 32 4 2 4" xfId="20530" xr:uid="{00000000-0005-0000-0000-0000F2590000}"/>
    <cellStyle name="Standard 5 32 4 2 5" xfId="30910" xr:uid="{00000000-0005-0000-0000-0000F3590000}"/>
    <cellStyle name="Standard 5 32 4 3" xfId="12744" xr:uid="{00000000-0005-0000-0000-0000F4590000}"/>
    <cellStyle name="Standard 5 32 4 3 2" xfId="17934" xr:uid="{00000000-0005-0000-0000-0000F5590000}"/>
    <cellStyle name="Standard 5 32 4 3 2 2" xfId="28314" xr:uid="{00000000-0005-0000-0000-0000F6590000}"/>
    <cellStyle name="Standard 5 32 4 3 2 3" xfId="38694" xr:uid="{00000000-0005-0000-0000-0000F7590000}"/>
    <cellStyle name="Standard 5 32 4 3 3" xfId="23124" xr:uid="{00000000-0005-0000-0000-0000F8590000}"/>
    <cellStyle name="Standard 5 32 4 3 4" xfId="33504" xr:uid="{00000000-0005-0000-0000-0000F9590000}"/>
    <cellStyle name="Standard 5 32 4 4" xfId="15339" xr:uid="{00000000-0005-0000-0000-0000FA590000}"/>
    <cellStyle name="Standard 5 32 4 4 2" xfId="25719" xr:uid="{00000000-0005-0000-0000-0000FB590000}"/>
    <cellStyle name="Standard 5 32 4 4 3" xfId="36099" xr:uid="{00000000-0005-0000-0000-0000FC590000}"/>
    <cellStyle name="Standard 5 32 4 5" xfId="20529" xr:uid="{00000000-0005-0000-0000-0000FD590000}"/>
    <cellStyle name="Standard 5 32 4 6" xfId="30909" xr:uid="{00000000-0005-0000-0000-0000FE590000}"/>
    <cellStyle name="Standard 5 32 5" xfId="10068" xr:uid="{00000000-0005-0000-0000-0000FF590000}"/>
    <cellStyle name="Standard 5 32 5 2" xfId="12746" xr:uid="{00000000-0005-0000-0000-0000005A0000}"/>
    <cellStyle name="Standard 5 32 5 2 2" xfId="17936" xr:uid="{00000000-0005-0000-0000-0000015A0000}"/>
    <cellStyle name="Standard 5 32 5 2 2 2" xfId="28316" xr:uid="{00000000-0005-0000-0000-0000025A0000}"/>
    <cellStyle name="Standard 5 32 5 2 2 3" xfId="38696" xr:uid="{00000000-0005-0000-0000-0000035A0000}"/>
    <cellStyle name="Standard 5 32 5 2 3" xfId="23126" xr:uid="{00000000-0005-0000-0000-0000045A0000}"/>
    <cellStyle name="Standard 5 32 5 2 4" xfId="33506" xr:uid="{00000000-0005-0000-0000-0000055A0000}"/>
    <cellStyle name="Standard 5 32 5 3" xfId="15341" xr:uid="{00000000-0005-0000-0000-0000065A0000}"/>
    <cellStyle name="Standard 5 32 5 3 2" xfId="25721" xr:uid="{00000000-0005-0000-0000-0000075A0000}"/>
    <cellStyle name="Standard 5 32 5 3 3" xfId="36101" xr:uid="{00000000-0005-0000-0000-0000085A0000}"/>
    <cellStyle name="Standard 5 32 5 4" xfId="20531" xr:uid="{00000000-0005-0000-0000-0000095A0000}"/>
    <cellStyle name="Standard 5 32 5 5" xfId="30911" xr:uid="{00000000-0005-0000-0000-00000A5A0000}"/>
    <cellStyle name="Standard 5 32 6" xfId="10057" xr:uid="{00000000-0005-0000-0000-00000B5A0000}"/>
    <cellStyle name="Standard 5 32 6 2" xfId="12735" xr:uid="{00000000-0005-0000-0000-00000C5A0000}"/>
    <cellStyle name="Standard 5 32 6 2 2" xfId="17925" xr:uid="{00000000-0005-0000-0000-00000D5A0000}"/>
    <cellStyle name="Standard 5 32 6 2 2 2" xfId="28305" xr:uid="{00000000-0005-0000-0000-00000E5A0000}"/>
    <cellStyle name="Standard 5 32 6 2 2 3" xfId="38685" xr:uid="{00000000-0005-0000-0000-00000F5A0000}"/>
    <cellStyle name="Standard 5 32 6 2 3" xfId="23115" xr:uid="{00000000-0005-0000-0000-0000105A0000}"/>
    <cellStyle name="Standard 5 32 6 2 4" xfId="33495" xr:uid="{00000000-0005-0000-0000-0000115A0000}"/>
    <cellStyle name="Standard 5 32 6 3" xfId="15330" xr:uid="{00000000-0005-0000-0000-0000125A0000}"/>
    <cellStyle name="Standard 5 32 6 3 2" xfId="25710" xr:uid="{00000000-0005-0000-0000-0000135A0000}"/>
    <cellStyle name="Standard 5 32 6 3 3" xfId="36090" xr:uid="{00000000-0005-0000-0000-0000145A0000}"/>
    <cellStyle name="Standard 5 32 6 4" xfId="20520" xr:uid="{00000000-0005-0000-0000-0000155A0000}"/>
    <cellStyle name="Standard 5 32 6 5" xfId="30900" xr:uid="{00000000-0005-0000-0000-0000165A0000}"/>
    <cellStyle name="Standard 5 32 7" xfId="11473" xr:uid="{00000000-0005-0000-0000-0000175A0000}"/>
    <cellStyle name="Standard 5 32 7 2" xfId="16663" xr:uid="{00000000-0005-0000-0000-0000185A0000}"/>
    <cellStyle name="Standard 5 32 7 2 2" xfId="27043" xr:uid="{00000000-0005-0000-0000-0000195A0000}"/>
    <cellStyle name="Standard 5 32 7 2 3" xfId="37423" xr:uid="{00000000-0005-0000-0000-00001A5A0000}"/>
    <cellStyle name="Standard 5 32 7 3" xfId="21853" xr:uid="{00000000-0005-0000-0000-00001B5A0000}"/>
    <cellStyle name="Standard 5 32 7 4" xfId="32233" xr:uid="{00000000-0005-0000-0000-00001C5A0000}"/>
    <cellStyle name="Standard 5 32 8" xfId="14068" xr:uid="{00000000-0005-0000-0000-00001D5A0000}"/>
    <cellStyle name="Standard 5 32 8 2" xfId="24448" xr:uid="{00000000-0005-0000-0000-00001E5A0000}"/>
    <cellStyle name="Standard 5 32 8 3" xfId="34828" xr:uid="{00000000-0005-0000-0000-00001F5A0000}"/>
    <cellStyle name="Standard 5 32 9" xfId="19258" xr:uid="{00000000-0005-0000-0000-0000205A0000}"/>
    <cellStyle name="Standard 5 33" xfId="3472" xr:uid="{00000000-0005-0000-0000-0000215A0000}"/>
    <cellStyle name="Standard 5 33 10" xfId="29639" xr:uid="{00000000-0005-0000-0000-0000225A0000}"/>
    <cellStyle name="Standard 5 33 2" xfId="5061" xr:uid="{00000000-0005-0000-0000-0000235A0000}"/>
    <cellStyle name="Standard 5 33 2 2" xfId="10071" xr:uid="{00000000-0005-0000-0000-0000245A0000}"/>
    <cellStyle name="Standard 5 33 2 2 2" xfId="10072" xr:uid="{00000000-0005-0000-0000-0000255A0000}"/>
    <cellStyle name="Standard 5 33 2 2 2 2" xfId="12750" xr:uid="{00000000-0005-0000-0000-0000265A0000}"/>
    <cellStyle name="Standard 5 33 2 2 2 2 2" xfId="17940" xr:uid="{00000000-0005-0000-0000-0000275A0000}"/>
    <cellStyle name="Standard 5 33 2 2 2 2 2 2" xfId="28320" xr:uid="{00000000-0005-0000-0000-0000285A0000}"/>
    <cellStyle name="Standard 5 33 2 2 2 2 2 3" xfId="38700" xr:uid="{00000000-0005-0000-0000-0000295A0000}"/>
    <cellStyle name="Standard 5 33 2 2 2 2 3" xfId="23130" xr:uid="{00000000-0005-0000-0000-00002A5A0000}"/>
    <cellStyle name="Standard 5 33 2 2 2 2 4" xfId="33510" xr:uid="{00000000-0005-0000-0000-00002B5A0000}"/>
    <cellStyle name="Standard 5 33 2 2 2 3" xfId="15345" xr:uid="{00000000-0005-0000-0000-00002C5A0000}"/>
    <cellStyle name="Standard 5 33 2 2 2 3 2" xfId="25725" xr:uid="{00000000-0005-0000-0000-00002D5A0000}"/>
    <cellStyle name="Standard 5 33 2 2 2 3 3" xfId="36105" xr:uid="{00000000-0005-0000-0000-00002E5A0000}"/>
    <cellStyle name="Standard 5 33 2 2 2 4" xfId="20535" xr:uid="{00000000-0005-0000-0000-00002F5A0000}"/>
    <cellStyle name="Standard 5 33 2 2 2 5" xfId="30915" xr:uid="{00000000-0005-0000-0000-0000305A0000}"/>
    <cellStyle name="Standard 5 33 2 2 3" xfId="12749" xr:uid="{00000000-0005-0000-0000-0000315A0000}"/>
    <cellStyle name="Standard 5 33 2 2 3 2" xfId="17939" xr:uid="{00000000-0005-0000-0000-0000325A0000}"/>
    <cellStyle name="Standard 5 33 2 2 3 2 2" xfId="28319" xr:uid="{00000000-0005-0000-0000-0000335A0000}"/>
    <cellStyle name="Standard 5 33 2 2 3 2 3" xfId="38699" xr:uid="{00000000-0005-0000-0000-0000345A0000}"/>
    <cellStyle name="Standard 5 33 2 2 3 3" xfId="23129" xr:uid="{00000000-0005-0000-0000-0000355A0000}"/>
    <cellStyle name="Standard 5 33 2 2 3 4" xfId="33509" xr:uid="{00000000-0005-0000-0000-0000365A0000}"/>
    <cellStyle name="Standard 5 33 2 2 4" xfId="15344" xr:uid="{00000000-0005-0000-0000-0000375A0000}"/>
    <cellStyle name="Standard 5 33 2 2 4 2" xfId="25724" xr:uid="{00000000-0005-0000-0000-0000385A0000}"/>
    <cellStyle name="Standard 5 33 2 2 4 3" xfId="36104" xr:uid="{00000000-0005-0000-0000-0000395A0000}"/>
    <cellStyle name="Standard 5 33 2 2 5" xfId="20534" xr:uid="{00000000-0005-0000-0000-00003A5A0000}"/>
    <cellStyle name="Standard 5 33 2 2 6" xfId="30914" xr:uid="{00000000-0005-0000-0000-00003B5A0000}"/>
    <cellStyle name="Standard 5 33 2 3" xfId="10073" xr:uid="{00000000-0005-0000-0000-00003C5A0000}"/>
    <cellStyle name="Standard 5 33 2 3 2" xfId="12751" xr:uid="{00000000-0005-0000-0000-00003D5A0000}"/>
    <cellStyle name="Standard 5 33 2 3 2 2" xfId="17941" xr:uid="{00000000-0005-0000-0000-00003E5A0000}"/>
    <cellStyle name="Standard 5 33 2 3 2 2 2" xfId="28321" xr:uid="{00000000-0005-0000-0000-00003F5A0000}"/>
    <cellStyle name="Standard 5 33 2 3 2 2 3" xfId="38701" xr:uid="{00000000-0005-0000-0000-0000405A0000}"/>
    <cellStyle name="Standard 5 33 2 3 2 3" xfId="23131" xr:uid="{00000000-0005-0000-0000-0000415A0000}"/>
    <cellStyle name="Standard 5 33 2 3 2 4" xfId="33511" xr:uid="{00000000-0005-0000-0000-0000425A0000}"/>
    <cellStyle name="Standard 5 33 2 3 3" xfId="15346" xr:uid="{00000000-0005-0000-0000-0000435A0000}"/>
    <cellStyle name="Standard 5 33 2 3 3 2" xfId="25726" xr:uid="{00000000-0005-0000-0000-0000445A0000}"/>
    <cellStyle name="Standard 5 33 2 3 3 3" xfId="36106" xr:uid="{00000000-0005-0000-0000-0000455A0000}"/>
    <cellStyle name="Standard 5 33 2 3 4" xfId="20536" xr:uid="{00000000-0005-0000-0000-0000465A0000}"/>
    <cellStyle name="Standard 5 33 2 3 5" xfId="30916" xr:uid="{00000000-0005-0000-0000-0000475A0000}"/>
    <cellStyle name="Standard 5 33 2 4" xfId="10070" xr:uid="{00000000-0005-0000-0000-0000485A0000}"/>
    <cellStyle name="Standard 5 33 2 4 2" xfId="12748" xr:uid="{00000000-0005-0000-0000-0000495A0000}"/>
    <cellStyle name="Standard 5 33 2 4 2 2" xfId="17938" xr:uid="{00000000-0005-0000-0000-00004A5A0000}"/>
    <cellStyle name="Standard 5 33 2 4 2 2 2" xfId="28318" xr:uid="{00000000-0005-0000-0000-00004B5A0000}"/>
    <cellStyle name="Standard 5 33 2 4 2 2 3" xfId="38698" xr:uid="{00000000-0005-0000-0000-00004C5A0000}"/>
    <cellStyle name="Standard 5 33 2 4 2 3" xfId="23128" xr:uid="{00000000-0005-0000-0000-00004D5A0000}"/>
    <cellStyle name="Standard 5 33 2 4 2 4" xfId="33508" xr:uid="{00000000-0005-0000-0000-00004E5A0000}"/>
    <cellStyle name="Standard 5 33 2 4 3" xfId="15343" xr:uid="{00000000-0005-0000-0000-00004F5A0000}"/>
    <cellStyle name="Standard 5 33 2 4 3 2" xfId="25723" xr:uid="{00000000-0005-0000-0000-0000505A0000}"/>
    <cellStyle name="Standard 5 33 2 4 3 3" xfId="36103" xr:uid="{00000000-0005-0000-0000-0000515A0000}"/>
    <cellStyle name="Standard 5 33 2 4 4" xfId="20533" xr:uid="{00000000-0005-0000-0000-0000525A0000}"/>
    <cellStyle name="Standard 5 33 2 4 5" xfId="30913" xr:uid="{00000000-0005-0000-0000-0000535A0000}"/>
    <cellStyle name="Standard 5 33 2 5" xfId="11626" xr:uid="{00000000-0005-0000-0000-0000545A0000}"/>
    <cellStyle name="Standard 5 33 2 5 2" xfId="16816" xr:uid="{00000000-0005-0000-0000-0000555A0000}"/>
    <cellStyle name="Standard 5 33 2 5 2 2" xfId="27196" xr:uid="{00000000-0005-0000-0000-0000565A0000}"/>
    <cellStyle name="Standard 5 33 2 5 2 3" xfId="37576" xr:uid="{00000000-0005-0000-0000-0000575A0000}"/>
    <cellStyle name="Standard 5 33 2 5 3" xfId="22006" xr:uid="{00000000-0005-0000-0000-0000585A0000}"/>
    <cellStyle name="Standard 5 33 2 5 4" xfId="32386" xr:uid="{00000000-0005-0000-0000-0000595A0000}"/>
    <cellStyle name="Standard 5 33 2 6" xfId="14221" xr:uid="{00000000-0005-0000-0000-00005A5A0000}"/>
    <cellStyle name="Standard 5 33 2 6 2" xfId="24601" xr:uid="{00000000-0005-0000-0000-00005B5A0000}"/>
    <cellStyle name="Standard 5 33 2 6 3" xfId="34981" xr:uid="{00000000-0005-0000-0000-00005C5A0000}"/>
    <cellStyle name="Standard 5 33 2 7" xfId="19411" xr:uid="{00000000-0005-0000-0000-00005D5A0000}"/>
    <cellStyle name="Standard 5 33 2 8" xfId="29791" xr:uid="{00000000-0005-0000-0000-00005E5A0000}"/>
    <cellStyle name="Standard 5 33 3" xfId="6713" xr:uid="{00000000-0005-0000-0000-00005F5A0000}"/>
    <cellStyle name="Standard 5 33 3 2" xfId="10075" xr:uid="{00000000-0005-0000-0000-0000605A0000}"/>
    <cellStyle name="Standard 5 33 3 2 2" xfId="10076" xr:uid="{00000000-0005-0000-0000-0000615A0000}"/>
    <cellStyle name="Standard 5 33 3 2 2 2" xfId="12754" xr:uid="{00000000-0005-0000-0000-0000625A0000}"/>
    <cellStyle name="Standard 5 33 3 2 2 2 2" xfId="17944" xr:uid="{00000000-0005-0000-0000-0000635A0000}"/>
    <cellStyle name="Standard 5 33 3 2 2 2 2 2" xfId="28324" xr:uid="{00000000-0005-0000-0000-0000645A0000}"/>
    <cellStyle name="Standard 5 33 3 2 2 2 2 3" xfId="38704" xr:uid="{00000000-0005-0000-0000-0000655A0000}"/>
    <cellStyle name="Standard 5 33 3 2 2 2 3" xfId="23134" xr:uid="{00000000-0005-0000-0000-0000665A0000}"/>
    <cellStyle name="Standard 5 33 3 2 2 2 4" xfId="33514" xr:uid="{00000000-0005-0000-0000-0000675A0000}"/>
    <cellStyle name="Standard 5 33 3 2 2 3" xfId="15349" xr:uid="{00000000-0005-0000-0000-0000685A0000}"/>
    <cellStyle name="Standard 5 33 3 2 2 3 2" xfId="25729" xr:uid="{00000000-0005-0000-0000-0000695A0000}"/>
    <cellStyle name="Standard 5 33 3 2 2 3 3" xfId="36109" xr:uid="{00000000-0005-0000-0000-00006A5A0000}"/>
    <cellStyle name="Standard 5 33 3 2 2 4" xfId="20539" xr:uid="{00000000-0005-0000-0000-00006B5A0000}"/>
    <cellStyle name="Standard 5 33 3 2 2 5" xfId="30919" xr:uid="{00000000-0005-0000-0000-00006C5A0000}"/>
    <cellStyle name="Standard 5 33 3 2 3" xfId="12753" xr:uid="{00000000-0005-0000-0000-00006D5A0000}"/>
    <cellStyle name="Standard 5 33 3 2 3 2" xfId="17943" xr:uid="{00000000-0005-0000-0000-00006E5A0000}"/>
    <cellStyle name="Standard 5 33 3 2 3 2 2" xfId="28323" xr:uid="{00000000-0005-0000-0000-00006F5A0000}"/>
    <cellStyle name="Standard 5 33 3 2 3 2 3" xfId="38703" xr:uid="{00000000-0005-0000-0000-0000705A0000}"/>
    <cellStyle name="Standard 5 33 3 2 3 3" xfId="23133" xr:uid="{00000000-0005-0000-0000-0000715A0000}"/>
    <cellStyle name="Standard 5 33 3 2 3 4" xfId="33513" xr:uid="{00000000-0005-0000-0000-0000725A0000}"/>
    <cellStyle name="Standard 5 33 3 2 4" xfId="15348" xr:uid="{00000000-0005-0000-0000-0000735A0000}"/>
    <cellStyle name="Standard 5 33 3 2 4 2" xfId="25728" xr:uid="{00000000-0005-0000-0000-0000745A0000}"/>
    <cellStyle name="Standard 5 33 3 2 4 3" xfId="36108" xr:uid="{00000000-0005-0000-0000-0000755A0000}"/>
    <cellStyle name="Standard 5 33 3 2 5" xfId="20538" xr:uid="{00000000-0005-0000-0000-0000765A0000}"/>
    <cellStyle name="Standard 5 33 3 2 6" xfId="30918" xr:uid="{00000000-0005-0000-0000-0000775A0000}"/>
    <cellStyle name="Standard 5 33 3 3" xfId="10077" xr:uid="{00000000-0005-0000-0000-0000785A0000}"/>
    <cellStyle name="Standard 5 33 3 3 2" xfId="12755" xr:uid="{00000000-0005-0000-0000-0000795A0000}"/>
    <cellStyle name="Standard 5 33 3 3 2 2" xfId="17945" xr:uid="{00000000-0005-0000-0000-00007A5A0000}"/>
    <cellStyle name="Standard 5 33 3 3 2 2 2" xfId="28325" xr:uid="{00000000-0005-0000-0000-00007B5A0000}"/>
    <cellStyle name="Standard 5 33 3 3 2 2 3" xfId="38705" xr:uid="{00000000-0005-0000-0000-00007C5A0000}"/>
    <cellStyle name="Standard 5 33 3 3 2 3" xfId="23135" xr:uid="{00000000-0005-0000-0000-00007D5A0000}"/>
    <cellStyle name="Standard 5 33 3 3 2 4" xfId="33515" xr:uid="{00000000-0005-0000-0000-00007E5A0000}"/>
    <cellStyle name="Standard 5 33 3 3 3" xfId="15350" xr:uid="{00000000-0005-0000-0000-00007F5A0000}"/>
    <cellStyle name="Standard 5 33 3 3 3 2" xfId="25730" xr:uid="{00000000-0005-0000-0000-0000805A0000}"/>
    <cellStyle name="Standard 5 33 3 3 3 3" xfId="36110" xr:uid="{00000000-0005-0000-0000-0000815A0000}"/>
    <cellStyle name="Standard 5 33 3 3 4" xfId="20540" xr:uid="{00000000-0005-0000-0000-0000825A0000}"/>
    <cellStyle name="Standard 5 33 3 3 5" xfId="30920" xr:uid="{00000000-0005-0000-0000-0000835A0000}"/>
    <cellStyle name="Standard 5 33 3 4" xfId="10074" xr:uid="{00000000-0005-0000-0000-0000845A0000}"/>
    <cellStyle name="Standard 5 33 3 4 2" xfId="12752" xr:uid="{00000000-0005-0000-0000-0000855A0000}"/>
    <cellStyle name="Standard 5 33 3 4 2 2" xfId="17942" xr:uid="{00000000-0005-0000-0000-0000865A0000}"/>
    <cellStyle name="Standard 5 33 3 4 2 2 2" xfId="28322" xr:uid="{00000000-0005-0000-0000-0000875A0000}"/>
    <cellStyle name="Standard 5 33 3 4 2 2 3" xfId="38702" xr:uid="{00000000-0005-0000-0000-0000885A0000}"/>
    <cellStyle name="Standard 5 33 3 4 2 3" xfId="23132" xr:uid="{00000000-0005-0000-0000-0000895A0000}"/>
    <cellStyle name="Standard 5 33 3 4 2 4" xfId="33512" xr:uid="{00000000-0005-0000-0000-00008A5A0000}"/>
    <cellStyle name="Standard 5 33 3 4 3" xfId="15347" xr:uid="{00000000-0005-0000-0000-00008B5A0000}"/>
    <cellStyle name="Standard 5 33 3 4 3 2" xfId="25727" xr:uid="{00000000-0005-0000-0000-00008C5A0000}"/>
    <cellStyle name="Standard 5 33 3 4 3 3" xfId="36107" xr:uid="{00000000-0005-0000-0000-00008D5A0000}"/>
    <cellStyle name="Standard 5 33 3 4 4" xfId="20537" xr:uid="{00000000-0005-0000-0000-00008E5A0000}"/>
    <cellStyle name="Standard 5 33 3 4 5" xfId="30917" xr:uid="{00000000-0005-0000-0000-00008F5A0000}"/>
    <cellStyle name="Standard 5 33 3 5" xfId="11783" xr:uid="{00000000-0005-0000-0000-0000905A0000}"/>
    <cellStyle name="Standard 5 33 3 5 2" xfId="16973" xr:uid="{00000000-0005-0000-0000-0000915A0000}"/>
    <cellStyle name="Standard 5 33 3 5 2 2" xfId="27353" xr:uid="{00000000-0005-0000-0000-0000925A0000}"/>
    <cellStyle name="Standard 5 33 3 5 2 3" xfId="37733" xr:uid="{00000000-0005-0000-0000-0000935A0000}"/>
    <cellStyle name="Standard 5 33 3 5 3" xfId="22163" xr:uid="{00000000-0005-0000-0000-0000945A0000}"/>
    <cellStyle name="Standard 5 33 3 5 4" xfId="32543" xr:uid="{00000000-0005-0000-0000-0000955A0000}"/>
    <cellStyle name="Standard 5 33 3 6" xfId="14378" xr:uid="{00000000-0005-0000-0000-0000965A0000}"/>
    <cellStyle name="Standard 5 33 3 6 2" xfId="24758" xr:uid="{00000000-0005-0000-0000-0000975A0000}"/>
    <cellStyle name="Standard 5 33 3 6 3" xfId="35138" xr:uid="{00000000-0005-0000-0000-0000985A0000}"/>
    <cellStyle name="Standard 5 33 3 7" xfId="19568" xr:uid="{00000000-0005-0000-0000-0000995A0000}"/>
    <cellStyle name="Standard 5 33 3 8" xfId="29948" xr:uid="{00000000-0005-0000-0000-00009A5A0000}"/>
    <cellStyle name="Standard 5 33 4" xfId="10078" xr:uid="{00000000-0005-0000-0000-00009B5A0000}"/>
    <cellStyle name="Standard 5 33 4 2" xfId="10079" xr:uid="{00000000-0005-0000-0000-00009C5A0000}"/>
    <cellStyle name="Standard 5 33 4 2 2" xfId="12757" xr:uid="{00000000-0005-0000-0000-00009D5A0000}"/>
    <cellStyle name="Standard 5 33 4 2 2 2" xfId="17947" xr:uid="{00000000-0005-0000-0000-00009E5A0000}"/>
    <cellStyle name="Standard 5 33 4 2 2 2 2" xfId="28327" xr:uid="{00000000-0005-0000-0000-00009F5A0000}"/>
    <cellStyle name="Standard 5 33 4 2 2 2 3" xfId="38707" xr:uid="{00000000-0005-0000-0000-0000A05A0000}"/>
    <cellStyle name="Standard 5 33 4 2 2 3" xfId="23137" xr:uid="{00000000-0005-0000-0000-0000A15A0000}"/>
    <cellStyle name="Standard 5 33 4 2 2 4" xfId="33517" xr:uid="{00000000-0005-0000-0000-0000A25A0000}"/>
    <cellStyle name="Standard 5 33 4 2 3" xfId="15352" xr:uid="{00000000-0005-0000-0000-0000A35A0000}"/>
    <cellStyle name="Standard 5 33 4 2 3 2" xfId="25732" xr:uid="{00000000-0005-0000-0000-0000A45A0000}"/>
    <cellStyle name="Standard 5 33 4 2 3 3" xfId="36112" xr:uid="{00000000-0005-0000-0000-0000A55A0000}"/>
    <cellStyle name="Standard 5 33 4 2 4" xfId="20542" xr:uid="{00000000-0005-0000-0000-0000A65A0000}"/>
    <cellStyle name="Standard 5 33 4 2 5" xfId="30922" xr:uid="{00000000-0005-0000-0000-0000A75A0000}"/>
    <cellStyle name="Standard 5 33 4 3" xfId="12756" xr:uid="{00000000-0005-0000-0000-0000A85A0000}"/>
    <cellStyle name="Standard 5 33 4 3 2" xfId="17946" xr:uid="{00000000-0005-0000-0000-0000A95A0000}"/>
    <cellStyle name="Standard 5 33 4 3 2 2" xfId="28326" xr:uid="{00000000-0005-0000-0000-0000AA5A0000}"/>
    <cellStyle name="Standard 5 33 4 3 2 3" xfId="38706" xr:uid="{00000000-0005-0000-0000-0000AB5A0000}"/>
    <cellStyle name="Standard 5 33 4 3 3" xfId="23136" xr:uid="{00000000-0005-0000-0000-0000AC5A0000}"/>
    <cellStyle name="Standard 5 33 4 3 4" xfId="33516" xr:uid="{00000000-0005-0000-0000-0000AD5A0000}"/>
    <cellStyle name="Standard 5 33 4 4" xfId="15351" xr:uid="{00000000-0005-0000-0000-0000AE5A0000}"/>
    <cellStyle name="Standard 5 33 4 4 2" xfId="25731" xr:uid="{00000000-0005-0000-0000-0000AF5A0000}"/>
    <cellStyle name="Standard 5 33 4 4 3" xfId="36111" xr:uid="{00000000-0005-0000-0000-0000B05A0000}"/>
    <cellStyle name="Standard 5 33 4 5" xfId="20541" xr:uid="{00000000-0005-0000-0000-0000B15A0000}"/>
    <cellStyle name="Standard 5 33 4 6" xfId="30921" xr:uid="{00000000-0005-0000-0000-0000B25A0000}"/>
    <cellStyle name="Standard 5 33 5" xfId="10080" xr:uid="{00000000-0005-0000-0000-0000B35A0000}"/>
    <cellStyle name="Standard 5 33 5 2" xfId="12758" xr:uid="{00000000-0005-0000-0000-0000B45A0000}"/>
    <cellStyle name="Standard 5 33 5 2 2" xfId="17948" xr:uid="{00000000-0005-0000-0000-0000B55A0000}"/>
    <cellStyle name="Standard 5 33 5 2 2 2" xfId="28328" xr:uid="{00000000-0005-0000-0000-0000B65A0000}"/>
    <cellStyle name="Standard 5 33 5 2 2 3" xfId="38708" xr:uid="{00000000-0005-0000-0000-0000B75A0000}"/>
    <cellStyle name="Standard 5 33 5 2 3" xfId="23138" xr:uid="{00000000-0005-0000-0000-0000B85A0000}"/>
    <cellStyle name="Standard 5 33 5 2 4" xfId="33518" xr:uid="{00000000-0005-0000-0000-0000B95A0000}"/>
    <cellStyle name="Standard 5 33 5 3" xfId="15353" xr:uid="{00000000-0005-0000-0000-0000BA5A0000}"/>
    <cellStyle name="Standard 5 33 5 3 2" xfId="25733" xr:uid="{00000000-0005-0000-0000-0000BB5A0000}"/>
    <cellStyle name="Standard 5 33 5 3 3" xfId="36113" xr:uid="{00000000-0005-0000-0000-0000BC5A0000}"/>
    <cellStyle name="Standard 5 33 5 4" xfId="20543" xr:uid="{00000000-0005-0000-0000-0000BD5A0000}"/>
    <cellStyle name="Standard 5 33 5 5" xfId="30923" xr:uid="{00000000-0005-0000-0000-0000BE5A0000}"/>
    <cellStyle name="Standard 5 33 6" xfId="10069" xr:uid="{00000000-0005-0000-0000-0000BF5A0000}"/>
    <cellStyle name="Standard 5 33 6 2" xfId="12747" xr:uid="{00000000-0005-0000-0000-0000C05A0000}"/>
    <cellStyle name="Standard 5 33 6 2 2" xfId="17937" xr:uid="{00000000-0005-0000-0000-0000C15A0000}"/>
    <cellStyle name="Standard 5 33 6 2 2 2" xfId="28317" xr:uid="{00000000-0005-0000-0000-0000C25A0000}"/>
    <cellStyle name="Standard 5 33 6 2 2 3" xfId="38697" xr:uid="{00000000-0005-0000-0000-0000C35A0000}"/>
    <cellStyle name="Standard 5 33 6 2 3" xfId="23127" xr:uid="{00000000-0005-0000-0000-0000C45A0000}"/>
    <cellStyle name="Standard 5 33 6 2 4" xfId="33507" xr:uid="{00000000-0005-0000-0000-0000C55A0000}"/>
    <cellStyle name="Standard 5 33 6 3" xfId="15342" xr:uid="{00000000-0005-0000-0000-0000C65A0000}"/>
    <cellStyle name="Standard 5 33 6 3 2" xfId="25722" xr:uid="{00000000-0005-0000-0000-0000C75A0000}"/>
    <cellStyle name="Standard 5 33 6 3 3" xfId="36102" xr:uid="{00000000-0005-0000-0000-0000C85A0000}"/>
    <cellStyle name="Standard 5 33 6 4" xfId="20532" xr:uid="{00000000-0005-0000-0000-0000C95A0000}"/>
    <cellStyle name="Standard 5 33 6 5" xfId="30912" xr:uid="{00000000-0005-0000-0000-0000CA5A0000}"/>
    <cellStyle name="Standard 5 33 7" xfId="11474" xr:uid="{00000000-0005-0000-0000-0000CB5A0000}"/>
    <cellStyle name="Standard 5 33 7 2" xfId="16664" xr:uid="{00000000-0005-0000-0000-0000CC5A0000}"/>
    <cellStyle name="Standard 5 33 7 2 2" xfId="27044" xr:uid="{00000000-0005-0000-0000-0000CD5A0000}"/>
    <cellStyle name="Standard 5 33 7 2 3" xfId="37424" xr:uid="{00000000-0005-0000-0000-0000CE5A0000}"/>
    <cellStyle name="Standard 5 33 7 3" xfId="21854" xr:uid="{00000000-0005-0000-0000-0000CF5A0000}"/>
    <cellStyle name="Standard 5 33 7 4" xfId="32234" xr:uid="{00000000-0005-0000-0000-0000D05A0000}"/>
    <cellStyle name="Standard 5 33 8" xfId="14069" xr:uid="{00000000-0005-0000-0000-0000D15A0000}"/>
    <cellStyle name="Standard 5 33 8 2" xfId="24449" xr:uid="{00000000-0005-0000-0000-0000D25A0000}"/>
    <cellStyle name="Standard 5 33 8 3" xfId="34829" xr:uid="{00000000-0005-0000-0000-0000D35A0000}"/>
    <cellStyle name="Standard 5 33 9" xfId="19259" xr:uid="{00000000-0005-0000-0000-0000D45A0000}"/>
    <cellStyle name="Standard 5 34" xfId="3473" xr:uid="{00000000-0005-0000-0000-0000D55A0000}"/>
    <cellStyle name="Standard 5 34 10" xfId="29640" xr:uid="{00000000-0005-0000-0000-0000D65A0000}"/>
    <cellStyle name="Standard 5 34 2" xfId="5062" xr:uid="{00000000-0005-0000-0000-0000D75A0000}"/>
    <cellStyle name="Standard 5 34 2 2" xfId="10083" xr:uid="{00000000-0005-0000-0000-0000D85A0000}"/>
    <cellStyle name="Standard 5 34 2 2 2" xfId="10084" xr:uid="{00000000-0005-0000-0000-0000D95A0000}"/>
    <cellStyle name="Standard 5 34 2 2 2 2" xfId="12762" xr:uid="{00000000-0005-0000-0000-0000DA5A0000}"/>
    <cellStyle name="Standard 5 34 2 2 2 2 2" xfId="17952" xr:uid="{00000000-0005-0000-0000-0000DB5A0000}"/>
    <cellStyle name="Standard 5 34 2 2 2 2 2 2" xfId="28332" xr:uid="{00000000-0005-0000-0000-0000DC5A0000}"/>
    <cellStyle name="Standard 5 34 2 2 2 2 2 3" xfId="38712" xr:uid="{00000000-0005-0000-0000-0000DD5A0000}"/>
    <cellStyle name="Standard 5 34 2 2 2 2 3" xfId="23142" xr:uid="{00000000-0005-0000-0000-0000DE5A0000}"/>
    <cellStyle name="Standard 5 34 2 2 2 2 4" xfId="33522" xr:uid="{00000000-0005-0000-0000-0000DF5A0000}"/>
    <cellStyle name="Standard 5 34 2 2 2 3" xfId="15357" xr:uid="{00000000-0005-0000-0000-0000E05A0000}"/>
    <cellStyle name="Standard 5 34 2 2 2 3 2" xfId="25737" xr:uid="{00000000-0005-0000-0000-0000E15A0000}"/>
    <cellStyle name="Standard 5 34 2 2 2 3 3" xfId="36117" xr:uid="{00000000-0005-0000-0000-0000E25A0000}"/>
    <cellStyle name="Standard 5 34 2 2 2 4" xfId="20547" xr:uid="{00000000-0005-0000-0000-0000E35A0000}"/>
    <cellStyle name="Standard 5 34 2 2 2 5" xfId="30927" xr:uid="{00000000-0005-0000-0000-0000E45A0000}"/>
    <cellStyle name="Standard 5 34 2 2 3" xfId="12761" xr:uid="{00000000-0005-0000-0000-0000E55A0000}"/>
    <cellStyle name="Standard 5 34 2 2 3 2" xfId="17951" xr:uid="{00000000-0005-0000-0000-0000E65A0000}"/>
    <cellStyle name="Standard 5 34 2 2 3 2 2" xfId="28331" xr:uid="{00000000-0005-0000-0000-0000E75A0000}"/>
    <cellStyle name="Standard 5 34 2 2 3 2 3" xfId="38711" xr:uid="{00000000-0005-0000-0000-0000E85A0000}"/>
    <cellStyle name="Standard 5 34 2 2 3 3" xfId="23141" xr:uid="{00000000-0005-0000-0000-0000E95A0000}"/>
    <cellStyle name="Standard 5 34 2 2 3 4" xfId="33521" xr:uid="{00000000-0005-0000-0000-0000EA5A0000}"/>
    <cellStyle name="Standard 5 34 2 2 4" xfId="15356" xr:uid="{00000000-0005-0000-0000-0000EB5A0000}"/>
    <cellStyle name="Standard 5 34 2 2 4 2" xfId="25736" xr:uid="{00000000-0005-0000-0000-0000EC5A0000}"/>
    <cellStyle name="Standard 5 34 2 2 4 3" xfId="36116" xr:uid="{00000000-0005-0000-0000-0000ED5A0000}"/>
    <cellStyle name="Standard 5 34 2 2 5" xfId="20546" xr:uid="{00000000-0005-0000-0000-0000EE5A0000}"/>
    <cellStyle name="Standard 5 34 2 2 6" xfId="30926" xr:uid="{00000000-0005-0000-0000-0000EF5A0000}"/>
    <cellStyle name="Standard 5 34 2 3" xfId="10085" xr:uid="{00000000-0005-0000-0000-0000F05A0000}"/>
    <cellStyle name="Standard 5 34 2 3 2" xfId="12763" xr:uid="{00000000-0005-0000-0000-0000F15A0000}"/>
    <cellStyle name="Standard 5 34 2 3 2 2" xfId="17953" xr:uid="{00000000-0005-0000-0000-0000F25A0000}"/>
    <cellStyle name="Standard 5 34 2 3 2 2 2" xfId="28333" xr:uid="{00000000-0005-0000-0000-0000F35A0000}"/>
    <cellStyle name="Standard 5 34 2 3 2 2 3" xfId="38713" xr:uid="{00000000-0005-0000-0000-0000F45A0000}"/>
    <cellStyle name="Standard 5 34 2 3 2 3" xfId="23143" xr:uid="{00000000-0005-0000-0000-0000F55A0000}"/>
    <cellStyle name="Standard 5 34 2 3 2 4" xfId="33523" xr:uid="{00000000-0005-0000-0000-0000F65A0000}"/>
    <cellStyle name="Standard 5 34 2 3 3" xfId="15358" xr:uid="{00000000-0005-0000-0000-0000F75A0000}"/>
    <cellStyle name="Standard 5 34 2 3 3 2" xfId="25738" xr:uid="{00000000-0005-0000-0000-0000F85A0000}"/>
    <cellStyle name="Standard 5 34 2 3 3 3" xfId="36118" xr:uid="{00000000-0005-0000-0000-0000F95A0000}"/>
    <cellStyle name="Standard 5 34 2 3 4" xfId="20548" xr:uid="{00000000-0005-0000-0000-0000FA5A0000}"/>
    <cellStyle name="Standard 5 34 2 3 5" xfId="30928" xr:uid="{00000000-0005-0000-0000-0000FB5A0000}"/>
    <cellStyle name="Standard 5 34 2 4" xfId="10082" xr:uid="{00000000-0005-0000-0000-0000FC5A0000}"/>
    <cellStyle name="Standard 5 34 2 4 2" xfId="12760" xr:uid="{00000000-0005-0000-0000-0000FD5A0000}"/>
    <cellStyle name="Standard 5 34 2 4 2 2" xfId="17950" xr:uid="{00000000-0005-0000-0000-0000FE5A0000}"/>
    <cellStyle name="Standard 5 34 2 4 2 2 2" xfId="28330" xr:uid="{00000000-0005-0000-0000-0000FF5A0000}"/>
    <cellStyle name="Standard 5 34 2 4 2 2 3" xfId="38710" xr:uid="{00000000-0005-0000-0000-0000005B0000}"/>
    <cellStyle name="Standard 5 34 2 4 2 3" xfId="23140" xr:uid="{00000000-0005-0000-0000-0000015B0000}"/>
    <cellStyle name="Standard 5 34 2 4 2 4" xfId="33520" xr:uid="{00000000-0005-0000-0000-0000025B0000}"/>
    <cellStyle name="Standard 5 34 2 4 3" xfId="15355" xr:uid="{00000000-0005-0000-0000-0000035B0000}"/>
    <cellStyle name="Standard 5 34 2 4 3 2" xfId="25735" xr:uid="{00000000-0005-0000-0000-0000045B0000}"/>
    <cellStyle name="Standard 5 34 2 4 3 3" xfId="36115" xr:uid="{00000000-0005-0000-0000-0000055B0000}"/>
    <cellStyle name="Standard 5 34 2 4 4" xfId="20545" xr:uid="{00000000-0005-0000-0000-0000065B0000}"/>
    <cellStyle name="Standard 5 34 2 4 5" xfId="30925" xr:uid="{00000000-0005-0000-0000-0000075B0000}"/>
    <cellStyle name="Standard 5 34 2 5" xfId="11627" xr:uid="{00000000-0005-0000-0000-0000085B0000}"/>
    <cellStyle name="Standard 5 34 2 5 2" xfId="16817" xr:uid="{00000000-0005-0000-0000-0000095B0000}"/>
    <cellStyle name="Standard 5 34 2 5 2 2" xfId="27197" xr:uid="{00000000-0005-0000-0000-00000A5B0000}"/>
    <cellStyle name="Standard 5 34 2 5 2 3" xfId="37577" xr:uid="{00000000-0005-0000-0000-00000B5B0000}"/>
    <cellStyle name="Standard 5 34 2 5 3" xfId="22007" xr:uid="{00000000-0005-0000-0000-00000C5B0000}"/>
    <cellStyle name="Standard 5 34 2 5 4" xfId="32387" xr:uid="{00000000-0005-0000-0000-00000D5B0000}"/>
    <cellStyle name="Standard 5 34 2 6" xfId="14222" xr:uid="{00000000-0005-0000-0000-00000E5B0000}"/>
    <cellStyle name="Standard 5 34 2 6 2" xfId="24602" xr:uid="{00000000-0005-0000-0000-00000F5B0000}"/>
    <cellStyle name="Standard 5 34 2 6 3" xfId="34982" xr:uid="{00000000-0005-0000-0000-0000105B0000}"/>
    <cellStyle name="Standard 5 34 2 7" xfId="19412" xr:uid="{00000000-0005-0000-0000-0000115B0000}"/>
    <cellStyle name="Standard 5 34 2 8" xfId="29792" xr:uid="{00000000-0005-0000-0000-0000125B0000}"/>
    <cellStyle name="Standard 5 34 3" xfId="6714" xr:uid="{00000000-0005-0000-0000-0000135B0000}"/>
    <cellStyle name="Standard 5 34 3 2" xfId="10087" xr:uid="{00000000-0005-0000-0000-0000145B0000}"/>
    <cellStyle name="Standard 5 34 3 2 2" xfId="10088" xr:uid="{00000000-0005-0000-0000-0000155B0000}"/>
    <cellStyle name="Standard 5 34 3 2 2 2" xfId="12766" xr:uid="{00000000-0005-0000-0000-0000165B0000}"/>
    <cellStyle name="Standard 5 34 3 2 2 2 2" xfId="17956" xr:uid="{00000000-0005-0000-0000-0000175B0000}"/>
    <cellStyle name="Standard 5 34 3 2 2 2 2 2" xfId="28336" xr:uid="{00000000-0005-0000-0000-0000185B0000}"/>
    <cellStyle name="Standard 5 34 3 2 2 2 2 3" xfId="38716" xr:uid="{00000000-0005-0000-0000-0000195B0000}"/>
    <cellStyle name="Standard 5 34 3 2 2 2 3" xfId="23146" xr:uid="{00000000-0005-0000-0000-00001A5B0000}"/>
    <cellStyle name="Standard 5 34 3 2 2 2 4" xfId="33526" xr:uid="{00000000-0005-0000-0000-00001B5B0000}"/>
    <cellStyle name="Standard 5 34 3 2 2 3" xfId="15361" xr:uid="{00000000-0005-0000-0000-00001C5B0000}"/>
    <cellStyle name="Standard 5 34 3 2 2 3 2" xfId="25741" xr:uid="{00000000-0005-0000-0000-00001D5B0000}"/>
    <cellStyle name="Standard 5 34 3 2 2 3 3" xfId="36121" xr:uid="{00000000-0005-0000-0000-00001E5B0000}"/>
    <cellStyle name="Standard 5 34 3 2 2 4" xfId="20551" xr:uid="{00000000-0005-0000-0000-00001F5B0000}"/>
    <cellStyle name="Standard 5 34 3 2 2 5" xfId="30931" xr:uid="{00000000-0005-0000-0000-0000205B0000}"/>
    <cellStyle name="Standard 5 34 3 2 3" xfId="12765" xr:uid="{00000000-0005-0000-0000-0000215B0000}"/>
    <cellStyle name="Standard 5 34 3 2 3 2" xfId="17955" xr:uid="{00000000-0005-0000-0000-0000225B0000}"/>
    <cellStyle name="Standard 5 34 3 2 3 2 2" xfId="28335" xr:uid="{00000000-0005-0000-0000-0000235B0000}"/>
    <cellStyle name="Standard 5 34 3 2 3 2 3" xfId="38715" xr:uid="{00000000-0005-0000-0000-0000245B0000}"/>
    <cellStyle name="Standard 5 34 3 2 3 3" xfId="23145" xr:uid="{00000000-0005-0000-0000-0000255B0000}"/>
    <cellStyle name="Standard 5 34 3 2 3 4" xfId="33525" xr:uid="{00000000-0005-0000-0000-0000265B0000}"/>
    <cellStyle name="Standard 5 34 3 2 4" xfId="15360" xr:uid="{00000000-0005-0000-0000-0000275B0000}"/>
    <cellStyle name="Standard 5 34 3 2 4 2" xfId="25740" xr:uid="{00000000-0005-0000-0000-0000285B0000}"/>
    <cellStyle name="Standard 5 34 3 2 4 3" xfId="36120" xr:uid="{00000000-0005-0000-0000-0000295B0000}"/>
    <cellStyle name="Standard 5 34 3 2 5" xfId="20550" xr:uid="{00000000-0005-0000-0000-00002A5B0000}"/>
    <cellStyle name="Standard 5 34 3 2 6" xfId="30930" xr:uid="{00000000-0005-0000-0000-00002B5B0000}"/>
    <cellStyle name="Standard 5 34 3 3" xfId="10089" xr:uid="{00000000-0005-0000-0000-00002C5B0000}"/>
    <cellStyle name="Standard 5 34 3 3 2" xfId="12767" xr:uid="{00000000-0005-0000-0000-00002D5B0000}"/>
    <cellStyle name="Standard 5 34 3 3 2 2" xfId="17957" xr:uid="{00000000-0005-0000-0000-00002E5B0000}"/>
    <cellStyle name="Standard 5 34 3 3 2 2 2" xfId="28337" xr:uid="{00000000-0005-0000-0000-00002F5B0000}"/>
    <cellStyle name="Standard 5 34 3 3 2 2 3" xfId="38717" xr:uid="{00000000-0005-0000-0000-0000305B0000}"/>
    <cellStyle name="Standard 5 34 3 3 2 3" xfId="23147" xr:uid="{00000000-0005-0000-0000-0000315B0000}"/>
    <cellStyle name="Standard 5 34 3 3 2 4" xfId="33527" xr:uid="{00000000-0005-0000-0000-0000325B0000}"/>
    <cellStyle name="Standard 5 34 3 3 3" xfId="15362" xr:uid="{00000000-0005-0000-0000-0000335B0000}"/>
    <cellStyle name="Standard 5 34 3 3 3 2" xfId="25742" xr:uid="{00000000-0005-0000-0000-0000345B0000}"/>
    <cellStyle name="Standard 5 34 3 3 3 3" xfId="36122" xr:uid="{00000000-0005-0000-0000-0000355B0000}"/>
    <cellStyle name="Standard 5 34 3 3 4" xfId="20552" xr:uid="{00000000-0005-0000-0000-0000365B0000}"/>
    <cellStyle name="Standard 5 34 3 3 5" xfId="30932" xr:uid="{00000000-0005-0000-0000-0000375B0000}"/>
    <cellStyle name="Standard 5 34 3 4" xfId="10086" xr:uid="{00000000-0005-0000-0000-0000385B0000}"/>
    <cellStyle name="Standard 5 34 3 4 2" xfId="12764" xr:uid="{00000000-0005-0000-0000-0000395B0000}"/>
    <cellStyle name="Standard 5 34 3 4 2 2" xfId="17954" xr:uid="{00000000-0005-0000-0000-00003A5B0000}"/>
    <cellStyle name="Standard 5 34 3 4 2 2 2" xfId="28334" xr:uid="{00000000-0005-0000-0000-00003B5B0000}"/>
    <cellStyle name="Standard 5 34 3 4 2 2 3" xfId="38714" xr:uid="{00000000-0005-0000-0000-00003C5B0000}"/>
    <cellStyle name="Standard 5 34 3 4 2 3" xfId="23144" xr:uid="{00000000-0005-0000-0000-00003D5B0000}"/>
    <cellStyle name="Standard 5 34 3 4 2 4" xfId="33524" xr:uid="{00000000-0005-0000-0000-00003E5B0000}"/>
    <cellStyle name="Standard 5 34 3 4 3" xfId="15359" xr:uid="{00000000-0005-0000-0000-00003F5B0000}"/>
    <cellStyle name="Standard 5 34 3 4 3 2" xfId="25739" xr:uid="{00000000-0005-0000-0000-0000405B0000}"/>
    <cellStyle name="Standard 5 34 3 4 3 3" xfId="36119" xr:uid="{00000000-0005-0000-0000-0000415B0000}"/>
    <cellStyle name="Standard 5 34 3 4 4" xfId="20549" xr:uid="{00000000-0005-0000-0000-0000425B0000}"/>
    <cellStyle name="Standard 5 34 3 4 5" xfId="30929" xr:uid="{00000000-0005-0000-0000-0000435B0000}"/>
    <cellStyle name="Standard 5 34 3 5" xfId="11784" xr:uid="{00000000-0005-0000-0000-0000445B0000}"/>
    <cellStyle name="Standard 5 34 3 5 2" xfId="16974" xr:uid="{00000000-0005-0000-0000-0000455B0000}"/>
    <cellStyle name="Standard 5 34 3 5 2 2" xfId="27354" xr:uid="{00000000-0005-0000-0000-0000465B0000}"/>
    <cellStyle name="Standard 5 34 3 5 2 3" xfId="37734" xr:uid="{00000000-0005-0000-0000-0000475B0000}"/>
    <cellStyle name="Standard 5 34 3 5 3" xfId="22164" xr:uid="{00000000-0005-0000-0000-0000485B0000}"/>
    <cellStyle name="Standard 5 34 3 5 4" xfId="32544" xr:uid="{00000000-0005-0000-0000-0000495B0000}"/>
    <cellStyle name="Standard 5 34 3 6" xfId="14379" xr:uid="{00000000-0005-0000-0000-00004A5B0000}"/>
    <cellStyle name="Standard 5 34 3 6 2" xfId="24759" xr:uid="{00000000-0005-0000-0000-00004B5B0000}"/>
    <cellStyle name="Standard 5 34 3 6 3" xfId="35139" xr:uid="{00000000-0005-0000-0000-00004C5B0000}"/>
    <cellStyle name="Standard 5 34 3 7" xfId="19569" xr:uid="{00000000-0005-0000-0000-00004D5B0000}"/>
    <cellStyle name="Standard 5 34 3 8" xfId="29949" xr:uid="{00000000-0005-0000-0000-00004E5B0000}"/>
    <cellStyle name="Standard 5 34 4" xfId="10090" xr:uid="{00000000-0005-0000-0000-00004F5B0000}"/>
    <cellStyle name="Standard 5 34 4 2" xfId="10091" xr:uid="{00000000-0005-0000-0000-0000505B0000}"/>
    <cellStyle name="Standard 5 34 4 2 2" xfId="12769" xr:uid="{00000000-0005-0000-0000-0000515B0000}"/>
    <cellStyle name="Standard 5 34 4 2 2 2" xfId="17959" xr:uid="{00000000-0005-0000-0000-0000525B0000}"/>
    <cellStyle name="Standard 5 34 4 2 2 2 2" xfId="28339" xr:uid="{00000000-0005-0000-0000-0000535B0000}"/>
    <cellStyle name="Standard 5 34 4 2 2 2 3" xfId="38719" xr:uid="{00000000-0005-0000-0000-0000545B0000}"/>
    <cellStyle name="Standard 5 34 4 2 2 3" xfId="23149" xr:uid="{00000000-0005-0000-0000-0000555B0000}"/>
    <cellStyle name="Standard 5 34 4 2 2 4" xfId="33529" xr:uid="{00000000-0005-0000-0000-0000565B0000}"/>
    <cellStyle name="Standard 5 34 4 2 3" xfId="15364" xr:uid="{00000000-0005-0000-0000-0000575B0000}"/>
    <cellStyle name="Standard 5 34 4 2 3 2" xfId="25744" xr:uid="{00000000-0005-0000-0000-0000585B0000}"/>
    <cellStyle name="Standard 5 34 4 2 3 3" xfId="36124" xr:uid="{00000000-0005-0000-0000-0000595B0000}"/>
    <cellStyle name="Standard 5 34 4 2 4" xfId="20554" xr:uid="{00000000-0005-0000-0000-00005A5B0000}"/>
    <cellStyle name="Standard 5 34 4 2 5" xfId="30934" xr:uid="{00000000-0005-0000-0000-00005B5B0000}"/>
    <cellStyle name="Standard 5 34 4 3" xfId="12768" xr:uid="{00000000-0005-0000-0000-00005C5B0000}"/>
    <cellStyle name="Standard 5 34 4 3 2" xfId="17958" xr:uid="{00000000-0005-0000-0000-00005D5B0000}"/>
    <cellStyle name="Standard 5 34 4 3 2 2" xfId="28338" xr:uid="{00000000-0005-0000-0000-00005E5B0000}"/>
    <cellStyle name="Standard 5 34 4 3 2 3" xfId="38718" xr:uid="{00000000-0005-0000-0000-00005F5B0000}"/>
    <cellStyle name="Standard 5 34 4 3 3" xfId="23148" xr:uid="{00000000-0005-0000-0000-0000605B0000}"/>
    <cellStyle name="Standard 5 34 4 3 4" xfId="33528" xr:uid="{00000000-0005-0000-0000-0000615B0000}"/>
    <cellStyle name="Standard 5 34 4 4" xfId="15363" xr:uid="{00000000-0005-0000-0000-0000625B0000}"/>
    <cellStyle name="Standard 5 34 4 4 2" xfId="25743" xr:uid="{00000000-0005-0000-0000-0000635B0000}"/>
    <cellStyle name="Standard 5 34 4 4 3" xfId="36123" xr:uid="{00000000-0005-0000-0000-0000645B0000}"/>
    <cellStyle name="Standard 5 34 4 5" xfId="20553" xr:uid="{00000000-0005-0000-0000-0000655B0000}"/>
    <cellStyle name="Standard 5 34 4 6" xfId="30933" xr:uid="{00000000-0005-0000-0000-0000665B0000}"/>
    <cellStyle name="Standard 5 34 5" xfId="10092" xr:uid="{00000000-0005-0000-0000-0000675B0000}"/>
    <cellStyle name="Standard 5 34 5 2" xfId="12770" xr:uid="{00000000-0005-0000-0000-0000685B0000}"/>
    <cellStyle name="Standard 5 34 5 2 2" xfId="17960" xr:uid="{00000000-0005-0000-0000-0000695B0000}"/>
    <cellStyle name="Standard 5 34 5 2 2 2" xfId="28340" xr:uid="{00000000-0005-0000-0000-00006A5B0000}"/>
    <cellStyle name="Standard 5 34 5 2 2 3" xfId="38720" xr:uid="{00000000-0005-0000-0000-00006B5B0000}"/>
    <cellStyle name="Standard 5 34 5 2 3" xfId="23150" xr:uid="{00000000-0005-0000-0000-00006C5B0000}"/>
    <cellStyle name="Standard 5 34 5 2 4" xfId="33530" xr:uid="{00000000-0005-0000-0000-00006D5B0000}"/>
    <cellStyle name="Standard 5 34 5 3" xfId="15365" xr:uid="{00000000-0005-0000-0000-00006E5B0000}"/>
    <cellStyle name="Standard 5 34 5 3 2" xfId="25745" xr:uid="{00000000-0005-0000-0000-00006F5B0000}"/>
    <cellStyle name="Standard 5 34 5 3 3" xfId="36125" xr:uid="{00000000-0005-0000-0000-0000705B0000}"/>
    <cellStyle name="Standard 5 34 5 4" xfId="20555" xr:uid="{00000000-0005-0000-0000-0000715B0000}"/>
    <cellStyle name="Standard 5 34 5 5" xfId="30935" xr:uid="{00000000-0005-0000-0000-0000725B0000}"/>
    <cellStyle name="Standard 5 34 6" xfId="10081" xr:uid="{00000000-0005-0000-0000-0000735B0000}"/>
    <cellStyle name="Standard 5 34 6 2" xfId="12759" xr:uid="{00000000-0005-0000-0000-0000745B0000}"/>
    <cellStyle name="Standard 5 34 6 2 2" xfId="17949" xr:uid="{00000000-0005-0000-0000-0000755B0000}"/>
    <cellStyle name="Standard 5 34 6 2 2 2" xfId="28329" xr:uid="{00000000-0005-0000-0000-0000765B0000}"/>
    <cellStyle name="Standard 5 34 6 2 2 3" xfId="38709" xr:uid="{00000000-0005-0000-0000-0000775B0000}"/>
    <cellStyle name="Standard 5 34 6 2 3" xfId="23139" xr:uid="{00000000-0005-0000-0000-0000785B0000}"/>
    <cellStyle name="Standard 5 34 6 2 4" xfId="33519" xr:uid="{00000000-0005-0000-0000-0000795B0000}"/>
    <cellStyle name="Standard 5 34 6 3" xfId="15354" xr:uid="{00000000-0005-0000-0000-00007A5B0000}"/>
    <cellStyle name="Standard 5 34 6 3 2" xfId="25734" xr:uid="{00000000-0005-0000-0000-00007B5B0000}"/>
    <cellStyle name="Standard 5 34 6 3 3" xfId="36114" xr:uid="{00000000-0005-0000-0000-00007C5B0000}"/>
    <cellStyle name="Standard 5 34 6 4" xfId="20544" xr:uid="{00000000-0005-0000-0000-00007D5B0000}"/>
    <cellStyle name="Standard 5 34 6 5" xfId="30924" xr:uid="{00000000-0005-0000-0000-00007E5B0000}"/>
    <cellStyle name="Standard 5 34 7" xfId="11475" xr:uid="{00000000-0005-0000-0000-00007F5B0000}"/>
    <cellStyle name="Standard 5 34 7 2" xfId="16665" xr:uid="{00000000-0005-0000-0000-0000805B0000}"/>
    <cellStyle name="Standard 5 34 7 2 2" xfId="27045" xr:uid="{00000000-0005-0000-0000-0000815B0000}"/>
    <cellStyle name="Standard 5 34 7 2 3" xfId="37425" xr:uid="{00000000-0005-0000-0000-0000825B0000}"/>
    <cellStyle name="Standard 5 34 7 3" xfId="21855" xr:uid="{00000000-0005-0000-0000-0000835B0000}"/>
    <cellStyle name="Standard 5 34 7 4" xfId="32235" xr:uid="{00000000-0005-0000-0000-0000845B0000}"/>
    <cellStyle name="Standard 5 34 8" xfId="14070" xr:uid="{00000000-0005-0000-0000-0000855B0000}"/>
    <cellStyle name="Standard 5 34 8 2" xfId="24450" xr:uid="{00000000-0005-0000-0000-0000865B0000}"/>
    <cellStyle name="Standard 5 34 8 3" xfId="34830" xr:uid="{00000000-0005-0000-0000-0000875B0000}"/>
    <cellStyle name="Standard 5 34 9" xfId="19260" xr:uid="{00000000-0005-0000-0000-0000885B0000}"/>
    <cellStyle name="Standard 5 35" xfId="3474" xr:uid="{00000000-0005-0000-0000-0000895B0000}"/>
    <cellStyle name="Standard 5 35 2" xfId="5193" xr:uid="{00000000-0005-0000-0000-00008A5B0000}"/>
    <cellStyle name="Standard 5 35 3" xfId="6845" xr:uid="{00000000-0005-0000-0000-00008B5B0000}"/>
    <cellStyle name="Standard 5 35 4" xfId="10094" xr:uid="{00000000-0005-0000-0000-00008C5B0000}"/>
    <cellStyle name="Standard 5 35 5" xfId="10093" xr:uid="{00000000-0005-0000-0000-00008D5B0000}"/>
    <cellStyle name="Standard 5 36" xfId="3475" xr:uid="{00000000-0005-0000-0000-00008E5B0000}"/>
    <cellStyle name="Standard 5 36 2" xfId="5202" xr:uid="{00000000-0005-0000-0000-00008F5B0000}"/>
    <cellStyle name="Standard 5 36 3" xfId="6854" xr:uid="{00000000-0005-0000-0000-0000905B0000}"/>
    <cellStyle name="Standard 5 36 4" xfId="10096" xr:uid="{00000000-0005-0000-0000-0000915B0000}"/>
    <cellStyle name="Standard 5 36 5" xfId="10095" xr:uid="{00000000-0005-0000-0000-0000925B0000}"/>
    <cellStyle name="Standard 5 37" xfId="3476" xr:uid="{00000000-0005-0000-0000-0000935B0000}"/>
    <cellStyle name="Standard 5 37 2" xfId="5210" xr:uid="{00000000-0005-0000-0000-0000945B0000}"/>
    <cellStyle name="Standard 5 37 3" xfId="6862" xr:uid="{00000000-0005-0000-0000-0000955B0000}"/>
    <cellStyle name="Standard 5 37 4" xfId="10098" xr:uid="{00000000-0005-0000-0000-0000965B0000}"/>
    <cellStyle name="Standard 5 37 5" xfId="10097" xr:uid="{00000000-0005-0000-0000-0000975B0000}"/>
    <cellStyle name="Standard 5 38" xfId="3580" xr:uid="{00000000-0005-0000-0000-0000985B0000}"/>
    <cellStyle name="Standard 5 38 2" xfId="10100" xr:uid="{00000000-0005-0000-0000-0000995B0000}"/>
    <cellStyle name="Standard 5 38 2 2" xfId="10101" xr:uid="{00000000-0005-0000-0000-00009A5B0000}"/>
    <cellStyle name="Standard 5 38 2 2 2" xfId="12773" xr:uid="{00000000-0005-0000-0000-00009B5B0000}"/>
    <cellStyle name="Standard 5 38 2 2 2 2" xfId="17963" xr:uid="{00000000-0005-0000-0000-00009C5B0000}"/>
    <cellStyle name="Standard 5 38 2 2 2 2 2" xfId="28343" xr:uid="{00000000-0005-0000-0000-00009D5B0000}"/>
    <cellStyle name="Standard 5 38 2 2 2 2 3" xfId="38723" xr:uid="{00000000-0005-0000-0000-00009E5B0000}"/>
    <cellStyle name="Standard 5 38 2 2 2 3" xfId="23153" xr:uid="{00000000-0005-0000-0000-00009F5B0000}"/>
    <cellStyle name="Standard 5 38 2 2 2 4" xfId="33533" xr:uid="{00000000-0005-0000-0000-0000A05B0000}"/>
    <cellStyle name="Standard 5 38 2 2 3" xfId="15368" xr:uid="{00000000-0005-0000-0000-0000A15B0000}"/>
    <cellStyle name="Standard 5 38 2 2 3 2" xfId="25748" xr:uid="{00000000-0005-0000-0000-0000A25B0000}"/>
    <cellStyle name="Standard 5 38 2 2 3 3" xfId="36128" xr:uid="{00000000-0005-0000-0000-0000A35B0000}"/>
    <cellStyle name="Standard 5 38 2 2 4" xfId="20558" xr:uid="{00000000-0005-0000-0000-0000A45B0000}"/>
    <cellStyle name="Standard 5 38 2 2 5" xfId="30938" xr:uid="{00000000-0005-0000-0000-0000A55B0000}"/>
    <cellStyle name="Standard 5 38 2 3" xfId="12772" xr:uid="{00000000-0005-0000-0000-0000A65B0000}"/>
    <cellStyle name="Standard 5 38 2 3 2" xfId="17962" xr:uid="{00000000-0005-0000-0000-0000A75B0000}"/>
    <cellStyle name="Standard 5 38 2 3 2 2" xfId="28342" xr:uid="{00000000-0005-0000-0000-0000A85B0000}"/>
    <cellStyle name="Standard 5 38 2 3 2 3" xfId="38722" xr:uid="{00000000-0005-0000-0000-0000A95B0000}"/>
    <cellStyle name="Standard 5 38 2 3 3" xfId="23152" xr:uid="{00000000-0005-0000-0000-0000AA5B0000}"/>
    <cellStyle name="Standard 5 38 2 3 4" xfId="33532" xr:uid="{00000000-0005-0000-0000-0000AB5B0000}"/>
    <cellStyle name="Standard 5 38 2 4" xfId="15367" xr:uid="{00000000-0005-0000-0000-0000AC5B0000}"/>
    <cellStyle name="Standard 5 38 2 4 2" xfId="25747" xr:uid="{00000000-0005-0000-0000-0000AD5B0000}"/>
    <cellStyle name="Standard 5 38 2 4 3" xfId="36127" xr:uid="{00000000-0005-0000-0000-0000AE5B0000}"/>
    <cellStyle name="Standard 5 38 2 5" xfId="20557" xr:uid="{00000000-0005-0000-0000-0000AF5B0000}"/>
    <cellStyle name="Standard 5 38 2 6" xfId="30937" xr:uid="{00000000-0005-0000-0000-0000B05B0000}"/>
    <cellStyle name="Standard 5 38 3" xfId="10102" xr:uid="{00000000-0005-0000-0000-0000B15B0000}"/>
    <cellStyle name="Standard 5 38 3 2" xfId="12774" xr:uid="{00000000-0005-0000-0000-0000B25B0000}"/>
    <cellStyle name="Standard 5 38 3 2 2" xfId="17964" xr:uid="{00000000-0005-0000-0000-0000B35B0000}"/>
    <cellStyle name="Standard 5 38 3 2 2 2" xfId="28344" xr:uid="{00000000-0005-0000-0000-0000B45B0000}"/>
    <cellStyle name="Standard 5 38 3 2 2 3" xfId="38724" xr:uid="{00000000-0005-0000-0000-0000B55B0000}"/>
    <cellStyle name="Standard 5 38 3 2 3" xfId="23154" xr:uid="{00000000-0005-0000-0000-0000B65B0000}"/>
    <cellStyle name="Standard 5 38 3 2 4" xfId="33534" xr:uid="{00000000-0005-0000-0000-0000B75B0000}"/>
    <cellStyle name="Standard 5 38 3 3" xfId="15369" xr:uid="{00000000-0005-0000-0000-0000B85B0000}"/>
    <cellStyle name="Standard 5 38 3 3 2" xfId="25749" xr:uid="{00000000-0005-0000-0000-0000B95B0000}"/>
    <cellStyle name="Standard 5 38 3 3 3" xfId="36129" xr:uid="{00000000-0005-0000-0000-0000BA5B0000}"/>
    <cellStyle name="Standard 5 38 3 4" xfId="20559" xr:uid="{00000000-0005-0000-0000-0000BB5B0000}"/>
    <cellStyle name="Standard 5 38 3 5" xfId="30939" xr:uid="{00000000-0005-0000-0000-0000BC5B0000}"/>
    <cellStyle name="Standard 5 38 4" xfId="10099" xr:uid="{00000000-0005-0000-0000-0000BD5B0000}"/>
    <cellStyle name="Standard 5 38 4 2" xfId="12771" xr:uid="{00000000-0005-0000-0000-0000BE5B0000}"/>
    <cellStyle name="Standard 5 38 4 2 2" xfId="17961" xr:uid="{00000000-0005-0000-0000-0000BF5B0000}"/>
    <cellStyle name="Standard 5 38 4 2 2 2" xfId="28341" xr:uid="{00000000-0005-0000-0000-0000C05B0000}"/>
    <cellStyle name="Standard 5 38 4 2 2 3" xfId="38721" xr:uid="{00000000-0005-0000-0000-0000C15B0000}"/>
    <cellStyle name="Standard 5 38 4 2 3" xfId="23151" xr:uid="{00000000-0005-0000-0000-0000C25B0000}"/>
    <cellStyle name="Standard 5 38 4 2 4" xfId="33531" xr:uid="{00000000-0005-0000-0000-0000C35B0000}"/>
    <cellStyle name="Standard 5 38 4 3" xfId="15366" xr:uid="{00000000-0005-0000-0000-0000C45B0000}"/>
    <cellStyle name="Standard 5 38 4 3 2" xfId="25746" xr:uid="{00000000-0005-0000-0000-0000C55B0000}"/>
    <cellStyle name="Standard 5 38 4 3 3" xfId="36126" xr:uid="{00000000-0005-0000-0000-0000C65B0000}"/>
    <cellStyle name="Standard 5 38 4 4" xfId="20556" xr:uid="{00000000-0005-0000-0000-0000C75B0000}"/>
    <cellStyle name="Standard 5 38 4 5" xfId="30936" xr:uid="{00000000-0005-0000-0000-0000C85B0000}"/>
    <cellStyle name="Standard 5 38 5" xfId="11554" xr:uid="{00000000-0005-0000-0000-0000C95B0000}"/>
    <cellStyle name="Standard 5 38 5 2" xfId="16744" xr:uid="{00000000-0005-0000-0000-0000CA5B0000}"/>
    <cellStyle name="Standard 5 38 5 2 2" xfId="27124" xr:uid="{00000000-0005-0000-0000-0000CB5B0000}"/>
    <cellStyle name="Standard 5 38 5 2 3" xfId="37504" xr:uid="{00000000-0005-0000-0000-0000CC5B0000}"/>
    <cellStyle name="Standard 5 38 5 3" xfId="21934" xr:uid="{00000000-0005-0000-0000-0000CD5B0000}"/>
    <cellStyle name="Standard 5 38 5 4" xfId="32314" xr:uid="{00000000-0005-0000-0000-0000CE5B0000}"/>
    <cellStyle name="Standard 5 38 6" xfId="14149" xr:uid="{00000000-0005-0000-0000-0000CF5B0000}"/>
    <cellStyle name="Standard 5 38 6 2" xfId="24529" xr:uid="{00000000-0005-0000-0000-0000D05B0000}"/>
    <cellStyle name="Standard 5 38 6 3" xfId="34909" xr:uid="{00000000-0005-0000-0000-0000D15B0000}"/>
    <cellStyle name="Standard 5 38 7" xfId="19339" xr:uid="{00000000-0005-0000-0000-0000D25B0000}"/>
    <cellStyle name="Standard 5 38 8" xfId="29719" xr:uid="{00000000-0005-0000-0000-0000D35B0000}"/>
    <cellStyle name="Standard 5 39" xfId="5232" xr:uid="{00000000-0005-0000-0000-0000D45B0000}"/>
    <cellStyle name="Standard 5 39 2" xfId="10104" xr:uid="{00000000-0005-0000-0000-0000D55B0000}"/>
    <cellStyle name="Standard 5 39 2 2" xfId="10105" xr:uid="{00000000-0005-0000-0000-0000D65B0000}"/>
    <cellStyle name="Standard 5 39 2 2 2" xfId="12777" xr:uid="{00000000-0005-0000-0000-0000D75B0000}"/>
    <cellStyle name="Standard 5 39 2 2 2 2" xfId="17967" xr:uid="{00000000-0005-0000-0000-0000D85B0000}"/>
    <cellStyle name="Standard 5 39 2 2 2 2 2" xfId="28347" xr:uid="{00000000-0005-0000-0000-0000D95B0000}"/>
    <cellStyle name="Standard 5 39 2 2 2 2 3" xfId="38727" xr:uid="{00000000-0005-0000-0000-0000DA5B0000}"/>
    <cellStyle name="Standard 5 39 2 2 2 3" xfId="23157" xr:uid="{00000000-0005-0000-0000-0000DB5B0000}"/>
    <cellStyle name="Standard 5 39 2 2 2 4" xfId="33537" xr:uid="{00000000-0005-0000-0000-0000DC5B0000}"/>
    <cellStyle name="Standard 5 39 2 2 3" xfId="15372" xr:uid="{00000000-0005-0000-0000-0000DD5B0000}"/>
    <cellStyle name="Standard 5 39 2 2 3 2" xfId="25752" xr:uid="{00000000-0005-0000-0000-0000DE5B0000}"/>
    <cellStyle name="Standard 5 39 2 2 3 3" xfId="36132" xr:uid="{00000000-0005-0000-0000-0000DF5B0000}"/>
    <cellStyle name="Standard 5 39 2 2 4" xfId="20562" xr:uid="{00000000-0005-0000-0000-0000E05B0000}"/>
    <cellStyle name="Standard 5 39 2 2 5" xfId="30942" xr:uid="{00000000-0005-0000-0000-0000E15B0000}"/>
    <cellStyle name="Standard 5 39 2 3" xfId="12776" xr:uid="{00000000-0005-0000-0000-0000E25B0000}"/>
    <cellStyle name="Standard 5 39 2 3 2" xfId="17966" xr:uid="{00000000-0005-0000-0000-0000E35B0000}"/>
    <cellStyle name="Standard 5 39 2 3 2 2" xfId="28346" xr:uid="{00000000-0005-0000-0000-0000E45B0000}"/>
    <cellStyle name="Standard 5 39 2 3 2 3" xfId="38726" xr:uid="{00000000-0005-0000-0000-0000E55B0000}"/>
    <cellStyle name="Standard 5 39 2 3 3" xfId="23156" xr:uid="{00000000-0005-0000-0000-0000E65B0000}"/>
    <cellStyle name="Standard 5 39 2 3 4" xfId="33536" xr:uid="{00000000-0005-0000-0000-0000E75B0000}"/>
    <cellStyle name="Standard 5 39 2 4" xfId="15371" xr:uid="{00000000-0005-0000-0000-0000E85B0000}"/>
    <cellStyle name="Standard 5 39 2 4 2" xfId="25751" xr:uid="{00000000-0005-0000-0000-0000E95B0000}"/>
    <cellStyle name="Standard 5 39 2 4 3" xfId="36131" xr:uid="{00000000-0005-0000-0000-0000EA5B0000}"/>
    <cellStyle name="Standard 5 39 2 5" xfId="20561" xr:uid="{00000000-0005-0000-0000-0000EB5B0000}"/>
    <cellStyle name="Standard 5 39 2 6" xfId="30941" xr:uid="{00000000-0005-0000-0000-0000EC5B0000}"/>
    <cellStyle name="Standard 5 39 3" xfId="10106" xr:uid="{00000000-0005-0000-0000-0000ED5B0000}"/>
    <cellStyle name="Standard 5 39 3 2" xfId="12778" xr:uid="{00000000-0005-0000-0000-0000EE5B0000}"/>
    <cellStyle name="Standard 5 39 3 2 2" xfId="17968" xr:uid="{00000000-0005-0000-0000-0000EF5B0000}"/>
    <cellStyle name="Standard 5 39 3 2 2 2" xfId="28348" xr:uid="{00000000-0005-0000-0000-0000F05B0000}"/>
    <cellStyle name="Standard 5 39 3 2 2 3" xfId="38728" xr:uid="{00000000-0005-0000-0000-0000F15B0000}"/>
    <cellStyle name="Standard 5 39 3 2 3" xfId="23158" xr:uid="{00000000-0005-0000-0000-0000F25B0000}"/>
    <cellStyle name="Standard 5 39 3 2 4" xfId="33538" xr:uid="{00000000-0005-0000-0000-0000F35B0000}"/>
    <cellStyle name="Standard 5 39 3 3" xfId="15373" xr:uid="{00000000-0005-0000-0000-0000F45B0000}"/>
    <cellStyle name="Standard 5 39 3 3 2" xfId="25753" xr:uid="{00000000-0005-0000-0000-0000F55B0000}"/>
    <cellStyle name="Standard 5 39 3 3 3" xfId="36133" xr:uid="{00000000-0005-0000-0000-0000F65B0000}"/>
    <cellStyle name="Standard 5 39 3 4" xfId="20563" xr:uid="{00000000-0005-0000-0000-0000F75B0000}"/>
    <cellStyle name="Standard 5 39 3 5" xfId="30943" xr:uid="{00000000-0005-0000-0000-0000F85B0000}"/>
    <cellStyle name="Standard 5 39 4" xfId="10103" xr:uid="{00000000-0005-0000-0000-0000F95B0000}"/>
    <cellStyle name="Standard 5 39 4 2" xfId="12775" xr:uid="{00000000-0005-0000-0000-0000FA5B0000}"/>
    <cellStyle name="Standard 5 39 4 2 2" xfId="17965" xr:uid="{00000000-0005-0000-0000-0000FB5B0000}"/>
    <cellStyle name="Standard 5 39 4 2 2 2" xfId="28345" xr:uid="{00000000-0005-0000-0000-0000FC5B0000}"/>
    <cellStyle name="Standard 5 39 4 2 2 3" xfId="38725" xr:uid="{00000000-0005-0000-0000-0000FD5B0000}"/>
    <cellStyle name="Standard 5 39 4 2 3" xfId="23155" xr:uid="{00000000-0005-0000-0000-0000FE5B0000}"/>
    <cellStyle name="Standard 5 39 4 2 4" xfId="33535" xr:uid="{00000000-0005-0000-0000-0000FF5B0000}"/>
    <cellStyle name="Standard 5 39 4 3" xfId="15370" xr:uid="{00000000-0005-0000-0000-0000005C0000}"/>
    <cellStyle name="Standard 5 39 4 3 2" xfId="25750" xr:uid="{00000000-0005-0000-0000-0000015C0000}"/>
    <cellStyle name="Standard 5 39 4 3 3" xfId="36130" xr:uid="{00000000-0005-0000-0000-0000025C0000}"/>
    <cellStyle name="Standard 5 39 4 4" xfId="20560" xr:uid="{00000000-0005-0000-0000-0000035C0000}"/>
    <cellStyle name="Standard 5 39 4 5" xfId="30940" xr:uid="{00000000-0005-0000-0000-0000045C0000}"/>
    <cellStyle name="Standard 5 39 5" xfId="11711" xr:uid="{00000000-0005-0000-0000-0000055C0000}"/>
    <cellStyle name="Standard 5 39 5 2" xfId="16901" xr:uid="{00000000-0005-0000-0000-0000065C0000}"/>
    <cellStyle name="Standard 5 39 5 2 2" xfId="27281" xr:uid="{00000000-0005-0000-0000-0000075C0000}"/>
    <cellStyle name="Standard 5 39 5 2 3" xfId="37661" xr:uid="{00000000-0005-0000-0000-0000085C0000}"/>
    <cellStyle name="Standard 5 39 5 3" xfId="22091" xr:uid="{00000000-0005-0000-0000-0000095C0000}"/>
    <cellStyle name="Standard 5 39 5 4" xfId="32471" xr:uid="{00000000-0005-0000-0000-00000A5C0000}"/>
    <cellStyle name="Standard 5 39 6" xfId="14306" xr:uid="{00000000-0005-0000-0000-00000B5C0000}"/>
    <cellStyle name="Standard 5 39 6 2" xfId="24686" xr:uid="{00000000-0005-0000-0000-00000C5C0000}"/>
    <cellStyle name="Standard 5 39 6 3" xfId="35066" xr:uid="{00000000-0005-0000-0000-00000D5C0000}"/>
    <cellStyle name="Standard 5 39 7" xfId="19496" xr:uid="{00000000-0005-0000-0000-00000E5C0000}"/>
    <cellStyle name="Standard 5 39 8" xfId="29876" xr:uid="{00000000-0005-0000-0000-00000F5C0000}"/>
    <cellStyle name="Standard 5 4" xfId="3477" xr:uid="{00000000-0005-0000-0000-0000105C0000}"/>
    <cellStyle name="Standard 5 4 10" xfId="29641" xr:uid="{00000000-0005-0000-0000-0000115C0000}"/>
    <cellStyle name="Standard 5 4 2" xfId="5063" xr:uid="{00000000-0005-0000-0000-0000125C0000}"/>
    <cellStyle name="Standard 5 4 2 2" xfId="10109" xr:uid="{00000000-0005-0000-0000-0000135C0000}"/>
    <cellStyle name="Standard 5 4 2 2 2" xfId="10110" xr:uid="{00000000-0005-0000-0000-0000145C0000}"/>
    <cellStyle name="Standard 5 4 2 2 2 2" xfId="12782" xr:uid="{00000000-0005-0000-0000-0000155C0000}"/>
    <cellStyle name="Standard 5 4 2 2 2 2 2" xfId="17972" xr:uid="{00000000-0005-0000-0000-0000165C0000}"/>
    <cellStyle name="Standard 5 4 2 2 2 2 2 2" xfId="28352" xr:uid="{00000000-0005-0000-0000-0000175C0000}"/>
    <cellStyle name="Standard 5 4 2 2 2 2 2 3" xfId="38732" xr:uid="{00000000-0005-0000-0000-0000185C0000}"/>
    <cellStyle name="Standard 5 4 2 2 2 2 3" xfId="23162" xr:uid="{00000000-0005-0000-0000-0000195C0000}"/>
    <cellStyle name="Standard 5 4 2 2 2 2 4" xfId="33542" xr:uid="{00000000-0005-0000-0000-00001A5C0000}"/>
    <cellStyle name="Standard 5 4 2 2 2 3" xfId="15377" xr:uid="{00000000-0005-0000-0000-00001B5C0000}"/>
    <cellStyle name="Standard 5 4 2 2 2 3 2" xfId="25757" xr:uid="{00000000-0005-0000-0000-00001C5C0000}"/>
    <cellStyle name="Standard 5 4 2 2 2 3 3" xfId="36137" xr:uid="{00000000-0005-0000-0000-00001D5C0000}"/>
    <cellStyle name="Standard 5 4 2 2 2 4" xfId="20567" xr:uid="{00000000-0005-0000-0000-00001E5C0000}"/>
    <cellStyle name="Standard 5 4 2 2 2 5" xfId="30947" xr:uid="{00000000-0005-0000-0000-00001F5C0000}"/>
    <cellStyle name="Standard 5 4 2 2 3" xfId="12781" xr:uid="{00000000-0005-0000-0000-0000205C0000}"/>
    <cellStyle name="Standard 5 4 2 2 3 2" xfId="17971" xr:uid="{00000000-0005-0000-0000-0000215C0000}"/>
    <cellStyle name="Standard 5 4 2 2 3 2 2" xfId="28351" xr:uid="{00000000-0005-0000-0000-0000225C0000}"/>
    <cellStyle name="Standard 5 4 2 2 3 2 3" xfId="38731" xr:uid="{00000000-0005-0000-0000-0000235C0000}"/>
    <cellStyle name="Standard 5 4 2 2 3 3" xfId="23161" xr:uid="{00000000-0005-0000-0000-0000245C0000}"/>
    <cellStyle name="Standard 5 4 2 2 3 4" xfId="33541" xr:uid="{00000000-0005-0000-0000-0000255C0000}"/>
    <cellStyle name="Standard 5 4 2 2 4" xfId="15376" xr:uid="{00000000-0005-0000-0000-0000265C0000}"/>
    <cellStyle name="Standard 5 4 2 2 4 2" xfId="25756" xr:uid="{00000000-0005-0000-0000-0000275C0000}"/>
    <cellStyle name="Standard 5 4 2 2 4 3" xfId="36136" xr:uid="{00000000-0005-0000-0000-0000285C0000}"/>
    <cellStyle name="Standard 5 4 2 2 5" xfId="20566" xr:uid="{00000000-0005-0000-0000-0000295C0000}"/>
    <cellStyle name="Standard 5 4 2 2 6" xfId="30946" xr:uid="{00000000-0005-0000-0000-00002A5C0000}"/>
    <cellStyle name="Standard 5 4 2 3" xfId="10111" xr:uid="{00000000-0005-0000-0000-00002B5C0000}"/>
    <cellStyle name="Standard 5 4 2 3 2" xfId="12783" xr:uid="{00000000-0005-0000-0000-00002C5C0000}"/>
    <cellStyle name="Standard 5 4 2 3 2 2" xfId="17973" xr:uid="{00000000-0005-0000-0000-00002D5C0000}"/>
    <cellStyle name="Standard 5 4 2 3 2 2 2" xfId="28353" xr:uid="{00000000-0005-0000-0000-00002E5C0000}"/>
    <cellStyle name="Standard 5 4 2 3 2 2 3" xfId="38733" xr:uid="{00000000-0005-0000-0000-00002F5C0000}"/>
    <cellStyle name="Standard 5 4 2 3 2 3" xfId="23163" xr:uid="{00000000-0005-0000-0000-0000305C0000}"/>
    <cellStyle name="Standard 5 4 2 3 2 4" xfId="33543" xr:uid="{00000000-0005-0000-0000-0000315C0000}"/>
    <cellStyle name="Standard 5 4 2 3 3" xfId="15378" xr:uid="{00000000-0005-0000-0000-0000325C0000}"/>
    <cellStyle name="Standard 5 4 2 3 3 2" xfId="25758" xr:uid="{00000000-0005-0000-0000-0000335C0000}"/>
    <cellStyle name="Standard 5 4 2 3 3 3" xfId="36138" xr:uid="{00000000-0005-0000-0000-0000345C0000}"/>
    <cellStyle name="Standard 5 4 2 3 4" xfId="20568" xr:uid="{00000000-0005-0000-0000-0000355C0000}"/>
    <cellStyle name="Standard 5 4 2 3 5" xfId="30948" xr:uid="{00000000-0005-0000-0000-0000365C0000}"/>
    <cellStyle name="Standard 5 4 2 4" xfId="10108" xr:uid="{00000000-0005-0000-0000-0000375C0000}"/>
    <cellStyle name="Standard 5 4 2 4 2" xfId="12780" xr:uid="{00000000-0005-0000-0000-0000385C0000}"/>
    <cellStyle name="Standard 5 4 2 4 2 2" xfId="17970" xr:uid="{00000000-0005-0000-0000-0000395C0000}"/>
    <cellStyle name="Standard 5 4 2 4 2 2 2" xfId="28350" xr:uid="{00000000-0005-0000-0000-00003A5C0000}"/>
    <cellStyle name="Standard 5 4 2 4 2 2 3" xfId="38730" xr:uid="{00000000-0005-0000-0000-00003B5C0000}"/>
    <cellStyle name="Standard 5 4 2 4 2 3" xfId="23160" xr:uid="{00000000-0005-0000-0000-00003C5C0000}"/>
    <cellStyle name="Standard 5 4 2 4 2 4" xfId="33540" xr:uid="{00000000-0005-0000-0000-00003D5C0000}"/>
    <cellStyle name="Standard 5 4 2 4 3" xfId="15375" xr:uid="{00000000-0005-0000-0000-00003E5C0000}"/>
    <cellStyle name="Standard 5 4 2 4 3 2" xfId="25755" xr:uid="{00000000-0005-0000-0000-00003F5C0000}"/>
    <cellStyle name="Standard 5 4 2 4 3 3" xfId="36135" xr:uid="{00000000-0005-0000-0000-0000405C0000}"/>
    <cellStyle name="Standard 5 4 2 4 4" xfId="20565" xr:uid="{00000000-0005-0000-0000-0000415C0000}"/>
    <cellStyle name="Standard 5 4 2 4 5" xfId="30945" xr:uid="{00000000-0005-0000-0000-0000425C0000}"/>
    <cellStyle name="Standard 5 4 2 5" xfId="11628" xr:uid="{00000000-0005-0000-0000-0000435C0000}"/>
    <cellStyle name="Standard 5 4 2 5 2" xfId="16818" xr:uid="{00000000-0005-0000-0000-0000445C0000}"/>
    <cellStyle name="Standard 5 4 2 5 2 2" xfId="27198" xr:uid="{00000000-0005-0000-0000-0000455C0000}"/>
    <cellStyle name="Standard 5 4 2 5 2 3" xfId="37578" xr:uid="{00000000-0005-0000-0000-0000465C0000}"/>
    <cellStyle name="Standard 5 4 2 5 3" xfId="22008" xr:uid="{00000000-0005-0000-0000-0000475C0000}"/>
    <cellStyle name="Standard 5 4 2 5 4" xfId="32388" xr:uid="{00000000-0005-0000-0000-0000485C0000}"/>
    <cellStyle name="Standard 5 4 2 6" xfId="14223" xr:uid="{00000000-0005-0000-0000-0000495C0000}"/>
    <cellStyle name="Standard 5 4 2 6 2" xfId="24603" xr:uid="{00000000-0005-0000-0000-00004A5C0000}"/>
    <cellStyle name="Standard 5 4 2 6 3" xfId="34983" xr:uid="{00000000-0005-0000-0000-00004B5C0000}"/>
    <cellStyle name="Standard 5 4 2 7" xfId="19413" xr:uid="{00000000-0005-0000-0000-00004C5C0000}"/>
    <cellStyle name="Standard 5 4 2 8" xfId="29793" xr:uid="{00000000-0005-0000-0000-00004D5C0000}"/>
    <cellStyle name="Standard 5 4 3" xfId="6715" xr:uid="{00000000-0005-0000-0000-00004E5C0000}"/>
    <cellStyle name="Standard 5 4 3 2" xfId="10113" xr:uid="{00000000-0005-0000-0000-00004F5C0000}"/>
    <cellStyle name="Standard 5 4 3 2 2" xfId="10114" xr:uid="{00000000-0005-0000-0000-0000505C0000}"/>
    <cellStyle name="Standard 5 4 3 2 2 2" xfId="12786" xr:uid="{00000000-0005-0000-0000-0000515C0000}"/>
    <cellStyle name="Standard 5 4 3 2 2 2 2" xfId="17976" xr:uid="{00000000-0005-0000-0000-0000525C0000}"/>
    <cellStyle name="Standard 5 4 3 2 2 2 2 2" xfId="28356" xr:uid="{00000000-0005-0000-0000-0000535C0000}"/>
    <cellStyle name="Standard 5 4 3 2 2 2 2 3" xfId="38736" xr:uid="{00000000-0005-0000-0000-0000545C0000}"/>
    <cellStyle name="Standard 5 4 3 2 2 2 3" xfId="23166" xr:uid="{00000000-0005-0000-0000-0000555C0000}"/>
    <cellStyle name="Standard 5 4 3 2 2 2 4" xfId="33546" xr:uid="{00000000-0005-0000-0000-0000565C0000}"/>
    <cellStyle name="Standard 5 4 3 2 2 3" xfId="15381" xr:uid="{00000000-0005-0000-0000-0000575C0000}"/>
    <cellStyle name="Standard 5 4 3 2 2 3 2" xfId="25761" xr:uid="{00000000-0005-0000-0000-0000585C0000}"/>
    <cellStyle name="Standard 5 4 3 2 2 3 3" xfId="36141" xr:uid="{00000000-0005-0000-0000-0000595C0000}"/>
    <cellStyle name="Standard 5 4 3 2 2 4" xfId="20571" xr:uid="{00000000-0005-0000-0000-00005A5C0000}"/>
    <cellStyle name="Standard 5 4 3 2 2 5" xfId="30951" xr:uid="{00000000-0005-0000-0000-00005B5C0000}"/>
    <cellStyle name="Standard 5 4 3 2 3" xfId="12785" xr:uid="{00000000-0005-0000-0000-00005C5C0000}"/>
    <cellStyle name="Standard 5 4 3 2 3 2" xfId="17975" xr:uid="{00000000-0005-0000-0000-00005D5C0000}"/>
    <cellStyle name="Standard 5 4 3 2 3 2 2" xfId="28355" xr:uid="{00000000-0005-0000-0000-00005E5C0000}"/>
    <cellStyle name="Standard 5 4 3 2 3 2 3" xfId="38735" xr:uid="{00000000-0005-0000-0000-00005F5C0000}"/>
    <cellStyle name="Standard 5 4 3 2 3 3" xfId="23165" xr:uid="{00000000-0005-0000-0000-0000605C0000}"/>
    <cellStyle name="Standard 5 4 3 2 3 4" xfId="33545" xr:uid="{00000000-0005-0000-0000-0000615C0000}"/>
    <cellStyle name="Standard 5 4 3 2 4" xfId="15380" xr:uid="{00000000-0005-0000-0000-0000625C0000}"/>
    <cellStyle name="Standard 5 4 3 2 4 2" xfId="25760" xr:uid="{00000000-0005-0000-0000-0000635C0000}"/>
    <cellStyle name="Standard 5 4 3 2 4 3" xfId="36140" xr:uid="{00000000-0005-0000-0000-0000645C0000}"/>
    <cellStyle name="Standard 5 4 3 2 5" xfId="20570" xr:uid="{00000000-0005-0000-0000-0000655C0000}"/>
    <cellStyle name="Standard 5 4 3 2 6" xfId="30950" xr:uid="{00000000-0005-0000-0000-0000665C0000}"/>
    <cellStyle name="Standard 5 4 3 3" xfId="10115" xr:uid="{00000000-0005-0000-0000-0000675C0000}"/>
    <cellStyle name="Standard 5 4 3 3 2" xfId="12787" xr:uid="{00000000-0005-0000-0000-0000685C0000}"/>
    <cellStyle name="Standard 5 4 3 3 2 2" xfId="17977" xr:uid="{00000000-0005-0000-0000-0000695C0000}"/>
    <cellStyle name="Standard 5 4 3 3 2 2 2" xfId="28357" xr:uid="{00000000-0005-0000-0000-00006A5C0000}"/>
    <cellStyle name="Standard 5 4 3 3 2 2 3" xfId="38737" xr:uid="{00000000-0005-0000-0000-00006B5C0000}"/>
    <cellStyle name="Standard 5 4 3 3 2 3" xfId="23167" xr:uid="{00000000-0005-0000-0000-00006C5C0000}"/>
    <cellStyle name="Standard 5 4 3 3 2 4" xfId="33547" xr:uid="{00000000-0005-0000-0000-00006D5C0000}"/>
    <cellStyle name="Standard 5 4 3 3 3" xfId="15382" xr:uid="{00000000-0005-0000-0000-00006E5C0000}"/>
    <cellStyle name="Standard 5 4 3 3 3 2" xfId="25762" xr:uid="{00000000-0005-0000-0000-00006F5C0000}"/>
    <cellStyle name="Standard 5 4 3 3 3 3" xfId="36142" xr:uid="{00000000-0005-0000-0000-0000705C0000}"/>
    <cellStyle name="Standard 5 4 3 3 4" xfId="20572" xr:uid="{00000000-0005-0000-0000-0000715C0000}"/>
    <cellStyle name="Standard 5 4 3 3 5" xfId="30952" xr:uid="{00000000-0005-0000-0000-0000725C0000}"/>
    <cellStyle name="Standard 5 4 3 4" xfId="10112" xr:uid="{00000000-0005-0000-0000-0000735C0000}"/>
    <cellStyle name="Standard 5 4 3 4 2" xfId="12784" xr:uid="{00000000-0005-0000-0000-0000745C0000}"/>
    <cellStyle name="Standard 5 4 3 4 2 2" xfId="17974" xr:uid="{00000000-0005-0000-0000-0000755C0000}"/>
    <cellStyle name="Standard 5 4 3 4 2 2 2" xfId="28354" xr:uid="{00000000-0005-0000-0000-0000765C0000}"/>
    <cellStyle name="Standard 5 4 3 4 2 2 3" xfId="38734" xr:uid="{00000000-0005-0000-0000-0000775C0000}"/>
    <cellStyle name="Standard 5 4 3 4 2 3" xfId="23164" xr:uid="{00000000-0005-0000-0000-0000785C0000}"/>
    <cellStyle name="Standard 5 4 3 4 2 4" xfId="33544" xr:uid="{00000000-0005-0000-0000-0000795C0000}"/>
    <cellStyle name="Standard 5 4 3 4 3" xfId="15379" xr:uid="{00000000-0005-0000-0000-00007A5C0000}"/>
    <cellStyle name="Standard 5 4 3 4 3 2" xfId="25759" xr:uid="{00000000-0005-0000-0000-00007B5C0000}"/>
    <cellStyle name="Standard 5 4 3 4 3 3" xfId="36139" xr:uid="{00000000-0005-0000-0000-00007C5C0000}"/>
    <cellStyle name="Standard 5 4 3 4 4" xfId="20569" xr:uid="{00000000-0005-0000-0000-00007D5C0000}"/>
    <cellStyle name="Standard 5 4 3 4 5" xfId="30949" xr:uid="{00000000-0005-0000-0000-00007E5C0000}"/>
    <cellStyle name="Standard 5 4 3 5" xfId="11785" xr:uid="{00000000-0005-0000-0000-00007F5C0000}"/>
    <cellStyle name="Standard 5 4 3 5 2" xfId="16975" xr:uid="{00000000-0005-0000-0000-0000805C0000}"/>
    <cellStyle name="Standard 5 4 3 5 2 2" xfId="27355" xr:uid="{00000000-0005-0000-0000-0000815C0000}"/>
    <cellStyle name="Standard 5 4 3 5 2 3" xfId="37735" xr:uid="{00000000-0005-0000-0000-0000825C0000}"/>
    <cellStyle name="Standard 5 4 3 5 3" xfId="22165" xr:uid="{00000000-0005-0000-0000-0000835C0000}"/>
    <cellStyle name="Standard 5 4 3 5 4" xfId="32545" xr:uid="{00000000-0005-0000-0000-0000845C0000}"/>
    <cellStyle name="Standard 5 4 3 6" xfId="14380" xr:uid="{00000000-0005-0000-0000-0000855C0000}"/>
    <cellStyle name="Standard 5 4 3 6 2" xfId="24760" xr:uid="{00000000-0005-0000-0000-0000865C0000}"/>
    <cellStyle name="Standard 5 4 3 6 3" xfId="35140" xr:uid="{00000000-0005-0000-0000-0000875C0000}"/>
    <cellStyle name="Standard 5 4 3 7" xfId="19570" xr:uid="{00000000-0005-0000-0000-0000885C0000}"/>
    <cellStyle name="Standard 5 4 3 8" xfId="29950" xr:uid="{00000000-0005-0000-0000-0000895C0000}"/>
    <cellStyle name="Standard 5 4 4" xfId="10116" xr:uid="{00000000-0005-0000-0000-00008A5C0000}"/>
    <cellStyle name="Standard 5 4 4 2" xfId="10117" xr:uid="{00000000-0005-0000-0000-00008B5C0000}"/>
    <cellStyle name="Standard 5 4 4 2 2" xfId="12789" xr:uid="{00000000-0005-0000-0000-00008C5C0000}"/>
    <cellStyle name="Standard 5 4 4 2 2 2" xfId="17979" xr:uid="{00000000-0005-0000-0000-00008D5C0000}"/>
    <cellStyle name="Standard 5 4 4 2 2 2 2" xfId="28359" xr:uid="{00000000-0005-0000-0000-00008E5C0000}"/>
    <cellStyle name="Standard 5 4 4 2 2 2 3" xfId="38739" xr:uid="{00000000-0005-0000-0000-00008F5C0000}"/>
    <cellStyle name="Standard 5 4 4 2 2 3" xfId="23169" xr:uid="{00000000-0005-0000-0000-0000905C0000}"/>
    <cellStyle name="Standard 5 4 4 2 2 4" xfId="33549" xr:uid="{00000000-0005-0000-0000-0000915C0000}"/>
    <cellStyle name="Standard 5 4 4 2 3" xfId="15384" xr:uid="{00000000-0005-0000-0000-0000925C0000}"/>
    <cellStyle name="Standard 5 4 4 2 3 2" xfId="25764" xr:uid="{00000000-0005-0000-0000-0000935C0000}"/>
    <cellStyle name="Standard 5 4 4 2 3 3" xfId="36144" xr:uid="{00000000-0005-0000-0000-0000945C0000}"/>
    <cellStyle name="Standard 5 4 4 2 4" xfId="20574" xr:uid="{00000000-0005-0000-0000-0000955C0000}"/>
    <cellStyle name="Standard 5 4 4 2 5" xfId="30954" xr:uid="{00000000-0005-0000-0000-0000965C0000}"/>
    <cellStyle name="Standard 5 4 4 3" xfId="12788" xr:uid="{00000000-0005-0000-0000-0000975C0000}"/>
    <cellStyle name="Standard 5 4 4 3 2" xfId="17978" xr:uid="{00000000-0005-0000-0000-0000985C0000}"/>
    <cellStyle name="Standard 5 4 4 3 2 2" xfId="28358" xr:uid="{00000000-0005-0000-0000-0000995C0000}"/>
    <cellStyle name="Standard 5 4 4 3 2 3" xfId="38738" xr:uid="{00000000-0005-0000-0000-00009A5C0000}"/>
    <cellStyle name="Standard 5 4 4 3 3" xfId="23168" xr:uid="{00000000-0005-0000-0000-00009B5C0000}"/>
    <cellStyle name="Standard 5 4 4 3 4" xfId="33548" xr:uid="{00000000-0005-0000-0000-00009C5C0000}"/>
    <cellStyle name="Standard 5 4 4 4" xfId="15383" xr:uid="{00000000-0005-0000-0000-00009D5C0000}"/>
    <cellStyle name="Standard 5 4 4 4 2" xfId="25763" xr:uid="{00000000-0005-0000-0000-00009E5C0000}"/>
    <cellStyle name="Standard 5 4 4 4 3" xfId="36143" xr:uid="{00000000-0005-0000-0000-00009F5C0000}"/>
    <cellStyle name="Standard 5 4 4 5" xfId="20573" xr:uid="{00000000-0005-0000-0000-0000A05C0000}"/>
    <cellStyle name="Standard 5 4 4 6" xfId="30953" xr:uid="{00000000-0005-0000-0000-0000A15C0000}"/>
    <cellStyle name="Standard 5 4 5" xfId="10118" xr:uid="{00000000-0005-0000-0000-0000A25C0000}"/>
    <cellStyle name="Standard 5 4 5 2" xfId="12790" xr:uid="{00000000-0005-0000-0000-0000A35C0000}"/>
    <cellStyle name="Standard 5 4 5 2 2" xfId="17980" xr:uid="{00000000-0005-0000-0000-0000A45C0000}"/>
    <cellStyle name="Standard 5 4 5 2 2 2" xfId="28360" xr:uid="{00000000-0005-0000-0000-0000A55C0000}"/>
    <cellStyle name="Standard 5 4 5 2 2 3" xfId="38740" xr:uid="{00000000-0005-0000-0000-0000A65C0000}"/>
    <cellStyle name="Standard 5 4 5 2 3" xfId="23170" xr:uid="{00000000-0005-0000-0000-0000A75C0000}"/>
    <cellStyle name="Standard 5 4 5 2 4" xfId="33550" xr:uid="{00000000-0005-0000-0000-0000A85C0000}"/>
    <cellStyle name="Standard 5 4 5 3" xfId="15385" xr:uid="{00000000-0005-0000-0000-0000A95C0000}"/>
    <cellStyle name="Standard 5 4 5 3 2" xfId="25765" xr:uid="{00000000-0005-0000-0000-0000AA5C0000}"/>
    <cellStyle name="Standard 5 4 5 3 3" xfId="36145" xr:uid="{00000000-0005-0000-0000-0000AB5C0000}"/>
    <cellStyle name="Standard 5 4 5 4" xfId="20575" xr:uid="{00000000-0005-0000-0000-0000AC5C0000}"/>
    <cellStyle name="Standard 5 4 5 5" xfId="30955" xr:uid="{00000000-0005-0000-0000-0000AD5C0000}"/>
    <cellStyle name="Standard 5 4 6" xfId="10107" xr:uid="{00000000-0005-0000-0000-0000AE5C0000}"/>
    <cellStyle name="Standard 5 4 6 2" xfId="12779" xr:uid="{00000000-0005-0000-0000-0000AF5C0000}"/>
    <cellStyle name="Standard 5 4 6 2 2" xfId="17969" xr:uid="{00000000-0005-0000-0000-0000B05C0000}"/>
    <cellStyle name="Standard 5 4 6 2 2 2" xfId="28349" xr:uid="{00000000-0005-0000-0000-0000B15C0000}"/>
    <cellStyle name="Standard 5 4 6 2 2 3" xfId="38729" xr:uid="{00000000-0005-0000-0000-0000B25C0000}"/>
    <cellStyle name="Standard 5 4 6 2 3" xfId="23159" xr:uid="{00000000-0005-0000-0000-0000B35C0000}"/>
    <cellStyle name="Standard 5 4 6 2 4" xfId="33539" xr:uid="{00000000-0005-0000-0000-0000B45C0000}"/>
    <cellStyle name="Standard 5 4 6 3" xfId="15374" xr:uid="{00000000-0005-0000-0000-0000B55C0000}"/>
    <cellStyle name="Standard 5 4 6 3 2" xfId="25754" xr:uid="{00000000-0005-0000-0000-0000B65C0000}"/>
    <cellStyle name="Standard 5 4 6 3 3" xfId="36134" xr:uid="{00000000-0005-0000-0000-0000B75C0000}"/>
    <cellStyle name="Standard 5 4 6 4" xfId="20564" xr:uid="{00000000-0005-0000-0000-0000B85C0000}"/>
    <cellStyle name="Standard 5 4 6 5" xfId="30944" xr:uid="{00000000-0005-0000-0000-0000B95C0000}"/>
    <cellStyle name="Standard 5 4 7" xfId="11476" xr:uid="{00000000-0005-0000-0000-0000BA5C0000}"/>
    <cellStyle name="Standard 5 4 7 2" xfId="16666" xr:uid="{00000000-0005-0000-0000-0000BB5C0000}"/>
    <cellStyle name="Standard 5 4 7 2 2" xfId="27046" xr:uid="{00000000-0005-0000-0000-0000BC5C0000}"/>
    <cellStyle name="Standard 5 4 7 2 3" xfId="37426" xr:uid="{00000000-0005-0000-0000-0000BD5C0000}"/>
    <cellStyle name="Standard 5 4 7 3" xfId="21856" xr:uid="{00000000-0005-0000-0000-0000BE5C0000}"/>
    <cellStyle name="Standard 5 4 7 4" xfId="32236" xr:uid="{00000000-0005-0000-0000-0000BF5C0000}"/>
    <cellStyle name="Standard 5 4 8" xfId="14071" xr:uid="{00000000-0005-0000-0000-0000C05C0000}"/>
    <cellStyle name="Standard 5 4 8 2" xfId="24451" xr:uid="{00000000-0005-0000-0000-0000C15C0000}"/>
    <cellStyle name="Standard 5 4 8 3" xfId="34831" xr:uid="{00000000-0005-0000-0000-0000C25C0000}"/>
    <cellStyle name="Standard 5 4 9" xfId="19261" xr:uid="{00000000-0005-0000-0000-0000C35C0000}"/>
    <cellStyle name="Standard 5 40" xfId="10119" xr:uid="{00000000-0005-0000-0000-0000C45C0000}"/>
    <cellStyle name="Standard 5 40 2" xfId="10120" xr:uid="{00000000-0005-0000-0000-0000C55C0000}"/>
    <cellStyle name="Standard 5 40 2 2" xfId="12792" xr:uid="{00000000-0005-0000-0000-0000C65C0000}"/>
    <cellStyle name="Standard 5 40 2 2 2" xfId="17982" xr:uid="{00000000-0005-0000-0000-0000C75C0000}"/>
    <cellStyle name="Standard 5 40 2 2 2 2" xfId="28362" xr:uid="{00000000-0005-0000-0000-0000C85C0000}"/>
    <cellStyle name="Standard 5 40 2 2 2 3" xfId="38742" xr:uid="{00000000-0005-0000-0000-0000C95C0000}"/>
    <cellStyle name="Standard 5 40 2 2 3" xfId="23172" xr:uid="{00000000-0005-0000-0000-0000CA5C0000}"/>
    <cellStyle name="Standard 5 40 2 2 4" xfId="33552" xr:uid="{00000000-0005-0000-0000-0000CB5C0000}"/>
    <cellStyle name="Standard 5 40 2 3" xfId="15387" xr:uid="{00000000-0005-0000-0000-0000CC5C0000}"/>
    <cellStyle name="Standard 5 40 2 3 2" xfId="25767" xr:uid="{00000000-0005-0000-0000-0000CD5C0000}"/>
    <cellStyle name="Standard 5 40 2 3 3" xfId="36147" xr:uid="{00000000-0005-0000-0000-0000CE5C0000}"/>
    <cellStyle name="Standard 5 40 2 4" xfId="20577" xr:uid="{00000000-0005-0000-0000-0000CF5C0000}"/>
    <cellStyle name="Standard 5 40 2 5" xfId="30957" xr:uid="{00000000-0005-0000-0000-0000D05C0000}"/>
    <cellStyle name="Standard 5 40 3" xfId="12791" xr:uid="{00000000-0005-0000-0000-0000D15C0000}"/>
    <cellStyle name="Standard 5 40 3 2" xfId="17981" xr:uid="{00000000-0005-0000-0000-0000D25C0000}"/>
    <cellStyle name="Standard 5 40 3 2 2" xfId="28361" xr:uid="{00000000-0005-0000-0000-0000D35C0000}"/>
    <cellStyle name="Standard 5 40 3 2 3" xfId="38741" xr:uid="{00000000-0005-0000-0000-0000D45C0000}"/>
    <cellStyle name="Standard 5 40 3 3" xfId="23171" xr:uid="{00000000-0005-0000-0000-0000D55C0000}"/>
    <cellStyle name="Standard 5 40 3 4" xfId="33551" xr:uid="{00000000-0005-0000-0000-0000D65C0000}"/>
    <cellStyle name="Standard 5 40 4" xfId="15386" xr:uid="{00000000-0005-0000-0000-0000D75C0000}"/>
    <cellStyle name="Standard 5 40 4 2" xfId="25766" xr:uid="{00000000-0005-0000-0000-0000D85C0000}"/>
    <cellStyle name="Standard 5 40 4 3" xfId="36146" xr:uid="{00000000-0005-0000-0000-0000D95C0000}"/>
    <cellStyle name="Standard 5 40 5" xfId="20576" xr:uid="{00000000-0005-0000-0000-0000DA5C0000}"/>
    <cellStyle name="Standard 5 40 6" xfId="30956" xr:uid="{00000000-0005-0000-0000-0000DB5C0000}"/>
    <cellStyle name="Standard 5 41" xfId="10121" xr:uid="{00000000-0005-0000-0000-0000DC5C0000}"/>
    <cellStyle name="Standard 5 41 2" xfId="12793" xr:uid="{00000000-0005-0000-0000-0000DD5C0000}"/>
    <cellStyle name="Standard 5 41 2 2" xfId="17983" xr:uid="{00000000-0005-0000-0000-0000DE5C0000}"/>
    <cellStyle name="Standard 5 41 2 2 2" xfId="28363" xr:uid="{00000000-0005-0000-0000-0000DF5C0000}"/>
    <cellStyle name="Standard 5 41 2 2 3" xfId="38743" xr:uid="{00000000-0005-0000-0000-0000E05C0000}"/>
    <cellStyle name="Standard 5 41 2 3" xfId="23173" xr:uid="{00000000-0005-0000-0000-0000E15C0000}"/>
    <cellStyle name="Standard 5 41 2 4" xfId="33553" xr:uid="{00000000-0005-0000-0000-0000E25C0000}"/>
    <cellStyle name="Standard 5 41 3" xfId="15388" xr:uid="{00000000-0005-0000-0000-0000E35C0000}"/>
    <cellStyle name="Standard 5 41 3 2" xfId="25768" xr:uid="{00000000-0005-0000-0000-0000E45C0000}"/>
    <cellStyle name="Standard 5 41 3 3" xfId="36148" xr:uid="{00000000-0005-0000-0000-0000E55C0000}"/>
    <cellStyle name="Standard 5 41 4" xfId="20578" xr:uid="{00000000-0005-0000-0000-0000E65C0000}"/>
    <cellStyle name="Standard 5 41 5" xfId="30958" xr:uid="{00000000-0005-0000-0000-0000E75C0000}"/>
    <cellStyle name="Standard 5 42" xfId="9729" xr:uid="{00000000-0005-0000-0000-0000E85C0000}"/>
    <cellStyle name="Standard 5 42 2" xfId="12408" xr:uid="{00000000-0005-0000-0000-0000E95C0000}"/>
    <cellStyle name="Standard 5 42 2 2" xfId="17598" xr:uid="{00000000-0005-0000-0000-0000EA5C0000}"/>
    <cellStyle name="Standard 5 42 2 2 2" xfId="27978" xr:uid="{00000000-0005-0000-0000-0000EB5C0000}"/>
    <cellStyle name="Standard 5 42 2 2 3" xfId="38358" xr:uid="{00000000-0005-0000-0000-0000EC5C0000}"/>
    <cellStyle name="Standard 5 42 2 3" xfId="22788" xr:uid="{00000000-0005-0000-0000-0000ED5C0000}"/>
    <cellStyle name="Standard 5 42 2 4" xfId="33168" xr:uid="{00000000-0005-0000-0000-0000EE5C0000}"/>
    <cellStyle name="Standard 5 42 3" xfId="15003" xr:uid="{00000000-0005-0000-0000-0000EF5C0000}"/>
    <cellStyle name="Standard 5 42 3 2" xfId="25383" xr:uid="{00000000-0005-0000-0000-0000F05C0000}"/>
    <cellStyle name="Standard 5 42 3 3" xfId="35763" xr:uid="{00000000-0005-0000-0000-0000F15C0000}"/>
    <cellStyle name="Standard 5 42 4" xfId="20193" xr:uid="{00000000-0005-0000-0000-0000F25C0000}"/>
    <cellStyle name="Standard 5 42 5" xfId="30573" xr:uid="{00000000-0005-0000-0000-0000F35C0000}"/>
    <cellStyle name="Standard 5 43" xfId="11163" xr:uid="{00000000-0005-0000-0000-0000F45C0000}"/>
    <cellStyle name="Standard 5 43 2" xfId="13801" xr:uid="{00000000-0005-0000-0000-0000F55C0000}"/>
    <cellStyle name="Standard 5 43 2 2" xfId="18991" xr:uid="{00000000-0005-0000-0000-0000F65C0000}"/>
    <cellStyle name="Standard 5 43 2 2 2" xfId="29371" xr:uid="{00000000-0005-0000-0000-0000F75C0000}"/>
    <cellStyle name="Standard 5 43 2 2 3" xfId="39751" xr:uid="{00000000-0005-0000-0000-0000F85C0000}"/>
    <cellStyle name="Standard 5 43 2 3" xfId="24181" xr:uid="{00000000-0005-0000-0000-0000F95C0000}"/>
    <cellStyle name="Standard 5 43 2 4" xfId="34561" xr:uid="{00000000-0005-0000-0000-0000FA5C0000}"/>
    <cellStyle name="Standard 5 43 3" xfId="16396" xr:uid="{00000000-0005-0000-0000-0000FB5C0000}"/>
    <cellStyle name="Standard 5 43 3 2" xfId="26776" xr:uid="{00000000-0005-0000-0000-0000FC5C0000}"/>
    <cellStyle name="Standard 5 43 3 3" xfId="37156" xr:uid="{00000000-0005-0000-0000-0000FD5C0000}"/>
    <cellStyle name="Standard 5 43 4" xfId="21586" xr:uid="{00000000-0005-0000-0000-0000FE5C0000}"/>
    <cellStyle name="Standard 5 43 5" xfId="31966" xr:uid="{00000000-0005-0000-0000-0000FF5C0000}"/>
    <cellStyle name="Standard 5 44" xfId="11275" xr:uid="{00000000-0005-0000-0000-0000005D0000}"/>
    <cellStyle name="Standard 5 44 2" xfId="13898" xr:uid="{00000000-0005-0000-0000-0000015D0000}"/>
    <cellStyle name="Standard 5 44 2 2" xfId="19088" xr:uid="{00000000-0005-0000-0000-0000025D0000}"/>
    <cellStyle name="Standard 5 44 2 2 2" xfId="29468" xr:uid="{00000000-0005-0000-0000-0000035D0000}"/>
    <cellStyle name="Standard 5 44 2 2 3" xfId="39848" xr:uid="{00000000-0005-0000-0000-0000045D0000}"/>
    <cellStyle name="Standard 5 44 2 3" xfId="24278" xr:uid="{00000000-0005-0000-0000-0000055D0000}"/>
    <cellStyle name="Standard 5 44 2 4" xfId="34658" xr:uid="{00000000-0005-0000-0000-0000065D0000}"/>
    <cellStyle name="Standard 5 44 3" xfId="16493" xr:uid="{00000000-0005-0000-0000-0000075D0000}"/>
    <cellStyle name="Standard 5 44 3 2" xfId="26873" xr:uid="{00000000-0005-0000-0000-0000085D0000}"/>
    <cellStyle name="Standard 5 44 3 3" xfId="37253" xr:uid="{00000000-0005-0000-0000-0000095D0000}"/>
    <cellStyle name="Standard 5 44 4" xfId="21683" xr:uid="{00000000-0005-0000-0000-00000A5D0000}"/>
    <cellStyle name="Standard 5 44 5" xfId="32063" xr:uid="{00000000-0005-0000-0000-00000B5D0000}"/>
    <cellStyle name="Standard 5 45" xfId="11397" xr:uid="{00000000-0005-0000-0000-00000C5D0000}"/>
    <cellStyle name="Standard 5 45 2" xfId="16587" xr:uid="{00000000-0005-0000-0000-00000D5D0000}"/>
    <cellStyle name="Standard 5 45 2 2" xfId="26967" xr:uid="{00000000-0005-0000-0000-00000E5D0000}"/>
    <cellStyle name="Standard 5 45 2 3" xfId="37347" xr:uid="{00000000-0005-0000-0000-00000F5D0000}"/>
    <cellStyle name="Standard 5 45 3" xfId="21777" xr:uid="{00000000-0005-0000-0000-0000105D0000}"/>
    <cellStyle name="Standard 5 45 4" xfId="32157" xr:uid="{00000000-0005-0000-0000-0000115D0000}"/>
    <cellStyle name="Standard 5 46" xfId="13992" xr:uid="{00000000-0005-0000-0000-0000125D0000}"/>
    <cellStyle name="Standard 5 46 2" xfId="24372" xr:uid="{00000000-0005-0000-0000-0000135D0000}"/>
    <cellStyle name="Standard 5 46 3" xfId="34752" xr:uid="{00000000-0005-0000-0000-0000145D0000}"/>
    <cellStyle name="Standard 5 47" xfId="19182" xr:uid="{00000000-0005-0000-0000-0000155D0000}"/>
    <cellStyle name="Standard 5 48" xfId="29562" xr:uid="{00000000-0005-0000-0000-0000165D0000}"/>
    <cellStyle name="Standard 5 5" xfId="3478" xr:uid="{00000000-0005-0000-0000-0000175D0000}"/>
    <cellStyle name="Standard 5 5 10" xfId="29642" xr:uid="{00000000-0005-0000-0000-0000185D0000}"/>
    <cellStyle name="Standard 5 5 2" xfId="5064" xr:uid="{00000000-0005-0000-0000-0000195D0000}"/>
    <cellStyle name="Standard 5 5 2 2" xfId="10124" xr:uid="{00000000-0005-0000-0000-00001A5D0000}"/>
    <cellStyle name="Standard 5 5 2 2 2" xfId="10125" xr:uid="{00000000-0005-0000-0000-00001B5D0000}"/>
    <cellStyle name="Standard 5 5 2 2 2 2" xfId="12797" xr:uid="{00000000-0005-0000-0000-00001C5D0000}"/>
    <cellStyle name="Standard 5 5 2 2 2 2 2" xfId="17987" xr:uid="{00000000-0005-0000-0000-00001D5D0000}"/>
    <cellStyle name="Standard 5 5 2 2 2 2 2 2" xfId="28367" xr:uid="{00000000-0005-0000-0000-00001E5D0000}"/>
    <cellStyle name="Standard 5 5 2 2 2 2 2 3" xfId="38747" xr:uid="{00000000-0005-0000-0000-00001F5D0000}"/>
    <cellStyle name="Standard 5 5 2 2 2 2 3" xfId="23177" xr:uid="{00000000-0005-0000-0000-0000205D0000}"/>
    <cellStyle name="Standard 5 5 2 2 2 2 4" xfId="33557" xr:uid="{00000000-0005-0000-0000-0000215D0000}"/>
    <cellStyle name="Standard 5 5 2 2 2 3" xfId="15392" xr:uid="{00000000-0005-0000-0000-0000225D0000}"/>
    <cellStyle name="Standard 5 5 2 2 2 3 2" xfId="25772" xr:uid="{00000000-0005-0000-0000-0000235D0000}"/>
    <cellStyle name="Standard 5 5 2 2 2 3 3" xfId="36152" xr:uid="{00000000-0005-0000-0000-0000245D0000}"/>
    <cellStyle name="Standard 5 5 2 2 2 4" xfId="20582" xr:uid="{00000000-0005-0000-0000-0000255D0000}"/>
    <cellStyle name="Standard 5 5 2 2 2 5" xfId="30962" xr:uid="{00000000-0005-0000-0000-0000265D0000}"/>
    <cellStyle name="Standard 5 5 2 2 3" xfId="12796" xr:uid="{00000000-0005-0000-0000-0000275D0000}"/>
    <cellStyle name="Standard 5 5 2 2 3 2" xfId="17986" xr:uid="{00000000-0005-0000-0000-0000285D0000}"/>
    <cellStyle name="Standard 5 5 2 2 3 2 2" xfId="28366" xr:uid="{00000000-0005-0000-0000-0000295D0000}"/>
    <cellStyle name="Standard 5 5 2 2 3 2 3" xfId="38746" xr:uid="{00000000-0005-0000-0000-00002A5D0000}"/>
    <cellStyle name="Standard 5 5 2 2 3 3" xfId="23176" xr:uid="{00000000-0005-0000-0000-00002B5D0000}"/>
    <cellStyle name="Standard 5 5 2 2 3 4" xfId="33556" xr:uid="{00000000-0005-0000-0000-00002C5D0000}"/>
    <cellStyle name="Standard 5 5 2 2 4" xfId="15391" xr:uid="{00000000-0005-0000-0000-00002D5D0000}"/>
    <cellStyle name="Standard 5 5 2 2 4 2" xfId="25771" xr:uid="{00000000-0005-0000-0000-00002E5D0000}"/>
    <cellStyle name="Standard 5 5 2 2 4 3" xfId="36151" xr:uid="{00000000-0005-0000-0000-00002F5D0000}"/>
    <cellStyle name="Standard 5 5 2 2 5" xfId="20581" xr:uid="{00000000-0005-0000-0000-0000305D0000}"/>
    <cellStyle name="Standard 5 5 2 2 6" xfId="30961" xr:uid="{00000000-0005-0000-0000-0000315D0000}"/>
    <cellStyle name="Standard 5 5 2 3" xfId="10126" xr:uid="{00000000-0005-0000-0000-0000325D0000}"/>
    <cellStyle name="Standard 5 5 2 3 2" xfId="12798" xr:uid="{00000000-0005-0000-0000-0000335D0000}"/>
    <cellStyle name="Standard 5 5 2 3 2 2" xfId="17988" xr:uid="{00000000-0005-0000-0000-0000345D0000}"/>
    <cellStyle name="Standard 5 5 2 3 2 2 2" xfId="28368" xr:uid="{00000000-0005-0000-0000-0000355D0000}"/>
    <cellStyle name="Standard 5 5 2 3 2 2 3" xfId="38748" xr:uid="{00000000-0005-0000-0000-0000365D0000}"/>
    <cellStyle name="Standard 5 5 2 3 2 3" xfId="23178" xr:uid="{00000000-0005-0000-0000-0000375D0000}"/>
    <cellStyle name="Standard 5 5 2 3 2 4" xfId="33558" xr:uid="{00000000-0005-0000-0000-0000385D0000}"/>
    <cellStyle name="Standard 5 5 2 3 3" xfId="15393" xr:uid="{00000000-0005-0000-0000-0000395D0000}"/>
    <cellStyle name="Standard 5 5 2 3 3 2" xfId="25773" xr:uid="{00000000-0005-0000-0000-00003A5D0000}"/>
    <cellStyle name="Standard 5 5 2 3 3 3" xfId="36153" xr:uid="{00000000-0005-0000-0000-00003B5D0000}"/>
    <cellStyle name="Standard 5 5 2 3 4" xfId="20583" xr:uid="{00000000-0005-0000-0000-00003C5D0000}"/>
    <cellStyle name="Standard 5 5 2 3 5" xfId="30963" xr:uid="{00000000-0005-0000-0000-00003D5D0000}"/>
    <cellStyle name="Standard 5 5 2 4" xfId="10123" xr:uid="{00000000-0005-0000-0000-00003E5D0000}"/>
    <cellStyle name="Standard 5 5 2 4 2" xfId="12795" xr:uid="{00000000-0005-0000-0000-00003F5D0000}"/>
    <cellStyle name="Standard 5 5 2 4 2 2" xfId="17985" xr:uid="{00000000-0005-0000-0000-0000405D0000}"/>
    <cellStyle name="Standard 5 5 2 4 2 2 2" xfId="28365" xr:uid="{00000000-0005-0000-0000-0000415D0000}"/>
    <cellStyle name="Standard 5 5 2 4 2 2 3" xfId="38745" xr:uid="{00000000-0005-0000-0000-0000425D0000}"/>
    <cellStyle name="Standard 5 5 2 4 2 3" xfId="23175" xr:uid="{00000000-0005-0000-0000-0000435D0000}"/>
    <cellStyle name="Standard 5 5 2 4 2 4" xfId="33555" xr:uid="{00000000-0005-0000-0000-0000445D0000}"/>
    <cellStyle name="Standard 5 5 2 4 3" xfId="15390" xr:uid="{00000000-0005-0000-0000-0000455D0000}"/>
    <cellStyle name="Standard 5 5 2 4 3 2" xfId="25770" xr:uid="{00000000-0005-0000-0000-0000465D0000}"/>
    <cellStyle name="Standard 5 5 2 4 3 3" xfId="36150" xr:uid="{00000000-0005-0000-0000-0000475D0000}"/>
    <cellStyle name="Standard 5 5 2 4 4" xfId="20580" xr:uid="{00000000-0005-0000-0000-0000485D0000}"/>
    <cellStyle name="Standard 5 5 2 4 5" xfId="30960" xr:uid="{00000000-0005-0000-0000-0000495D0000}"/>
    <cellStyle name="Standard 5 5 2 5" xfId="11629" xr:uid="{00000000-0005-0000-0000-00004A5D0000}"/>
    <cellStyle name="Standard 5 5 2 5 2" xfId="16819" xr:uid="{00000000-0005-0000-0000-00004B5D0000}"/>
    <cellStyle name="Standard 5 5 2 5 2 2" xfId="27199" xr:uid="{00000000-0005-0000-0000-00004C5D0000}"/>
    <cellStyle name="Standard 5 5 2 5 2 3" xfId="37579" xr:uid="{00000000-0005-0000-0000-00004D5D0000}"/>
    <cellStyle name="Standard 5 5 2 5 3" xfId="22009" xr:uid="{00000000-0005-0000-0000-00004E5D0000}"/>
    <cellStyle name="Standard 5 5 2 5 4" xfId="32389" xr:uid="{00000000-0005-0000-0000-00004F5D0000}"/>
    <cellStyle name="Standard 5 5 2 6" xfId="14224" xr:uid="{00000000-0005-0000-0000-0000505D0000}"/>
    <cellStyle name="Standard 5 5 2 6 2" xfId="24604" xr:uid="{00000000-0005-0000-0000-0000515D0000}"/>
    <cellStyle name="Standard 5 5 2 6 3" xfId="34984" xr:uid="{00000000-0005-0000-0000-0000525D0000}"/>
    <cellStyle name="Standard 5 5 2 7" xfId="19414" xr:uid="{00000000-0005-0000-0000-0000535D0000}"/>
    <cellStyle name="Standard 5 5 2 8" xfId="29794" xr:uid="{00000000-0005-0000-0000-0000545D0000}"/>
    <cellStyle name="Standard 5 5 3" xfId="6716" xr:uid="{00000000-0005-0000-0000-0000555D0000}"/>
    <cellStyle name="Standard 5 5 3 2" xfId="10128" xr:uid="{00000000-0005-0000-0000-0000565D0000}"/>
    <cellStyle name="Standard 5 5 3 2 2" xfId="10129" xr:uid="{00000000-0005-0000-0000-0000575D0000}"/>
    <cellStyle name="Standard 5 5 3 2 2 2" xfId="12801" xr:uid="{00000000-0005-0000-0000-0000585D0000}"/>
    <cellStyle name="Standard 5 5 3 2 2 2 2" xfId="17991" xr:uid="{00000000-0005-0000-0000-0000595D0000}"/>
    <cellStyle name="Standard 5 5 3 2 2 2 2 2" xfId="28371" xr:uid="{00000000-0005-0000-0000-00005A5D0000}"/>
    <cellStyle name="Standard 5 5 3 2 2 2 2 3" xfId="38751" xr:uid="{00000000-0005-0000-0000-00005B5D0000}"/>
    <cellStyle name="Standard 5 5 3 2 2 2 3" xfId="23181" xr:uid="{00000000-0005-0000-0000-00005C5D0000}"/>
    <cellStyle name="Standard 5 5 3 2 2 2 4" xfId="33561" xr:uid="{00000000-0005-0000-0000-00005D5D0000}"/>
    <cellStyle name="Standard 5 5 3 2 2 3" xfId="15396" xr:uid="{00000000-0005-0000-0000-00005E5D0000}"/>
    <cellStyle name="Standard 5 5 3 2 2 3 2" xfId="25776" xr:uid="{00000000-0005-0000-0000-00005F5D0000}"/>
    <cellStyle name="Standard 5 5 3 2 2 3 3" xfId="36156" xr:uid="{00000000-0005-0000-0000-0000605D0000}"/>
    <cellStyle name="Standard 5 5 3 2 2 4" xfId="20586" xr:uid="{00000000-0005-0000-0000-0000615D0000}"/>
    <cellStyle name="Standard 5 5 3 2 2 5" xfId="30966" xr:uid="{00000000-0005-0000-0000-0000625D0000}"/>
    <cellStyle name="Standard 5 5 3 2 3" xfId="12800" xr:uid="{00000000-0005-0000-0000-0000635D0000}"/>
    <cellStyle name="Standard 5 5 3 2 3 2" xfId="17990" xr:uid="{00000000-0005-0000-0000-0000645D0000}"/>
    <cellStyle name="Standard 5 5 3 2 3 2 2" xfId="28370" xr:uid="{00000000-0005-0000-0000-0000655D0000}"/>
    <cellStyle name="Standard 5 5 3 2 3 2 3" xfId="38750" xr:uid="{00000000-0005-0000-0000-0000665D0000}"/>
    <cellStyle name="Standard 5 5 3 2 3 3" xfId="23180" xr:uid="{00000000-0005-0000-0000-0000675D0000}"/>
    <cellStyle name="Standard 5 5 3 2 3 4" xfId="33560" xr:uid="{00000000-0005-0000-0000-0000685D0000}"/>
    <cellStyle name="Standard 5 5 3 2 4" xfId="15395" xr:uid="{00000000-0005-0000-0000-0000695D0000}"/>
    <cellStyle name="Standard 5 5 3 2 4 2" xfId="25775" xr:uid="{00000000-0005-0000-0000-00006A5D0000}"/>
    <cellStyle name="Standard 5 5 3 2 4 3" xfId="36155" xr:uid="{00000000-0005-0000-0000-00006B5D0000}"/>
    <cellStyle name="Standard 5 5 3 2 5" xfId="20585" xr:uid="{00000000-0005-0000-0000-00006C5D0000}"/>
    <cellStyle name="Standard 5 5 3 2 6" xfId="30965" xr:uid="{00000000-0005-0000-0000-00006D5D0000}"/>
    <cellStyle name="Standard 5 5 3 3" xfId="10130" xr:uid="{00000000-0005-0000-0000-00006E5D0000}"/>
    <cellStyle name="Standard 5 5 3 3 2" xfId="12802" xr:uid="{00000000-0005-0000-0000-00006F5D0000}"/>
    <cellStyle name="Standard 5 5 3 3 2 2" xfId="17992" xr:uid="{00000000-0005-0000-0000-0000705D0000}"/>
    <cellStyle name="Standard 5 5 3 3 2 2 2" xfId="28372" xr:uid="{00000000-0005-0000-0000-0000715D0000}"/>
    <cellStyle name="Standard 5 5 3 3 2 2 3" xfId="38752" xr:uid="{00000000-0005-0000-0000-0000725D0000}"/>
    <cellStyle name="Standard 5 5 3 3 2 3" xfId="23182" xr:uid="{00000000-0005-0000-0000-0000735D0000}"/>
    <cellStyle name="Standard 5 5 3 3 2 4" xfId="33562" xr:uid="{00000000-0005-0000-0000-0000745D0000}"/>
    <cellStyle name="Standard 5 5 3 3 3" xfId="15397" xr:uid="{00000000-0005-0000-0000-0000755D0000}"/>
    <cellStyle name="Standard 5 5 3 3 3 2" xfId="25777" xr:uid="{00000000-0005-0000-0000-0000765D0000}"/>
    <cellStyle name="Standard 5 5 3 3 3 3" xfId="36157" xr:uid="{00000000-0005-0000-0000-0000775D0000}"/>
    <cellStyle name="Standard 5 5 3 3 4" xfId="20587" xr:uid="{00000000-0005-0000-0000-0000785D0000}"/>
    <cellStyle name="Standard 5 5 3 3 5" xfId="30967" xr:uid="{00000000-0005-0000-0000-0000795D0000}"/>
    <cellStyle name="Standard 5 5 3 4" xfId="10127" xr:uid="{00000000-0005-0000-0000-00007A5D0000}"/>
    <cellStyle name="Standard 5 5 3 4 2" xfId="12799" xr:uid="{00000000-0005-0000-0000-00007B5D0000}"/>
    <cellStyle name="Standard 5 5 3 4 2 2" xfId="17989" xr:uid="{00000000-0005-0000-0000-00007C5D0000}"/>
    <cellStyle name="Standard 5 5 3 4 2 2 2" xfId="28369" xr:uid="{00000000-0005-0000-0000-00007D5D0000}"/>
    <cellStyle name="Standard 5 5 3 4 2 2 3" xfId="38749" xr:uid="{00000000-0005-0000-0000-00007E5D0000}"/>
    <cellStyle name="Standard 5 5 3 4 2 3" xfId="23179" xr:uid="{00000000-0005-0000-0000-00007F5D0000}"/>
    <cellStyle name="Standard 5 5 3 4 2 4" xfId="33559" xr:uid="{00000000-0005-0000-0000-0000805D0000}"/>
    <cellStyle name="Standard 5 5 3 4 3" xfId="15394" xr:uid="{00000000-0005-0000-0000-0000815D0000}"/>
    <cellStyle name="Standard 5 5 3 4 3 2" xfId="25774" xr:uid="{00000000-0005-0000-0000-0000825D0000}"/>
    <cellStyle name="Standard 5 5 3 4 3 3" xfId="36154" xr:uid="{00000000-0005-0000-0000-0000835D0000}"/>
    <cellStyle name="Standard 5 5 3 4 4" xfId="20584" xr:uid="{00000000-0005-0000-0000-0000845D0000}"/>
    <cellStyle name="Standard 5 5 3 4 5" xfId="30964" xr:uid="{00000000-0005-0000-0000-0000855D0000}"/>
    <cellStyle name="Standard 5 5 3 5" xfId="11786" xr:uid="{00000000-0005-0000-0000-0000865D0000}"/>
    <cellStyle name="Standard 5 5 3 5 2" xfId="16976" xr:uid="{00000000-0005-0000-0000-0000875D0000}"/>
    <cellStyle name="Standard 5 5 3 5 2 2" xfId="27356" xr:uid="{00000000-0005-0000-0000-0000885D0000}"/>
    <cellStyle name="Standard 5 5 3 5 2 3" xfId="37736" xr:uid="{00000000-0005-0000-0000-0000895D0000}"/>
    <cellStyle name="Standard 5 5 3 5 3" xfId="22166" xr:uid="{00000000-0005-0000-0000-00008A5D0000}"/>
    <cellStyle name="Standard 5 5 3 5 4" xfId="32546" xr:uid="{00000000-0005-0000-0000-00008B5D0000}"/>
    <cellStyle name="Standard 5 5 3 6" xfId="14381" xr:uid="{00000000-0005-0000-0000-00008C5D0000}"/>
    <cellStyle name="Standard 5 5 3 6 2" xfId="24761" xr:uid="{00000000-0005-0000-0000-00008D5D0000}"/>
    <cellStyle name="Standard 5 5 3 6 3" xfId="35141" xr:uid="{00000000-0005-0000-0000-00008E5D0000}"/>
    <cellStyle name="Standard 5 5 3 7" xfId="19571" xr:uid="{00000000-0005-0000-0000-00008F5D0000}"/>
    <cellStyle name="Standard 5 5 3 8" xfId="29951" xr:uid="{00000000-0005-0000-0000-0000905D0000}"/>
    <cellStyle name="Standard 5 5 4" xfId="10131" xr:uid="{00000000-0005-0000-0000-0000915D0000}"/>
    <cellStyle name="Standard 5 5 4 2" xfId="10132" xr:uid="{00000000-0005-0000-0000-0000925D0000}"/>
    <cellStyle name="Standard 5 5 4 2 2" xfId="12804" xr:uid="{00000000-0005-0000-0000-0000935D0000}"/>
    <cellStyle name="Standard 5 5 4 2 2 2" xfId="17994" xr:uid="{00000000-0005-0000-0000-0000945D0000}"/>
    <cellStyle name="Standard 5 5 4 2 2 2 2" xfId="28374" xr:uid="{00000000-0005-0000-0000-0000955D0000}"/>
    <cellStyle name="Standard 5 5 4 2 2 2 3" xfId="38754" xr:uid="{00000000-0005-0000-0000-0000965D0000}"/>
    <cellStyle name="Standard 5 5 4 2 2 3" xfId="23184" xr:uid="{00000000-0005-0000-0000-0000975D0000}"/>
    <cellStyle name="Standard 5 5 4 2 2 4" xfId="33564" xr:uid="{00000000-0005-0000-0000-0000985D0000}"/>
    <cellStyle name="Standard 5 5 4 2 3" xfId="15399" xr:uid="{00000000-0005-0000-0000-0000995D0000}"/>
    <cellStyle name="Standard 5 5 4 2 3 2" xfId="25779" xr:uid="{00000000-0005-0000-0000-00009A5D0000}"/>
    <cellStyle name="Standard 5 5 4 2 3 3" xfId="36159" xr:uid="{00000000-0005-0000-0000-00009B5D0000}"/>
    <cellStyle name="Standard 5 5 4 2 4" xfId="20589" xr:uid="{00000000-0005-0000-0000-00009C5D0000}"/>
    <cellStyle name="Standard 5 5 4 2 5" xfId="30969" xr:uid="{00000000-0005-0000-0000-00009D5D0000}"/>
    <cellStyle name="Standard 5 5 4 3" xfId="12803" xr:uid="{00000000-0005-0000-0000-00009E5D0000}"/>
    <cellStyle name="Standard 5 5 4 3 2" xfId="17993" xr:uid="{00000000-0005-0000-0000-00009F5D0000}"/>
    <cellStyle name="Standard 5 5 4 3 2 2" xfId="28373" xr:uid="{00000000-0005-0000-0000-0000A05D0000}"/>
    <cellStyle name="Standard 5 5 4 3 2 3" xfId="38753" xr:uid="{00000000-0005-0000-0000-0000A15D0000}"/>
    <cellStyle name="Standard 5 5 4 3 3" xfId="23183" xr:uid="{00000000-0005-0000-0000-0000A25D0000}"/>
    <cellStyle name="Standard 5 5 4 3 4" xfId="33563" xr:uid="{00000000-0005-0000-0000-0000A35D0000}"/>
    <cellStyle name="Standard 5 5 4 4" xfId="15398" xr:uid="{00000000-0005-0000-0000-0000A45D0000}"/>
    <cellStyle name="Standard 5 5 4 4 2" xfId="25778" xr:uid="{00000000-0005-0000-0000-0000A55D0000}"/>
    <cellStyle name="Standard 5 5 4 4 3" xfId="36158" xr:uid="{00000000-0005-0000-0000-0000A65D0000}"/>
    <cellStyle name="Standard 5 5 4 5" xfId="20588" xr:uid="{00000000-0005-0000-0000-0000A75D0000}"/>
    <cellStyle name="Standard 5 5 4 6" xfId="30968" xr:uid="{00000000-0005-0000-0000-0000A85D0000}"/>
    <cellStyle name="Standard 5 5 5" xfId="10133" xr:uid="{00000000-0005-0000-0000-0000A95D0000}"/>
    <cellStyle name="Standard 5 5 5 2" xfId="12805" xr:uid="{00000000-0005-0000-0000-0000AA5D0000}"/>
    <cellStyle name="Standard 5 5 5 2 2" xfId="17995" xr:uid="{00000000-0005-0000-0000-0000AB5D0000}"/>
    <cellStyle name="Standard 5 5 5 2 2 2" xfId="28375" xr:uid="{00000000-0005-0000-0000-0000AC5D0000}"/>
    <cellStyle name="Standard 5 5 5 2 2 3" xfId="38755" xr:uid="{00000000-0005-0000-0000-0000AD5D0000}"/>
    <cellStyle name="Standard 5 5 5 2 3" xfId="23185" xr:uid="{00000000-0005-0000-0000-0000AE5D0000}"/>
    <cellStyle name="Standard 5 5 5 2 4" xfId="33565" xr:uid="{00000000-0005-0000-0000-0000AF5D0000}"/>
    <cellStyle name="Standard 5 5 5 3" xfId="15400" xr:uid="{00000000-0005-0000-0000-0000B05D0000}"/>
    <cellStyle name="Standard 5 5 5 3 2" xfId="25780" xr:uid="{00000000-0005-0000-0000-0000B15D0000}"/>
    <cellStyle name="Standard 5 5 5 3 3" xfId="36160" xr:uid="{00000000-0005-0000-0000-0000B25D0000}"/>
    <cellStyle name="Standard 5 5 5 4" xfId="20590" xr:uid="{00000000-0005-0000-0000-0000B35D0000}"/>
    <cellStyle name="Standard 5 5 5 5" xfId="30970" xr:uid="{00000000-0005-0000-0000-0000B45D0000}"/>
    <cellStyle name="Standard 5 5 6" xfId="10122" xr:uid="{00000000-0005-0000-0000-0000B55D0000}"/>
    <cellStyle name="Standard 5 5 6 2" xfId="12794" xr:uid="{00000000-0005-0000-0000-0000B65D0000}"/>
    <cellStyle name="Standard 5 5 6 2 2" xfId="17984" xr:uid="{00000000-0005-0000-0000-0000B75D0000}"/>
    <cellStyle name="Standard 5 5 6 2 2 2" xfId="28364" xr:uid="{00000000-0005-0000-0000-0000B85D0000}"/>
    <cellStyle name="Standard 5 5 6 2 2 3" xfId="38744" xr:uid="{00000000-0005-0000-0000-0000B95D0000}"/>
    <cellStyle name="Standard 5 5 6 2 3" xfId="23174" xr:uid="{00000000-0005-0000-0000-0000BA5D0000}"/>
    <cellStyle name="Standard 5 5 6 2 4" xfId="33554" xr:uid="{00000000-0005-0000-0000-0000BB5D0000}"/>
    <cellStyle name="Standard 5 5 6 3" xfId="15389" xr:uid="{00000000-0005-0000-0000-0000BC5D0000}"/>
    <cellStyle name="Standard 5 5 6 3 2" xfId="25769" xr:uid="{00000000-0005-0000-0000-0000BD5D0000}"/>
    <cellStyle name="Standard 5 5 6 3 3" xfId="36149" xr:uid="{00000000-0005-0000-0000-0000BE5D0000}"/>
    <cellStyle name="Standard 5 5 6 4" xfId="20579" xr:uid="{00000000-0005-0000-0000-0000BF5D0000}"/>
    <cellStyle name="Standard 5 5 6 5" xfId="30959" xr:uid="{00000000-0005-0000-0000-0000C05D0000}"/>
    <cellStyle name="Standard 5 5 7" xfId="11477" xr:uid="{00000000-0005-0000-0000-0000C15D0000}"/>
    <cellStyle name="Standard 5 5 7 2" xfId="16667" xr:uid="{00000000-0005-0000-0000-0000C25D0000}"/>
    <cellStyle name="Standard 5 5 7 2 2" xfId="27047" xr:uid="{00000000-0005-0000-0000-0000C35D0000}"/>
    <cellStyle name="Standard 5 5 7 2 3" xfId="37427" xr:uid="{00000000-0005-0000-0000-0000C45D0000}"/>
    <cellStyle name="Standard 5 5 7 3" xfId="21857" xr:uid="{00000000-0005-0000-0000-0000C55D0000}"/>
    <cellStyle name="Standard 5 5 7 4" xfId="32237" xr:uid="{00000000-0005-0000-0000-0000C65D0000}"/>
    <cellStyle name="Standard 5 5 8" xfId="14072" xr:uid="{00000000-0005-0000-0000-0000C75D0000}"/>
    <cellStyle name="Standard 5 5 8 2" xfId="24452" xr:uid="{00000000-0005-0000-0000-0000C85D0000}"/>
    <cellStyle name="Standard 5 5 8 3" xfId="34832" xr:uid="{00000000-0005-0000-0000-0000C95D0000}"/>
    <cellStyle name="Standard 5 5 9" xfId="19262" xr:uid="{00000000-0005-0000-0000-0000CA5D0000}"/>
    <cellStyle name="Standard 5 6" xfId="3479" xr:uid="{00000000-0005-0000-0000-0000CB5D0000}"/>
    <cellStyle name="Standard 5 6 10" xfId="29643" xr:uid="{00000000-0005-0000-0000-0000CC5D0000}"/>
    <cellStyle name="Standard 5 6 2" xfId="5065" xr:uid="{00000000-0005-0000-0000-0000CD5D0000}"/>
    <cellStyle name="Standard 5 6 2 2" xfId="10136" xr:uid="{00000000-0005-0000-0000-0000CE5D0000}"/>
    <cellStyle name="Standard 5 6 2 2 2" xfId="10137" xr:uid="{00000000-0005-0000-0000-0000CF5D0000}"/>
    <cellStyle name="Standard 5 6 2 2 2 2" xfId="12809" xr:uid="{00000000-0005-0000-0000-0000D05D0000}"/>
    <cellStyle name="Standard 5 6 2 2 2 2 2" xfId="17999" xr:uid="{00000000-0005-0000-0000-0000D15D0000}"/>
    <cellStyle name="Standard 5 6 2 2 2 2 2 2" xfId="28379" xr:uid="{00000000-0005-0000-0000-0000D25D0000}"/>
    <cellStyle name="Standard 5 6 2 2 2 2 2 3" xfId="38759" xr:uid="{00000000-0005-0000-0000-0000D35D0000}"/>
    <cellStyle name="Standard 5 6 2 2 2 2 3" xfId="23189" xr:uid="{00000000-0005-0000-0000-0000D45D0000}"/>
    <cellStyle name="Standard 5 6 2 2 2 2 4" xfId="33569" xr:uid="{00000000-0005-0000-0000-0000D55D0000}"/>
    <cellStyle name="Standard 5 6 2 2 2 3" xfId="15404" xr:uid="{00000000-0005-0000-0000-0000D65D0000}"/>
    <cellStyle name="Standard 5 6 2 2 2 3 2" xfId="25784" xr:uid="{00000000-0005-0000-0000-0000D75D0000}"/>
    <cellStyle name="Standard 5 6 2 2 2 3 3" xfId="36164" xr:uid="{00000000-0005-0000-0000-0000D85D0000}"/>
    <cellStyle name="Standard 5 6 2 2 2 4" xfId="20594" xr:uid="{00000000-0005-0000-0000-0000D95D0000}"/>
    <cellStyle name="Standard 5 6 2 2 2 5" xfId="30974" xr:uid="{00000000-0005-0000-0000-0000DA5D0000}"/>
    <cellStyle name="Standard 5 6 2 2 3" xfId="12808" xr:uid="{00000000-0005-0000-0000-0000DB5D0000}"/>
    <cellStyle name="Standard 5 6 2 2 3 2" xfId="17998" xr:uid="{00000000-0005-0000-0000-0000DC5D0000}"/>
    <cellStyle name="Standard 5 6 2 2 3 2 2" xfId="28378" xr:uid="{00000000-0005-0000-0000-0000DD5D0000}"/>
    <cellStyle name="Standard 5 6 2 2 3 2 3" xfId="38758" xr:uid="{00000000-0005-0000-0000-0000DE5D0000}"/>
    <cellStyle name="Standard 5 6 2 2 3 3" xfId="23188" xr:uid="{00000000-0005-0000-0000-0000DF5D0000}"/>
    <cellStyle name="Standard 5 6 2 2 3 4" xfId="33568" xr:uid="{00000000-0005-0000-0000-0000E05D0000}"/>
    <cellStyle name="Standard 5 6 2 2 4" xfId="15403" xr:uid="{00000000-0005-0000-0000-0000E15D0000}"/>
    <cellStyle name="Standard 5 6 2 2 4 2" xfId="25783" xr:uid="{00000000-0005-0000-0000-0000E25D0000}"/>
    <cellStyle name="Standard 5 6 2 2 4 3" xfId="36163" xr:uid="{00000000-0005-0000-0000-0000E35D0000}"/>
    <cellStyle name="Standard 5 6 2 2 5" xfId="20593" xr:uid="{00000000-0005-0000-0000-0000E45D0000}"/>
    <cellStyle name="Standard 5 6 2 2 6" xfId="30973" xr:uid="{00000000-0005-0000-0000-0000E55D0000}"/>
    <cellStyle name="Standard 5 6 2 3" xfId="10138" xr:uid="{00000000-0005-0000-0000-0000E65D0000}"/>
    <cellStyle name="Standard 5 6 2 3 2" xfId="12810" xr:uid="{00000000-0005-0000-0000-0000E75D0000}"/>
    <cellStyle name="Standard 5 6 2 3 2 2" xfId="18000" xr:uid="{00000000-0005-0000-0000-0000E85D0000}"/>
    <cellStyle name="Standard 5 6 2 3 2 2 2" xfId="28380" xr:uid="{00000000-0005-0000-0000-0000E95D0000}"/>
    <cellStyle name="Standard 5 6 2 3 2 2 3" xfId="38760" xr:uid="{00000000-0005-0000-0000-0000EA5D0000}"/>
    <cellStyle name="Standard 5 6 2 3 2 3" xfId="23190" xr:uid="{00000000-0005-0000-0000-0000EB5D0000}"/>
    <cellStyle name="Standard 5 6 2 3 2 4" xfId="33570" xr:uid="{00000000-0005-0000-0000-0000EC5D0000}"/>
    <cellStyle name="Standard 5 6 2 3 3" xfId="15405" xr:uid="{00000000-0005-0000-0000-0000ED5D0000}"/>
    <cellStyle name="Standard 5 6 2 3 3 2" xfId="25785" xr:uid="{00000000-0005-0000-0000-0000EE5D0000}"/>
    <cellStyle name="Standard 5 6 2 3 3 3" xfId="36165" xr:uid="{00000000-0005-0000-0000-0000EF5D0000}"/>
    <cellStyle name="Standard 5 6 2 3 4" xfId="20595" xr:uid="{00000000-0005-0000-0000-0000F05D0000}"/>
    <cellStyle name="Standard 5 6 2 3 5" xfId="30975" xr:uid="{00000000-0005-0000-0000-0000F15D0000}"/>
    <cellStyle name="Standard 5 6 2 4" xfId="10135" xr:uid="{00000000-0005-0000-0000-0000F25D0000}"/>
    <cellStyle name="Standard 5 6 2 4 2" xfId="12807" xr:uid="{00000000-0005-0000-0000-0000F35D0000}"/>
    <cellStyle name="Standard 5 6 2 4 2 2" xfId="17997" xr:uid="{00000000-0005-0000-0000-0000F45D0000}"/>
    <cellStyle name="Standard 5 6 2 4 2 2 2" xfId="28377" xr:uid="{00000000-0005-0000-0000-0000F55D0000}"/>
    <cellStyle name="Standard 5 6 2 4 2 2 3" xfId="38757" xr:uid="{00000000-0005-0000-0000-0000F65D0000}"/>
    <cellStyle name="Standard 5 6 2 4 2 3" xfId="23187" xr:uid="{00000000-0005-0000-0000-0000F75D0000}"/>
    <cellStyle name="Standard 5 6 2 4 2 4" xfId="33567" xr:uid="{00000000-0005-0000-0000-0000F85D0000}"/>
    <cellStyle name="Standard 5 6 2 4 3" xfId="15402" xr:uid="{00000000-0005-0000-0000-0000F95D0000}"/>
    <cellStyle name="Standard 5 6 2 4 3 2" xfId="25782" xr:uid="{00000000-0005-0000-0000-0000FA5D0000}"/>
    <cellStyle name="Standard 5 6 2 4 3 3" xfId="36162" xr:uid="{00000000-0005-0000-0000-0000FB5D0000}"/>
    <cellStyle name="Standard 5 6 2 4 4" xfId="20592" xr:uid="{00000000-0005-0000-0000-0000FC5D0000}"/>
    <cellStyle name="Standard 5 6 2 4 5" xfId="30972" xr:uid="{00000000-0005-0000-0000-0000FD5D0000}"/>
    <cellStyle name="Standard 5 6 2 5" xfId="11630" xr:uid="{00000000-0005-0000-0000-0000FE5D0000}"/>
    <cellStyle name="Standard 5 6 2 5 2" xfId="16820" xr:uid="{00000000-0005-0000-0000-0000FF5D0000}"/>
    <cellStyle name="Standard 5 6 2 5 2 2" xfId="27200" xr:uid="{00000000-0005-0000-0000-0000005E0000}"/>
    <cellStyle name="Standard 5 6 2 5 2 3" xfId="37580" xr:uid="{00000000-0005-0000-0000-0000015E0000}"/>
    <cellStyle name="Standard 5 6 2 5 3" xfId="22010" xr:uid="{00000000-0005-0000-0000-0000025E0000}"/>
    <cellStyle name="Standard 5 6 2 5 4" xfId="32390" xr:uid="{00000000-0005-0000-0000-0000035E0000}"/>
    <cellStyle name="Standard 5 6 2 6" xfId="14225" xr:uid="{00000000-0005-0000-0000-0000045E0000}"/>
    <cellStyle name="Standard 5 6 2 6 2" xfId="24605" xr:uid="{00000000-0005-0000-0000-0000055E0000}"/>
    <cellStyle name="Standard 5 6 2 6 3" xfId="34985" xr:uid="{00000000-0005-0000-0000-0000065E0000}"/>
    <cellStyle name="Standard 5 6 2 7" xfId="19415" xr:uid="{00000000-0005-0000-0000-0000075E0000}"/>
    <cellStyle name="Standard 5 6 2 8" xfId="29795" xr:uid="{00000000-0005-0000-0000-0000085E0000}"/>
    <cellStyle name="Standard 5 6 3" xfId="6717" xr:uid="{00000000-0005-0000-0000-0000095E0000}"/>
    <cellStyle name="Standard 5 6 3 2" xfId="10140" xr:uid="{00000000-0005-0000-0000-00000A5E0000}"/>
    <cellStyle name="Standard 5 6 3 2 2" xfId="10141" xr:uid="{00000000-0005-0000-0000-00000B5E0000}"/>
    <cellStyle name="Standard 5 6 3 2 2 2" xfId="12813" xr:uid="{00000000-0005-0000-0000-00000C5E0000}"/>
    <cellStyle name="Standard 5 6 3 2 2 2 2" xfId="18003" xr:uid="{00000000-0005-0000-0000-00000D5E0000}"/>
    <cellStyle name="Standard 5 6 3 2 2 2 2 2" xfId="28383" xr:uid="{00000000-0005-0000-0000-00000E5E0000}"/>
    <cellStyle name="Standard 5 6 3 2 2 2 2 3" xfId="38763" xr:uid="{00000000-0005-0000-0000-00000F5E0000}"/>
    <cellStyle name="Standard 5 6 3 2 2 2 3" xfId="23193" xr:uid="{00000000-0005-0000-0000-0000105E0000}"/>
    <cellStyle name="Standard 5 6 3 2 2 2 4" xfId="33573" xr:uid="{00000000-0005-0000-0000-0000115E0000}"/>
    <cellStyle name="Standard 5 6 3 2 2 3" xfId="15408" xr:uid="{00000000-0005-0000-0000-0000125E0000}"/>
    <cellStyle name="Standard 5 6 3 2 2 3 2" xfId="25788" xr:uid="{00000000-0005-0000-0000-0000135E0000}"/>
    <cellStyle name="Standard 5 6 3 2 2 3 3" xfId="36168" xr:uid="{00000000-0005-0000-0000-0000145E0000}"/>
    <cellStyle name="Standard 5 6 3 2 2 4" xfId="20598" xr:uid="{00000000-0005-0000-0000-0000155E0000}"/>
    <cellStyle name="Standard 5 6 3 2 2 5" xfId="30978" xr:uid="{00000000-0005-0000-0000-0000165E0000}"/>
    <cellStyle name="Standard 5 6 3 2 3" xfId="12812" xr:uid="{00000000-0005-0000-0000-0000175E0000}"/>
    <cellStyle name="Standard 5 6 3 2 3 2" xfId="18002" xr:uid="{00000000-0005-0000-0000-0000185E0000}"/>
    <cellStyle name="Standard 5 6 3 2 3 2 2" xfId="28382" xr:uid="{00000000-0005-0000-0000-0000195E0000}"/>
    <cellStyle name="Standard 5 6 3 2 3 2 3" xfId="38762" xr:uid="{00000000-0005-0000-0000-00001A5E0000}"/>
    <cellStyle name="Standard 5 6 3 2 3 3" xfId="23192" xr:uid="{00000000-0005-0000-0000-00001B5E0000}"/>
    <cellStyle name="Standard 5 6 3 2 3 4" xfId="33572" xr:uid="{00000000-0005-0000-0000-00001C5E0000}"/>
    <cellStyle name="Standard 5 6 3 2 4" xfId="15407" xr:uid="{00000000-0005-0000-0000-00001D5E0000}"/>
    <cellStyle name="Standard 5 6 3 2 4 2" xfId="25787" xr:uid="{00000000-0005-0000-0000-00001E5E0000}"/>
    <cellStyle name="Standard 5 6 3 2 4 3" xfId="36167" xr:uid="{00000000-0005-0000-0000-00001F5E0000}"/>
    <cellStyle name="Standard 5 6 3 2 5" xfId="20597" xr:uid="{00000000-0005-0000-0000-0000205E0000}"/>
    <cellStyle name="Standard 5 6 3 2 6" xfId="30977" xr:uid="{00000000-0005-0000-0000-0000215E0000}"/>
    <cellStyle name="Standard 5 6 3 3" xfId="10142" xr:uid="{00000000-0005-0000-0000-0000225E0000}"/>
    <cellStyle name="Standard 5 6 3 3 2" xfId="12814" xr:uid="{00000000-0005-0000-0000-0000235E0000}"/>
    <cellStyle name="Standard 5 6 3 3 2 2" xfId="18004" xr:uid="{00000000-0005-0000-0000-0000245E0000}"/>
    <cellStyle name="Standard 5 6 3 3 2 2 2" xfId="28384" xr:uid="{00000000-0005-0000-0000-0000255E0000}"/>
    <cellStyle name="Standard 5 6 3 3 2 2 3" xfId="38764" xr:uid="{00000000-0005-0000-0000-0000265E0000}"/>
    <cellStyle name="Standard 5 6 3 3 2 3" xfId="23194" xr:uid="{00000000-0005-0000-0000-0000275E0000}"/>
    <cellStyle name="Standard 5 6 3 3 2 4" xfId="33574" xr:uid="{00000000-0005-0000-0000-0000285E0000}"/>
    <cellStyle name="Standard 5 6 3 3 3" xfId="15409" xr:uid="{00000000-0005-0000-0000-0000295E0000}"/>
    <cellStyle name="Standard 5 6 3 3 3 2" xfId="25789" xr:uid="{00000000-0005-0000-0000-00002A5E0000}"/>
    <cellStyle name="Standard 5 6 3 3 3 3" xfId="36169" xr:uid="{00000000-0005-0000-0000-00002B5E0000}"/>
    <cellStyle name="Standard 5 6 3 3 4" xfId="20599" xr:uid="{00000000-0005-0000-0000-00002C5E0000}"/>
    <cellStyle name="Standard 5 6 3 3 5" xfId="30979" xr:uid="{00000000-0005-0000-0000-00002D5E0000}"/>
    <cellStyle name="Standard 5 6 3 4" xfId="10139" xr:uid="{00000000-0005-0000-0000-00002E5E0000}"/>
    <cellStyle name="Standard 5 6 3 4 2" xfId="12811" xr:uid="{00000000-0005-0000-0000-00002F5E0000}"/>
    <cellStyle name="Standard 5 6 3 4 2 2" xfId="18001" xr:uid="{00000000-0005-0000-0000-0000305E0000}"/>
    <cellStyle name="Standard 5 6 3 4 2 2 2" xfId="28381" xr:uid="{00000000-0005-0000-0000-0000315E0000}"/>
    <cellStyle name="Standard 5 6 3 4 2 2 3" xfId="38761" xr:uid="{00000000-0005-0000-0000-0000325E0000}"/>
    <cellStyle name="Standard 5 6 3 4 2 3" xfId="23191" xr:uid="{00000000-0005-0000-0000-0000335E0000}"/>
    <cellStyle name="Standard 5 6 3 4 2 4" xfId="33571" xr:uid="{00000000-0005-0000-0000-0000345E0000}"/>
    <cellStyle name="Standard 5 6 3 4 3" xfId="15406" xr:uid="{00000000-0005-0000-0000-0000355E0000}"/>
    <cellStyle name="Standard 5 6 3 4 3 2" xfId="25786" xr:uid="{00000000-0005-0000-0000-0000365E0000}"/>
    <cellStyle name="Standard 5 6 3 4 3 3" xfId="36166" xr:uid="{00000000-0005-0000-0000-0000375E0000}"/>
    <cellStyle name="Standard 5 6 3 4 4" xfId="20596" xr:uid="{00000000-0005-0000-0000-0000385E0000}"/>
    <cellStyle name="Standard 5 6 3 4 5" xfId="30976" xr:uid="{00000000-0005-0000-0000-0000395E0000}"/>
    <cellStyle name="Standard 5 6 3 5" xfId="11787" xr:uid="{00000000-0005-0000-0000-00003A5E0000}"/>
    <cellStyle name="Standard 5 6 3 5 2" xfId="16977" xr:uid="{00000000-0005-0000-0000-00003B5E0000}"/>
    <cellStyle name="Standard 5 6 3 5 2 2" xfId="27357" xr:uid="{00000000-0005-0000-0000-00003C5E0000}"/>
    <cellStyle name="Standard 5 6 3 5 2 3" xfId="37737" xr:uid="{00000000-0005-0000-0000-00003D5E0000}"/>
    <cellStyle name="Standard 5 6 3 5 3" xfId="22167" xr:uid="{00000000-0005-0000-0000-00003E5E0000}"/>
    <cellStyle name="Standard 5 6 3 5 4" xfId="32547" xr:uid="{00000000-0005-0000-0000-00003F5E0000}"/>
    <cellStyle name="Standard 5 6 3 6" xfId="14382" xr:uid="{00000000-0005-0000-0000-0000405E0000}"/>
    <cellStyle name="Standard 5 6 3 6 2" xfId="24762" xr:uid="{00000000-0005-0000-0000-0000415E0000}"/>
    <cellStyle name="Standard 5 6 3 6 3" xfId="35142" xr:uid="{00000000-0005-0000-0000-0000425E0000}"/>
    <cellStyle name="Standard 5 6 3 7" xfId="19572" xr:uid="{00000000-0005-0000-0000-0000435E0000}"/>
    <cellStyle name="Standard 5 6 3 8" xfId="29952" xr:uid="{00000000-0005-0000-0000-0000445E0000}"/>
    <cellStyle name="Standard 5 6 4" xfId="10143" xr:uid="{00000000-0005-0000-0000-0000455E0000}"/>
    <cellStyle name="Standard 5 6 4 2" xfId="10144" xr:uid="{00000000-0005-0000-0000-0000465E0000}"/>
    <cellStyle name="Standard 5 6 4 2 2" xfId="12816" xr:uid="{00000000-0005-0000-0000-0000475E0000}"/>
    <cellStyle name="Standard 5 6 4 2 2 2" xfId="18006" xr:uid="{00000000-0005-0000-0000-0000485E0000}"/>
    <cellStyle name="Standard 5 6 4 2 2 2 2" xfId="28386" xr:uid="{00000000-0005-0000-0000-0000495E0000}"/>
    <cellStyle name="Standard 5 6 4 2 2 2 3" xfId="38766" xr:uid="{00000000-0005-0000-0000-00004A5E0000}"/>
    <cellStyle name="Standard 5 6 4 2 2 3" xfId="23196" xr:uid="{00000000-0005-0000-0000-00004B5E0000}"/>
    <cellStyle name="Standard 5 6 4 2 2 4" xfId="33576" xr:uid="{00000000-0005-0000-0000-00004C5E0000}"/>
    <cellStyle name="Standard 5 6 4 2 3" xfId="15411" xr:uid="{00000000-0005-0000-0000-00004D5E0000}"/>
    <cellStyle name="Standard 5 6 4 2 3 2" xfId="25791" xr:uid="{00000000-0005-0000-0000-00004E5E0000}"/>
    <cellStyle name="Standard 5 6 4 2 3 3" xfId="36171" xr:uid="{00000000-0005-0000-0000-00004F5E0000}"/>
    <cellStyle name="Standard 5 6 4 2 4" xfId="20601" xr:uid="{00000000-0005-0000-0000-0000505E0000}"/>
    <cellStyle name="Standard 5 6 4 2 5" xfId="30981" xr:uid="{00000000-0005-0000-0000-0000515E0000}"/>
    <cellStyle name="Standard 5 6 4 3" xfId="12815" xr:uid="{00000000-0005-0000-0000-0000525E0000}"/>
    <cellStyle name="Standard 5 6 4 3 2" xfId="18005" xr:uid="{00000000-0005-0000-0000-0000535E0000}"/>
    <cellStyle name="Standard 5 6 4 3 2 2" xfId="28385" xr:uid="{00000000-0005-0000-0000-0000545E0000}"/>
    <cellStyle name="Standard 5 6 4 3 2 3" xfId="38765" xr:uid="{00000000-0005-0000-0000-0000555E0000}"/>
    <cellStyle name="Standard 5 6 4 3 3" xfId="23195" xr:uid="{00000000-0005-0000-0000-0000565E0000}"/>
    <cellStyle name="Standard 5 6 4 3 4" xfId="33575" xr:uid="{00000000-0005-0000-0000-0000575E0000}"/>
    <cellStyle name="Standard 5 6 4 4" xfId="15410" xr:uid="{00000000-0005-0000-0000-0000585E0000}"/>
    <cellStyle name="Standard 5 6 4 4 2" xfId="25790" xr:uid="{00000000-0005-0000-0000-0000595E0000}"/>
    <cellStyle name="Standard 5 6 4 4 3" xfId="36170" xr:uid="{00000000-0005-0000-0000-00005A5E0000}"/>
    <cellStyle name="Standard 5 6 4 5" xfId="20600" xr:uid="{00000000-0005-0000-0000-00005B5E0000}"/>
    <cellStyle name="Standard 5 6 4 6" xfId="30980" xr:uid="{00000000-0005-0000-0000-00005C5E0000}"/>
    <cellStyle name="Standard 5 6 5" xfId="10145" xr:uid="{00000000-0005-0000-0000-00005D5E0000}"/>
    <cellStyle name="Standard 5 6 5 2" xfId="12817" xr:uid="{00000000-0005-0000-0000-00005E5E0000}"/>
    <cellStyle name="Standard 5 6 5 2 2" xfId="18007" xr:uid="{00000000-0005-0000-0000-00005F5E0000}"/>
    <cellStyle name="Standard 5 6 5 2 2 2" xfId="28387" xr:uid="{00000000-0005-0000-0000-0000605E0000}"/>
    <cellStyle name="Standard 5 6 5 2 2 3" xfId="38767" xr:uid="{00000000-0005-0000-0000-0000615E0000}"/>
    <cellStyle name="Standard 5 6 5 2 3" xfId="23197" xr:uid="{00000000-0005-0000-0000-0000625E0000}"/>
    <cellStyle name="Standard 5 6 5 2 4" xfId="33577" xr:uid="{00000000-0005-0000-0000-0000635E0000}"/>
    <cellStyle name="Standard 5 6 5 3" xfId="15412" xr:uid="{00000000-0005-0000-0000-0000645E0000}"/>
    <cellStyle name="Standard 5 6 5 3 2" xfId="25792" xr:uid="{00000000-0005-0000-0000-0000655E0000}"/>
    <cellStyle name="Standard 5 6 5 3 3" xfId="36172" xr:uid="{00000000-0005-0000-0000-0000665E0000}"/>
    <cellStyle name="Standard 5 6 5 4" xfId="20602" xr:uid="{00000000-0005-0000-0000-0000675E0000}"/>
    <cellStyle name="Standard 5 6 5 5" xfId="30982" xr:uid="{00000000-0005-0000-0000-0000685E0000}"/>
    <cellStyle name="Standard 5 6 6" xfId="10134" xr:uid="{00000000-0005-0000-0000-0000695E0000}"/>
    <cellStyle name="Standard 5 6 6 2" xfId="12806" xr:uid="{00000000-0005-0000-0000-00006A5E0000}"/>
    <cellStyle name="Standard 5 6 6 2 2" xfId="17996" xr:uid="{00000000-0005-0000-0000-00006B5E0000}"/>
    <cellStyle name="Standard 5 6 6 2 2 2" xfId="28376" xr:uid="{00000000-0005-0000-0000-00006C5E0000}"/>
    <cellStyle name="Standard 5 6 6 2 2 3" xfId="38756" xr:uid="{00000000-0005-0000-0000-00006D5E0000}"/>
    <cellStyle name="Standard 5 6 6 2 3" xfId="23186" xr:uid="{00000000-0005-0000-0000-00006E5E0000}"/>
    <cellStyle name="Standard 5 6 6 2 4" xfId="33566" xr:uid="{00000000-0005-0000-0000-00006F5E0000}"/>
    <cellStyle name="Standard 5 6 6 3" xfId="15401" xr:uid="{00000000-0005-0000-0000-0000705E0000}"/>
    <cellStyle name="Standard 5 6 6 3 2" xfId="25781" xr:uid="{00000000-0005-0000-0000-0000715E0000}"/>
    <cellStyle name="Standard 5 6 6 3 3" xfId="36161" xr:uid="{00000000-0005-0000-0000-0000725E0000}"/>
    <cellStyle name="Standard 5 6 6 4" xfId="20591" xr:uid="{00000000-0005-0000-0000-0000735E0000}"/>
    <cellStyle name="Standard 5 6 6 5" xfId="30971" xr:uid="{00000000-0005-0000-0000-0000745E0000}"/>
    <cellStyle name="Standard 5 6 7" xfId="11478" xr:uid="{00000000-0005-0000-0000-0000755E0000}"/>
    <cellStyle name="Standard 5 6 7 2" xfId="16668" xr:uid="{00000000-0005-0000-0000-0000765E0000}"/>
    <cellStyle name="Standard 5 6 7 2 2" xfId="27048" xr:uid="{00000000-0005-0000-0000-0000775E0000}"/>
    <cellStyle name="Standard 5 6 7 2 3" xfId="37428" xr:uid="{00000000-0005-0000-0000-0000785E0000}"/>
    <cellStyle name="Standard 5 6 7 3" xfId="21858" xr:uid="{00000000-0005-0000-0000-0000795E0000}"/>
    <cellStyle name="Standard 5 6 7 4" xfId="32238" xr:uid="{00000000-0005-0000-0000-00007A5E0000}"/>
    <cellStyle name="Standard 5 6 8" xfId="14073" xr:uid="{00000000-0005-0000-0000-00007B5E0000}"/>
    <cellStyle name="Standard 5 6 8 2" xfId="24453" xr:uid="{00000000-0005-0000-0000-00007C5E0000}"/>
    <cellStyle name="Standard 5 6 8 3" xfId="34833" xr:uid="{00000000-0005-0000-0000-00007D5E0000}"/>
    <cellStyle name="Standard 5 6 9" xfId="19263" xr:uid="{00000000-0005-0000-0000-00007E5E0000}"/>
    <cellStyle name="Standard 5 7" xfId="3480" xr:uid="{00000000-0005-0000-0000-00007F5E0000}"/>
    <cellStyle name="Standard 5 7 10" xfId="29644" xr:uid="{00000000-0005-0000-0000-0000805E0000}"/>
    <cellStyle name="Standard 5 7 2" xfId="5066" xr:uid="{00000000-0005-0000-0000-0000815E0000}"/>
    <cellStyle name="Standard 5 7 2 2" xfId="10148" xr:uid="{00000000-0005-0000-0000-0000825E0000}"/>
    <cellStyle name="Standard 5 7 2 2 2" xfId="10149" xr:uid="{00000000-0005-0000-0000-0000835E0000}"/>
    <cellStyle name="Standard 5 7 2 2 2 2" xfId="12821" xr:uid="{00000000-0005-0000-0000-0000845E0000}"/>
    <cellStyle name="Standard 5 7 2 2 2 2 2" xfId="18011" xr:uid="{00000000-0005-0000-0000-0000855E0000}"/>
    <cellStyle name="Standard 5 7 2 2 2 2 2 2" xfId="28391" xr:uid="{00000000-0005-0000-0000-0000865E0000}"/>
    <cellStyle name="Standard 5 7 2 2 2 2 2 3" xfId="38771" xr:uid="{00000000-0005-0000-0000-0000875E0000}"/>
    <cellStyle name="Standard 5 7 2 2 2 2 3" xfId="23201" xr:uid="{00000000-0005-0000-0000-0000885E0000}"/>
    <cellStyle name="Standard 5 7 2 2 2 2 4" xfId="33581" xr:uid="{00000000-0005-0000-0000-0000895E0000}"/>
    <cellStyle name="Standard 5 7 2 2 2 3" xfId="15416" xr:uid="{00000000-0005-0000-0000-00008A5E0000}"/>
    <cellStyle name="Standard 5 7 2 2 2 3 2" xfId="25796" xr:uid="{00000000-0005-0000-0000-00008B5E0000}"/>
    <cellStyle name="Standard 5 7 2 2 2 3 3" xfId="36176" xr:uid="{00000000-0005-0000-0000-00008C5E0000}"/>
    <cellStyle name="Standard 5 7 2 2 2 4" xfId="20606" xr:uid="{00000000-0005-0000-0000-00008D5E0000}"/>
    <cellStyle name="Standard 5 7 2 2 2 5" xfId="30986" xr:uid="{00000000-0005-0000-0000-00008E5E0000}"/>
    <cellStyle name="Standard 5 7 2 2 3" xfId="12820" xr:uid="{00000000-0005-0000-0000-00008F5E0000}"/>
    <cellStyle name="Standard 5 7 2 2 3 2" xfId="18010" xr:uid="{00000000-0005-0000-0000-0000905E0000}"/>
    <cellStyle name="Standard 5 7 2 2 3 2 2" xfId="28390" xr:uid="{00000000-0005-0000-0000-0000915E0000}"/>
    <cellStyle name="Standard 5 7 2 2 3 2 3" xfId="38770" xr:uid="{00000000-0005-0000-0000-0000925E0000}"/>
    <cellStyle name="Standard 5 7 2 2 3 3" xfId="23200" xr:uid="{00000000-0005-0000-0000-0000935E0000}"/>
    <cellStyle name="Standard 5 7 2 2 3 4" xfId="33580" xr:uid="{00000000-0005-0000-0000-0000945E0000}"/>
    <cellStyle name="Standard 5 7 2 2 4" xfId="15415" xr:uid="{00000000-0005-0000-0000-0000955E0000}"/>
    <cellStyle name="Standard 5 7 2 2 4 2" xfId="25795" xr:uid="{00000000-0005-0000-0000-0000965E0000}"/>
    <cellStyle name="Standard 5 7 2 2 4 3" xfId="36175" xr:uid="{00000000-0005-0000-0000-0000975E0000}"/>
    <cellStyle name="Standard 5 7 2 2 5" xfId="20605" xr:uid="{00000000-0005-0000-0000-0000985E0000}"/>
    <cellStyle name="Standard 5 7 2 2 6" xfId="30985" xr:uid="{00000000-0005-0000-0000-0000995E0000}"/>
    <cellStyle name="Standard 5 7 2 3" xfId="10150" xr:uid="{00000000-0005-0000-0000-00009A5E0000}"/>
    <cellStyle name="Standard 5 7 2 3 2" xfId="12822" xr:uid="{00000000-0005-0000-0000-00009B5E0000}"/>
    <cellStyle name="Standard 5 7 2 3 2 2" xfId="18012" xr:uid="{00000000-0005-0000-0000-00009C5E0000}"/>
    <cellStyle name="Standard 5 7 2 3 2 2 2" xfId="28392" xr:uid="{00000000-0005-0000-0000-00009D5E0000}"/>
    <cellStyle name="Standard 5 7 2 3 2 2 3" xfId="38772" xr:uid="{00000000-0005-0000-0000-00009E5E0000}"/>
    <cellStyle name="Standard 5 7 2 3 2 3" xfId="23202" xr:uid="{00000000-0005-0000-0000-00009F5E0000}"/>
    <cellStyle name="Standard 5 7 2 3 2 4" xfId="33582" xr:uid="{00000000-0005-0000-0000-0000A05E0000}"/>
    <cellStyle name="Standard 5 7 2 3 3" xfId="15417" xr:uid="{00000000-0005-0000-0000-0000A15E0000}"/>
    <cellStyle name="Standard 5 7 2 3 3 2" xfId="25797" xr:uid="{00000000-0005-0000-0000-0000A25E0000}"/>
    <cellStyle name="Standard 5 7 2 3 3 3" xfId="36177" xr:uid="{00000000-0005-0000-0000-0000A35E0000}"/>
    <cellStyle name="Standard 5 7 2 3 4" xfId="20607" xr:uid="{00000000-0005-0000-0000-0000A45E0000}"/>
    <cellStyle name="Standard 5 7 2 3 5" xfId="30987" xr:uid="{00000000-0005-0000-0000-0000A55E0000}"/>
    <cellStyle name="Standard 5 7 2 4" xfId="10147" xr:uid="{00000000-0005-0000-0000-0000A65E0000}"/>
    <cellStyle name="Standard 5 7 2 4 2" xfId="12819" xr:uid="{00000000-0005-0000-0000-0000A75E0000}"/>
    <cellStyle name="Standard 5 7 2 4 2 2" xfId="18009" xr:uid="{00000000-0005-0000-0000-0000A85E0000}"/>
    <cellStyle name="Standard 5 7 2 4 2 2 2" xfId="28389" xr:uid="{00000000-0005-0000-0000-0000A95E0000}"/>
    <cellStyle name="Standard 5 7 2 4 2 2 3" xfId="38769" xr:uid="{00000000-0005-0000-0000-0000AA5E0000}"/>
    <cellStyle name="Standard 5 7 2 4 2 3" xfId="23199" xr:uid="{00000000-0005-0000-0000-0000AB5E0000}"/>
    <cellStyle name="Standard 5 7 2 4 2 4" xfId="33579" xr:uid="{00000000-0005-0000-0000-0000AC5E0000}"/>
    <cellStyle name="Standard 5 7 2 4 3" xfId="15414" xr:uid="{00000000-0005-0000-0000-0000AD5E0000}"/>
    <cellStyle name="Standard 5 7 2 4 3 2" xfId="25794" xr:uid="{00000000-0005-0000-0000-0000AE5E0000}"/>
    <cellStyle name="Standard 5 7 2 4 3 3" xfId="36174" xr:uid="{00000000-0005-0000-0000-0000AF5E0000}"/>
    <cellStyle name="Standard 5 7 2 4 4" xfId="20604" xr:uid="{00000000-0005-0000-0000-0000B05E0000}"/>
    <cellStyle name="Standard 5 7 2 4 5" xfId="30984" xr:uid="{00000000-0005-0000-0000-0000B15E0000}"/>
    <cellStyle name="Standard 5 7 2 5" xfId="11631" xr:uid="{00000000-0005-0000-0000-0000B25E0000}"/>
    <cellStyle name="Standard 5 7 2 5 2" xfId="16821" xr:uid="{00000000-0005-0000-0000-0000B35E0000}"/>
    <cellStyle name="Standard 5 7 2 5 2 2" xfId="27201" xr:uid="{00000000-0005-0000-0000-0000B45E0000}"/>
    <cellStyle name="Standard 5 7 2 5 2 3" xfId="37581" xr:uid="{00000000-0005-0000-0000-0000B55E0000}"/>
    <cellStyle name="Standard 5 7 2 5 3" xfId="22011" xr:uid="{00000000-0005-0000-0000-0000B65E0000}"/>
    <cellStyle name="Standard 5 7 2 5 4" xfId="32391" xr:uid="{00000000-0005-0000-0000-0000B75E0000}"/>
    <cellStyle name="Standard 5 7 2 6" xfId="14226" xr:uid="{00000000-0005-0000-0000-0000B85E0000}"/>
    <cellStyle name="Standard 5 7 2 6 2" xfId="24606" xr:uid="{00000000-0005-0000-0000-0000B95E0000}"/>
    <cellStyle name="Standard 5 7 2 6 3" xfId="34986" xr:uid="{00000000-0005-0000-0000-0000BA5E0000}"/>
    <cellStyle name="Standard 5 7 2 7" xfId="19416" xr:uid="{00000000-0005-0000-0000-0000BB5E0000}"/>
    <cellStyle name="Standard 5 7 2 8" xfId="29796" xr:uid="{00000000-0005-0000-0000-0000BC5E0000}"/>
    <cellStyle name="Standard 5 7 3" xfId="6718" xr:uid="{00000000-0005-0000-0000-0000BD5E0000}"/>
    <cellStyle name="Standard 5 7 3 2" xfId="10152" xr:uid="{00000000-0005-0000-0000-0000BE5E0000}"/>
    <cellStyle name="Standard 5 7 3 2 2" xfId="10153" xr:uid="{00000000-0005-0000-0000-0000BF5E0000}"/>
    <cellStyle name="Standard 5 7 3 2 2 2" xfId="12825" xr:uid="{00000000-0005-0000-0000-0000C05E0000}"/>
    <cellStyle name="Standard 5 7 3 2 2 2 2" xfId="18015" xr:uid="{00000000-0005-0000-0000-0000C15E0000}"/>
    <cellStyle name="Standard 5 7 3 2 2 2 2 2" xfId="28395" xr:uid="{00000000-0005-0000-0000-0000C25E0000}"/>
    <cellStyle name="Standard 5 7 3 2 2 2 2 3" xfId="38775" xr:uid="{00000000-0005-0000-0000-0000C35E0000}"/>
    <cellStyle name="Standard 5 7 3 2 2 2 3" xfId="23205" xr:uid="{00000000-0005-0000-0000-0000C45E0000}"/>
    <cellStyle name="Standard 5 7 3 2 2 2 4" xfId="33585" xr:uid="{00000000-0005-0000-0000-0000C55E0000}"/>
    <cellStyle name="Standard 5 7 3 2 2 3" xfId="15420" xr:uid="{00000000-0005-0000-0000-0000C65E0000}"/>
    <cellStyle name="Standard 5 7 3 2 2 3 2" xfId="25800" xr:uid="{00000000-0005-0000-0000-0000C75E0000}"/>
    <cellStyle name="Standard 5 7 3 2 2 3 3" xfId="36180" xr:uid="{00000000-0005-0000-0000-0000C85E0000}"/>
    <cellStyle name="Standard 5 7 3 2 2 4" xfId="20610" xr:uid="{00000000-0005-0000-0000-0000C95E0000}"/>
    <cellStyle name="Standard 5 7 3 2 2 5" xfId="30990" xr:uid="{00000000-0005-0000-0000-0000CA5E0000}"/>
    <cellStyle name="Standard 5 7 3 2 3" xfId="12824" xr:uid="{00000000-0005-0000-0000-0000CB5E0000}"/>
    <cellStyle name="Standard 5 7 3 2 3 2" xfId="18014" xr:uid="{00000000-0005-0000-0000-0000CC5E0000}"/>
    <cellStyle name="Standard 5 7 3 2 3 2 2" xfId="28394" xr:uid="{00000000-0005-0000-0000-0000CD5E0000}"/>
    <cellStyle name="Standard 5 7 3 2 3 2 3" xfId="38774" xr:uid="{00000000-0005-0000-0000-0000CE5E0000}"/>
    <cellStyle name="Standard 5 7 3 2 3 3" xfId="23204" xr:uid="{00000000-0005-0000-0000-0000CF5E0000}"/>
    <cellStyle name="Standard 5 7 3 2 3 4" xfId="33584" xr:uid="{00000000-0005-0000-0000-0000D05E0000}"/>
    <cellStyle name="Standard 5 7 3 2 4" xfId="15419" xr:uid="{00000000-0005-0000-0000-0000D15E0000}"/>
    <cellStyle name="Standard 5 7 3 2 4 2" xfId="25799" xr:uid="{00000000-0005-0000-0000-0000D25E0000}"/>
    <cellStyle name="Standard 5 7 3 2 4 3" xfId="36179" xr:uid="{00000000-0005-0000-0000-0000D35E0000}"/>
    <cellStyle name="Standard 5 7 3 2 5" xfId="20609" xr:uid="{00000000-0005-0000-0000-0000D45E0000}"/>
    <cellStyle name="Standard 5 7 3 2 6" xfId="30989" xr:uid="{00000000-0005-0000-0000-0000D55E0000}"/>
    <cellStyle name="Standard 5 7 3 3" xfId="10154" xr:uid="{00000000-0005-0000-0000-0000D65E0000}"/>
    <cellStyle name="Standard 5 7 3 3 2" xfId="12826" xr:uid="{00000000-0005-0000-0000-0000D75E0000}"/>
    <cellStyle name="Standard 5 7 3 3 2 2" xfId="18016" xr:uid="{00000000-0005-0000-0000-0000D85E0000}"/>
    <cellStyle name="Standard 5 7 3 3 2 2 2" xfId="28396" xr:uid="{00000000-0005-0000-0000-0000D95E0000}"/>
    <cellStyle name="Standard 5 7 3 3 2 2 3" xfId="38776" xr:uid="{00000000-0005-0000-0000-0000DA5E0000}"/>
    <cellStyle name="Standard 5 7 3 3 2 3" xfId="23206" xr:uid="{00000000-0005-0000-0000-0000DB5E0000}"/>
    <cellStyle name="Standard 5 7 3 3 2 4" xfId="33586" xr:uid="{00000000-0005-0000-0000-0000DC5E0000}"/>
    <cellStyle name="Standard 5 7 3 3 3" xfId="15421" xr:uid="{00000000-0005-0000-0000-0000DD5E0000}"/>
    <cellStyle name="Standard 5 7 3 3 3 2" xfId="25801" xr:uid="{00000000-0005-0000-0000-0000DE5E0000}"/>
    <cellStyle name="Standard 5 7 3 3 3 3" xfId="36181" xr:uid="{00000000-0005-0000-0000-0000DF5E0000}"/>
    <cellStyle name="Standard 5 7 3 3 4" xfId="20611" xr:uid="{00000000-0005-0000-0000-0000E05E0000}"/>
    <cellStyle name="Standard 5 7 3 3 5" xfId="30991" xr:uid="{00000000-0005-0000-0000-0000E15E0000}"/>
    <cellStyle name="Standard 5 7 3 4" xfId="10151" xr:uid="{00000000-0005-0000-0000-0000E25E0000}"/>
    <cellStyle name="Standard 5 7 3 4 2" xfId="12823" xr:uid="{00000000-0005-0000-0000-0000E35E0000}"/>
    <cellStyle name="Standard 5 7 3 4 2 2" xfId="18013" xr:uid="{00000000-0005-0000-0000-0000E45E0000}"/>
    <cellStyle name="Standard 5 7 3 4 2 2 2" xfId="28393" xr:uid="{00000000-0005-0000-0000-0000E55E0000}"/>
    <cellStyle name="Standard 5 7 3 4 2 2 3" xfId="38773" xr:uid="{00000000-0005-0000-0000-0000E65E0000}"/>
    <cellStyle name="Standard 5 7 3 4 2 3" xfId="23203" xr:uid="{00000000-0005-0000-0000-0000E75E0000}"/>
    <cellStyle name="Standard 5 7 3 4 2 4" xfId="33583" xr:uid="{00000000-0005-0000-0000-0000E85E0000}"/>
    <cellStyle name="Standard 5 7 3 4 3" xfId="15418" xr:uid="{00000000-0005-0000-0000-0000E95E0000}"/>
    <cellStyle name="Standard 5 7 3 4 3 2" xfId="25798" xr:uid="{00000000-0005-0000-0000-0000EA5E0000}"/>
    <cellStyle name="Standard 5 7 3 4 3 3" xfId="36178" xr:uid="{00000000-0005-0000-0000-0000EB5E0000}"/>
    <cellStyle name="Standard 5 7 3 4 4" xfId="20608" xr:uid="{00000000-0005-0000-0000-0000EC5E0000}"/>
    <cellStyle name="Standard 5 7 3 4 5" xfId="30988" xr:uid="{00000000-0005-0000-0000-0000ED5E0000}"/>
    <cellStyle name="Standard 5 7 3 5" xfId="11788" xr:uid="{00000000-0005-0000-0000-0000EE5E0000}"/>
    <cellStyle name="Standard 5 7 3 5 2" xfId="16978" xr:uid="{00000000-0005-0000-0000-0000EF5E0000}"/>
    <cellStyle name="Standard 5 7 3 5 2 2" xfId="27358" xr:uid="{00000000-0005-0000-0000-0000F05E0000}"/>
    <cellStyle name="Standard 5 7 3 5 2 3" xfId="37738" xr:uid="{00000000-0005-0000-0000-0000F15E0000}"/>
    <cellStyle name="Standard 5 7 3 5 3" xfId="22168" xr:uid="{00000000-0005-0000-0000-0000F25E0000}"/>
    <cellStyle name="Standard 5 7 3 5 4" xfId="32548" xr:uid="{00000000-0005-0000-0000-0000F35E0000}"/>
    <cellStyle name="Standard 5 7 3 6" xfId="14383" xr:uid="{00000000-0005-0000-0000-0000F45E0000}"/>
    <cellStyle name="Standard 5 7 3 6 2" xfId="24763" xr:uid="{00000000-0005-0000-0000-0000F55E0000}"/>
    <cellStyle name="Standard 5 7 3 6 3" xfId="35143" xr:uid="{00000000-0005-0000-0000-0000F65E0000}"/>
    <cellStyle name="Standard 5 7 3 7" xfId="19573" xr:uid="{00000000-0005-0000-0000-0000F75E0000}"/>
    <cellStyle name="Standard 5 7 3 8" xfId="29953" xr:uid="{00000000-0005-0000-0000-0000F85E0000}"/>
    <cellStyle name="Standard 5 7 4" xfId="10155" xr:uid="{00000000-0005-0000-0000-0000F95E0000}"/>
    <cellStyle name="Standard 5 7 4 2" xfId="10156" xr:uid="{00000000-0005-0000-0000-0000FA5E0000}"/>
    <cellStyle name="Standard 5 7 4 2 2" xfId="12828" xr:uid="{00000000-0005-0000-0000-0000FB5E0000}"/>
    <cellStyle name="Standard 5 7 4 2 2 2" xfId="18018" xr:uid="{00000000-0005-0000-0000-0000FC5E0000}"/>
    <cellStyle name="Standard 5 7 4 2 2 2 2" xfId="28398" xr:uid="{00000000-0005-0000-0000-0000FD5E0000}"/>
    <cellStyle name="Standard 5 7 4 2 2 2 3" xfId="38778" xr:uid="{00000000-0005-0000-0000-0000FE5E0000}"/>
    <cellStyle name="Standard 5 7 4 2 2 3" xfId="23208" xr:uid="{00000000-0005-0000-0000-0000FF5E0000}"/>
    <cellStyle name="Standard 5 7 4 2 2 4" xfId="33588" xr:uid="{00000000-0005-0000-0000-0000005F0000}"/>
    <cellStyle name="Standard 5 7 4 2 3" xfId="15423" xr:uid="{00000000-0005-0000-0000-0000015F0000}"/>
    <cellStyle name="Standard 5 7 4 2 3 2" xfId="25803" xr:uid="{00000000-0005-0000-0000-0000025F0000}"/>
    <cellStyle name="Standard 5 7 4 2 3 3" xfId="36183" xr:uid="{00000000-0005-0000-0000-0000035F0000}"/>
    <cellStyle name="Standard 5 7 4 2 4" xfId="20613" xr:uid="{00000000-0005-0000-0000-0000045F0000}"/>
    <cellStyle name="Standard 5 7 4 2 5" xfId="30993" xr:uid="{00000000-0005-0000-0000-0000055F0000}"/>
    <cellStyle name="Standard 5 7 4 3" xfId="12827" xr:uid="{00000000-0005-0000-0000-0000065F0000}"/>
    <cellStyle name="Standard 5 7 4 3 2" xfId="18017" xr:uid="{00000000-0005-0000-0000-0000075F0000}"/>
    <cellStyle name="Standard 5 7 4 3 2 2" xfId="28397" xr:uid="{00000000-0005-0000-0000-0000085F0000}"/>
    <cellStyle name="Standard 5 7 4 3 2 3" xfId="38777" xr:uid="{00000000-0005-0000-0000-0000095F0000}"/>
    <cellStyle name="Standard 5 7 4 3 3" xfId="23207" xr:uid="{00000000-0005-0000-0000-00000A5F0000}"/>
    <cellStyle name="Standard 5 7 4 3 4" xfId="33587" xr:uid="{00000000-0005-0000-0000-00000B5F0000}"/>
    <cellStyle name="Standard 5 7 4 4" xfId="15422" xr:uid="{00000000-0005-0000-0000-00000C5F0000}"/>
    <cellStyle name="Standard 5 7 4 4 2" xfId="25802" xr:uid="{00000000-0005-0000-0000-00000D5F0000}"/>
    <cellStyle name="Standard 5 7 4 4 3" xfId="36182" xr:uid="{00000000-0005-0000-0000-00000E5F0000}"/>
    <cellStyle name="Standard 5 7 4 5" xfId="20612" xr:uid="{00000000-0005-0000-0000-00000F5F0000}"/>
    <cellStyle name="Standard 5 7 4 6" xfId="30992" xr:uid="{00000000-0005-0000-0000-0000105F0000}"/>
    <cellStyle name="Standard 5 7 5" xfId="10157" xr:uid="{00000000-0005-0000-0000-0000115F0000}"/>
    <cellStyle name="Standard 5 7 5 2" xfId="12829" xr:uid="{00000000-0005-0000-0000-0000125F0000}"/>
    <cellStyle name="Standard 5 7 5 2 2" xfId="18019" xr:uid="{00000000-0005-0000-0000-0000135F0000}"/>
    <cellStyle name="Standard 5 7 5 2 2 2" xfId="28399" xr:uid="{00000000-0005-0000-0000-0000145F0000}"/>
    <cellStyle name="Standard 5 7 5 2 2 3" xfId="38779" xr:uid="{00000000-0005-0000-0000-0000155F0000}"/>
    <cellStyle name="Standard 5 7 5 2 3" xfId="23209" xr:uid="{00000000-0005-0000-0000-0000165F0000}"/>
    <cellStyle name="Standard 5 7 5 2 4" xfId="33589" xr:uid="{00000000-0005-0000-0000-0000175F0000}"/>
    <cellStyle name="Standard 5 7 5 3" xfId="15424" xr:uid="{00000000-0005-0000-0000-0000185F0000}"/>
    <cellStyle name="Standard 5 7 5 3 2" xfId="25804" xr:uid="{00000000-0005-0000-0000-0000195F0000}"/>
    <cellStyle name="Standard 5 7 5 3 3" xfId="36184" xr:uid="{00000000-0005-0000-0000-00001A5F0000}"/>
    <cellStyle name="Standard 5 7 5 4" xfId="20614" xr:uid="{00000000-0005-0000-0000-00001B5F0000}"/>
    <cellStyle name="Standard 5 7 5 5" xfId="30994" xr:uid="{00000000-0005-0000-0000-00001C5F0000}"/>
    <cellStyle name="Standard 5 7 6" xfId="10146" xr:uid="{00000000-0005-0000-0000-00001D5F0000}"/>
    <cellStyle name="Standard 5 7 6 2" xfId="12818" xr:uid="{00000000-0005-0000-0000-00001E5F0000}"/>
    <cellStyle name="Standard 5 7 6 2 2" xfId="18008" xr:uid="{00000000-0005-0000-0000-00001F5F0000}"/>
    <cellStyle name="Standard 5 7 6 2 2 2" xfId="28388" xr:uid="{00000000-0005-0000-0000-0000205F0000}"/>
    <cellStyle name="Standard 5 7 6 2 2 3" xfId="38768" xr:uid="{00000000-0005-0000-0000-0000215F0000}"/>
    <cellStyle name="Standard 5 7 6 2 3" xfId="23198" xr:uid="{00000000-0005-0000-0000-0000225F0000}"/>
    <cellStyle name="Standard 5 7 6 2 4" xfId="33578" xr:uid="{00000000-0005-0000-0000-0000235F0000}"/>
    <cellStyle name="Standard 5 7 6 3" xfId="15413" xr:uid="{00000000-0005-0000-0000-0000245F0000}"/>
    <cellStyle name="Standard 5 7 6 3 2" xfId="25793" xr:uid="{00000000-0005-0000-0000-0000255F0000}"/>
    <cellStyle name="Standard 5 7 6 3 3" xfId="36173" xr:uid="{00000000-0005-0000-0000-0000265F0000}"/>
    <cellStyle name="Standard 5 7 6 4" xfId="20603" xr:uid="{00000000-0005-0000-0000-0000275F0000}"/>
    <cellStyle name="Standard 5 7 6 5" xfId="30983" xr:uid="{00000000-0005-0000-0000-0000285F0000}"/>
    <cellStyle name="Standard 5 7 7" xfId="11479" xr:uid="{00000000-0005-0000-0000-0000295F0000}"/>
    <cellStyle name="Standard 5 7 7 2" xfId="16669" xr:uid="{00000000-0005-0000-0000-00002A5F0000}"/>
    <cellStyle name="Standard 5 7 7 2 2" xfId="27049" xr:uid="{00000000-0005-0000-0000-00002B5F0000}"/>
    <cellStyle name="Standard 5 7 7 2 3" xfId="37429" xr:uid="{00000000-0005-0000-0000-00002C5F0000}"/>
    <cellStyle name="Standard 5 7 7 3" xfId="21859" xr:uid="{00000000-0005-0000-0000-00002D5F0000}"/>
    <cellStyle name="Standard 5 7 7 4" xfId="32239" xr:uid="{00000000-0005-0000-0000-00002E5F0000}"/>
    <cellStyle name="Standard 5 7 8" xfId="14074" xr:uid="{00000000-0005-0000-0000-00002F5F0000}"/>
    <cellStyle name="Standard 5 7 8 2" xfId="24454" xr:uid="{00000000-0005-0000-0000-0000305F0000}"/>
    <cellStyle name="Standard 5 7 8 3" xfId="34834" xr:uid="{00000000-0005-0000-0000-0000315F0000}"/>
    <cellStyle name="Standard 5 7 9" xfId="19264" xr:uid="{00000000-0005-0000-0000-0000325F0000}"/>
    <cellStyle name="Standard 5 8" xfId="3481" xr:uid="{00000000-0005-0000-0000-0000335F0000}"/>
    <cellStyle name="Standard 5 8 10" xfId="29645" xr:uid="{00000000-0005-0000-0000-0000345F0000}"/>
    <cellStyle name="Standard 5 8 2" xfId="5067" xr:uid="{00000000-0005-0000-0000-0000355F0000}"/>
    <cellStyle name="Standard 5 8 2 2" xfId="10160" xr:uid="{00000000-0005-0000-0000-0000365F0000}"/>
    <cellStyle name="Standard 5 8 2 2 2" xfId="10161" xr:uid="{00000000-0005-0000-0000-0000375F0000}"/>
    <cellStyle name="Standard 5 8 2 2 2 2" xfId="12833" xr:uid="{00000000-0005-0000-0000-0000385F0000}"/>
    <cellStyle name="Standard 5 8 2 2 2 2 2" xfId="18023" xr:uid="{00000000-0005-0000-0000-0000395F0000}"/>
    <cellStyle name="Standard 5 8 2 2 2 2 2 2" xfId="28403" xr:uid="{00000000-0005-0000-0000-00003A5F0000}"/>
    <cellStyle name="Standard 5 8 2 2 2 2 2 3" xfId="38783" xr:uid="{00000000-0005-0000-0000-00003B5F0000}"/>
    <cellStyle name="Standard 5 8 2 2 2 2 3" xfId="23213" xr:uid="{00000000-0005-0000-0000-00003C5F0000}"/>
    <cellStyle name="Standard 5 8 2 2 2 2 4" xfId="33593" xr:uid="{00000000-0005-0000-0000-00003D5F0000}"/>
    <cellStyle name="Standard 5 8 2 2 2 3" xfId="15428" xr:uid="{00000000-0005-0000-0000-00003E5F0000}"/>
    <cellStyle name="Standard 5 8 2 2 2 3 2" xfId="25808" xr:uid="{00000000-0005-0000-0000-00003F5F0000}"/>
    <cellStyle name="Standard 5 8 2 2 2 3 3" xfId="36188" xr:uid="{00000000-0005-0000-0000-0000405F0000}"/>
    <cellStyle name="Standard 5 8 2 2 2 4" xfId="20618" xr:uid="{00000000-0005-0000-0000-0000415F0000}"/>
    <cellStyle name="Standard 5 8 2 2 2 5" xfId="30998" xr:uid="{00000000-0005-0000-0000-0000425F0000}"/>
    <cellStyle name="Standard 5 8 2 2 3" xfId="12832" xr:uid="{00000000-0005-0000-0000-0000435F0000}"/>
    <cellStyle name="Standard 5 8 2 2 3 2" xfId="18022" xr:uid="{00000000-0005-0000-0000-0000445F0000}"/>
    <cellStyle name="Standard 5 8 2 2 3 2 2" xfId="28402" xr:uid="{00000000-0005-0000-0000-0000455F0000}"/>
    <cellStyle name="Standard 5 8 2 2 3 2 3" xfId="38782" xr:uid="{00000000-0005-0000-0000-0000465F0000}"/>
    <cellStyle name="Standard 5 8 2 2 3 3" xfId="23212" xr:uid="{00000000-0005-0000-0000-0000475F0000}"/>
    <cellStyle name="Standard 5 8 2 2 3 4" xfId="33592" xr:uid="{00000000-0005-0000-0000-0000485F0000}"/>
    <cellStyle name="Standard 5 8 2 2 4" xfId="15427" xr:uid="{00000000-0005-0000-0000-0000495F0000}"/>
    <cellStyle name="Standard 5 8 2 2 4 2" xfId="25807" xr:uid="{00000000-0005-0000-0000-00004A5F0000}"/>
    <cellStyle name="Standard 5 8 2 2 4 3" xfId="36187" xr:uid="{00000000-0005-0000-0000-00004B5F0000}"/>
    <cellStyle name="Standard 5 8 2 2 5" xfId="20617" xr:uid="{00000000-0005-0000-0000-00004C5F0000}"/>
    <cellStyle name="Standard 5 8 2 2 6" xfId="30997" xr:uid="{00000000-0005-0000-0000-00004D5F0000}"/>
    <cellStyle name="Standard 5 8 2 3" xfId="10162" xr:uid="{00000000-0005-0000-0000-00004E5F0000}"/>
    <cellStyle name="Standard 5 8 2 3 2" xfId="12834" xr:uid="{00000000-0005-0000-0000-00004F5F0000}"/>
    <cellStyle name="Standard 5 8 2 3 2 2" xfId="18024" xr:uid="{00000000-0005-0000-0000-0000505F0000}"/>
    <cellStyle name="Standard 5 8 2 3 2 2 2" xfId="28404" xr:uid="{00000000-0005-0000-0000-0000515F0000}"/>
    <cellStyle name="Standard 5 8 2 3 2 2 3" xfId="38784" xr:uid="{00000000-0005-0000-0000-0000525F0000}"/>
    <cellStyle name="Standard 5 8 2 3 2 3" xfId="23214" xr:uid="{00000000-0005-0000-0000-0000535F0000}"/>
    <cellStyle name="Standard 5 8 2 3 2 4" xfId="33594" xr:uid="{00000000-0005-0000-0000-0000545F0000}"/>
    <cellStyle name="Standard 5 8 2 3 3" xfId="15429" xr:uid="{00000000-0005-0000-0000-0000555F0000}"/>
    <cellStyle name="Standard 5 8 2 3 3 2" xfId="25809" xr:uid="{00000000-0005-0000-0000-0000565F0000}"/>
    <cellStyle name="Standard 5 8 2 3 3 3" xfId="36189" xr:uid="{00000000-0005-0000-0000-0000575F0000}"/>
    <cellStyle name="Standard 5 8 2 3 4" xfId="20619" xr:uid="{00000000-0005-0000-0000-0000585F0000}"/>
    <cellStyle name="Standard 5 8 2 3 5" xfId="30999" xr:uid="{00000000-0005-0000-0000-0000595F0000}"/>
    <cellStyle name="Standard 5 8 2 4" xfId="10159" xr:uid="{00000000-0005-0000-0000-00005A5F0000}"/>
    <cellStyle name="Standard 5 8 2 4 2" xfId="12831" xr:uid="{00000000-0005-0000-0000-00005B5F0000}"/>
    <cellStyle name="Standard 5 8 2 4 2 2" xfId="18021" xr:uid="{00000000-0005-0000-0000-00005C5F0000}"/>
    <cellStyle name="Standard 5 8 2 4 2 2 2" xfId="28401" xr:uid="{00000000-0005-0000-0000-00005D5F0000}"/>
    <cellStyle name="Standard 5 8 2 4 2 2 3" xfId="38781" xr:uid="{00000000-0005-0000-0000-00005E5F0000}"/>
    <cellStyle name="Standard 5 8 2 4 2 3" xfId="23211" xr:uid="{00000000-0005-0000-0000-00005F5F0000}"/>
    <cellStyle name="Standard 5 8 2 4 2 4" xfId="33591" xr:uid="{00000000-0005-0000-0000-0000605F0000}"/>
    <cellStyle name="Standard 5 8 2 4 3" xfId="15426" xr:uid="{00000000-0005-0000-0000-0000615F0000}"/>
    <cellStyle name="Standard 5 8 2 4 3 2" xfId="25806" xr:uid="{00000000-0005-0000-0000-0000625F0000}"/>
    <cellStyle name="Standard 5 8 2 4 3 3" xfId="36186" xr:uid="{00000000-0005-0000-0000-0000635F0000}"/>
    <cellStyle name="Standard 5 8 2 4 4" xfId="20616" xr:uid="{00000000-0005-0000-0000-0000645F0000}"/>
    <cellStyle name="Standard 5 8 2 4 5" xfId="30996" xr:uid="{00000000-0005-0000-0000-0000655F0000}"/>
    <cellStyle name="Standard 5 8 2 5" xfId="11632" xr:uid="{00000000-0005-0000-0000-0000665F0000}"/>
    <cellStyle name="Standard 5 8 2 5 2" xfId="16822" xr:uid="{00000000-0005-0000-0000-0000675F0000}"/>
    <cellStyle name="Standard 5 8 2 5 2 2" xfId="27202" xr:uid="{00000000-0005-0000-0000-0000685F0000}"/>
    <cellStyle name="Standard 5 8 2 5 2 3" xfId="37582" xr:uid="{00000000-0005-0000-0000-0000695F0000}"/>
    <cellStyle name="Standard 5 8 2 5 3" xfId="22012" xr:uid="{00000000-0005-0000-0000-00006A5F0000}"/>
    <cellStyle name="Standard 5 8 2 5 4" xfId="32392" xr:uid="{00000000-0005-0000-0000-00006B5F0000}"/>
    <cellStyle name="Standard 5 8 2 6" xfId="14227" xr:uid="{00000000-0005-0000-0000-00006C5F0000}"/>
    <cellStyle name="Standard 5 8 2 6 2" xfId="24607" xr:uid="{00000000-0005-0000-0000-00006D5F0000}"/>
    <cellStyle name="Standard 5 8 2 6 3" xfId="34987" xr:uid="{00000000-0005-0000-0000-00006E5F0000}"/>
    <cellStyle name="Standard 5 8 2 7" xfId="19417" xr:uid="{00000000-0005-0000-0000-00006F5F0000}"/>
    <cellStyle name="Standard 5 8 2 8" xfId="29797" xr:uid="{00000000-0005-0000-0000-0000705F0000}"/>
    <cellStyle name="Standard 5 8 3" xfId="6719" xr:uid="{00000000-0005-0000-0000-0000715F0000}"/>
    <cellStyle name="Standard 5 8 3 2" xfId="10164" xr:uid="{00000000-0005-0000-0000-0000725F0000}"/>
    <cellStyle name="Standard 5 8 3 2 2" xfId="10165" xr:uid="{00000000-0005-0000-0000-0000735F0000}"/>
    <cellStyle name="Standard 5 8 3 2 2 2" xfId="12837" xr:uid="{00000000-0005-0000-0000-0000745F0000}"/>
    <cellStyle name="Standard 5 8 3 2 2 2 2" xfId="18027" xr:uid="{00000000-0005-0000-0000-0000755F0000}"/>
    <cellStyle name="Standard 5 8 3 2 2 2 2 2" xfId="28407" xr:uid="{00000000-0005-0000-0000-0000765F0000}"/>
    <cellStyle name="Standard 5 8 3 2 2 2 2 3" xfId="38787" xr:uid="{00000000-0005-0000-0000-0000775F0000}"/>
    <cellStyle name="Standard 5 8 3 2 2 2 3" xfId="23217" xr:uid="{00000000-0005-0000-0000-0000785F0000}"/>
    <cellStyle name="Standard 5 8 3 2 2 2 4" xfId="33597" xr:uid="{00000000-0005-0000-0000-0000795F0000}"/>
    <cellStyle name="Standard 5 8 3 2 2 3" xfId="15432" xr:uid="{00000000-0005-0000-0000-00007A5F0000}"/>
    <cellStyle name="Standard 5 8 3 2 2 3 2" xfId="25812" xr:uid="{00000000-0005-0000-0000-00007B5F0000}"/>
    <cellStyle name="Standard 5 8 3 2 2 3 3" xfId="36192" xr:uid="{00000000-0005-0000-0000-00007C5F0000}"/>
    <cellStyle name="Standard 5 8 3 2 2 4" xfId="20622" xr:uid="{00000000-0005-0000-0000-00007D5F0000}"/>
    <cellStyle name="Standard 5 8 3 2 2 5" xfId="31002" xr:uid="{00000000-0005-0000-0000-00007E5F0000}"/>
    <cellStyle name="Standard 5 8 3 2 3" xfId="12836" xr:uid="{00000000-0005-0000-0000-00007F5F0000}"/>
    <cellStyle name="Standard 5 8 3 2 3 2" xfId="18026" xr:uid="{00000000-0005-0000-0000-0000805F0000}"/>
    <cellStyle name="Standard 5 8 3 2 3 2 2" xfId="28406" xr:uid="{00000000-0005-0000-0000-0000815F0000}"/>
    <cellStyle name="Standard 5 8 3 2 3 2 3" xfId="38786" xr:uid="{00000000-0005-0000-0000-0000825F0000}"/>
    <cellStyle name="Standard 5 8 3 2 3 3" xfId="23216" xr:uid="{00000000-0005-0000-0000-0000835F0000}"/>
    <cellStyle name="Standard 5 8 3 2 3 4" xfId="33596" xr:uid="{00000000-0005-0000-0000-0000845F0000}"/>
    <cellStyle name="Standard 5 8 3 2 4" xfId="15431" xr:uid="{00000000-0005-0000-0000-0000855F0000}"/>
    <cellStyle name="Standard 5 8 3 2 4 2" xfId="25811" xr:uid="{00000000-0005-0000-0000-0000865F0000}"/>
    <cellStyle name="Standard 5 8 3 2 4 3" xfId="36191" xr:uid="{00000000-0005-0000-0000-0000875F0000}"/>
    <cellStyle name="Standard 5 8 3 2 5" xfId="20621" xr:uid="{00000000-0005-0000-0000-0000885F0000}"/>
    <cellStyle name="Standard 5 8 3 2 6" xfId="31001" xr:uid="{00000000-0005-0000-0000-0000895F0000}"/>
    <cellStyle name="Standard 5 8 3 3" xfId="10166" xr:uid="{00000000-0005-0000-0000-00008A5F0000}"/>
    <cellStyle name="Standard 5 8 3 3 2" xfId="12838" xr:uid="{00000000-0005-0000-0000-00008B5F0000}"/>
    <cellStyle name="Standard 5 8 3 3 2 2" xfId="18028" xr:uid="{00000000-0005-0000-0000-00008C5F0000}"/>
    <cellStyle name="Standard 5 8 3 3 2 2 2" xfId="28408" xr:uid="{00000000-0005-0000-0000-00008D5F0000}"/>
    <cellStyle name="Standard 5 8 3 3 2 2 3" xfId="38788" xr:uid="{00000000-0005-0000-0000-00008E5F0000}"/>
    <cellStyle name="Standard 5 8 3 3 2 3" xfId="23218" xr:uid="{00000000-0005-0000-0000-00008F5F0000}"/>
    <cellStyle name="Standard 5 8 3 3 2 4" xfId="33598" xr:uid="{00000000-0005-0000-0000-0000905F0000}"/>
    <cellStyle name="Standard 5 8 3 3 3" xfId="15433" xr:uid="{00000000-0005-0000-0000-0000915F0000}"/>
    <cellStyle name="Standard 5 8 3 3 3 2" xfId="25813" xr:uid="{00000000-0005-0000-0000-0000925F0000}"/>
    <cellStyle name="Standard 5 8 3 3 3 3" xfId="36193" xr:uid="{00000000-0005-0000-0000-0000935F0000}"/>
    <cellStyle name="Standard 5 8 3 3 4" xfId="20623" xr:uid="{00000000-0005-0000-0000-0000945F0000}"/>
    <cellStyle name="Standard 5 8 3 3 5" xfId="31003" xr:uid="{00000000-0005-0000-0000-0000955F0000}"/>
    <cellStyle name="Standard 5 8 3 4" xfId="10163" xr:uid="{00000000-0005-0000-0000-0000965F0000}"/>
    <cellStyle name="Standard 5 8 3 4 2" xfId="12835" xr:uid="{00000000-0005-0000-0000-0000975F0000}"/>
    <cellStyle name="Standard 5 8 3 4 2 2" xfId="18025" xr:uid="{00000000-0005-0000-0000-0000985F0000}"/>
    <cellStyle name="Standard 5 8 3 4 2 2 2" xfId="28405" xr:uid="{00000000-0005-0000-0000-0000995F0000}"/>
    <cellStyle name="Standard 5 8 3 4 2 2 3" xfId="38785" xr:uid="{00000000-0005-0000-0000-00009A5F0000}"/>
    <cellStyle name="Standard 5 8 3 4 2 3" xfId="23215" xr:uid="{00000000-0005-0000-0000-00009B5F0000}"/>
    <cellStyle name="Standard 5 8 3 4 2 4" xfId="33595" xr:uid="{00000000-0005-0000-0000-00009C5F0000}"/>
    <cellStyle name="Standard 5 8 3 4 3" xfId="15430" xr:uid="{00000000-0005-0000-0000-00009D5F0000}"/>
    <cellStyle name="Standard 5 8 3 4 3 2" xfId="25810" xr:uid="{00000000-0005-0000-0000-00009E5F0000}"/>
    <cellStyle name="Standard 5 8 3 4 3 3" xfId="36190" xr:uid="{00000000-0005-0000-0000-00009F5F0000}"/>
    <cellStyle name="Standard 5 8 3 4 4" xfId="20620" xr:uid="{00000000-0005-0000-0000-0000A05F0000}"/>
    <cellStyle name="Standard 5 8 3 4 5" xfId="31000" xr:uid="{00000000-0005-0000-0000-0000A15F0000}"/>
    <cellStyle name="Standard 5 8 3 5" xfId="11789" xr:uid="{00000000-0005-0000-0000-0000A25F0000}"/>
    <cellStyle name="Standard 5 8 3 5 2" xfId="16979" xr:uid="{00000000-0005-0000-0000-0000A35F0000}"/>
    <cellStyle name="Standard 5 8 3 5 2 2" xfId="27359" xr:uid="{00000000-0005-0000-0000-0000A45F0000}"/>
    <cellStyle name="Standard 5 8 3 5 2 3" xfId="37739" xr:uid="{00000000-0005-0000-0000-0000A55F0000}"/>
    <cellStyle name="Standard 5 8 3 5 3" xfId="22169" xr:uid="{00000000-0005-0000-0000-0000A65F0000}"/>
    <cellStyle name="Standard 5 8 3 5 4" xfId="32549" xr:uid="{00000000-0005-0000-0000-0000A75F0000}"/>
    <cellStyle name="Standard 5 8 3 6" xfId="14384" xr:uid="{00000000-0005-0000-0000-0000A85F0000}"/>
    <cellStyle name="Standard 5 8 3 6 2" xfId="24764" xr:uid="{00000000-0005-0000-0000-0000A95F0000}"/>
    <cellStyle name="Standard 5 8 3 6 3" xfId="35144" xr:uid="{00000000-0005-0000-0000-0000AA5F0000}"/>
    <cellStyle name="Standard 5 8 3 7" xfId="19574" xr:uid="{00000000-0005-0000-0000-0000AB5F0000}"/>
    <cellStyle name="Standard 5 8 3 8" xfId="29954" xr:uid="{00000000-0005-0000-0000-0000AC5F0000}"/>
    <cellStyle name="Standard 5 8 4" xfId="10167" xr:uid="{00000000-0005-0000-0000-0000AD5F0000}"/>
    <cellStyle name="Standard 5 8 4 2" xfId="10168" xr:uid="{00000000-0005-0000-0000-0000AE5F0000}"/>
    <cellStyle name="Standard 5 8 4 2 2" xfId="12840" xr:uid="{00000000-0005-0000-0000-0000AF5F0000}"/>
    <cellStyle name="Standard 5 8 4 2 2 2" xfId="18030" xr:uid="{00000000-0005-0000-0000-0000B05F0000}"/>
    <cellStyle name="Standard 5 8 4 2 2 2 2" xfId="28410" xr:uid="{00000000-0005-0000-0000-0000B15F0000}"/>
    <cellStyle name="Standard 5 8 4 2 2 2 3" xfId="38790" xr:uid="{00000000-0005-0000-0000-0000B25F0000}"/>
    <cellStyle name="Standard 5 8 4 2 2 3" xfId="23220" xr:uid="{00000000-0005-0000-0000-0000B35F0000}"/>
    <cellStyle name="Standard 5 8 4 2 2 4" xfId="33600" xr:uid="{00000000-0005-0000-0000-0000B45F0000}"/>
    <cellStyle name="Standard 5 8 4 2 3" xfId="15435" xr:uid="{00000000-0005-0000-0000-0000B55F0000}"/>
    <cellStyle name="Standard 5 8 4 2 3 2" xfId="25815" xr:uid="{00000000-0005-0000-0000-0000B65F0000}"/>
    <cellStyle name="Standard 5 8 4 2 3 3" xfId="36195" xr:uid="{00000000-0005-0000-0000-0000B75F0000}"/>
    <cellStyle name="Standard 5 8 4 2 4" xfId="20625" xr:uid="{00000000-0005-0000-0000-0000B85F0000}"/>
    <cellStyle name="Standard 5 8 4 2 5" xfId="31005" xr:uid="{00000000-0005-0000-0000-0000B95F0000}"/>
    <cellStyle name="Standard 5 8 4 3" xfId="12839" xr:uid="{00000000-0005-0000-0000-0000BA5F0000}"/>
    <cellStyle name="Standard 5 8 4 3 2" xfId="18029" xr:uid="{00000000-0005-0000-0000-0000BB5F0000}"/>
    <cellStyle name="Standard 5 8 4 3 2 2" xfId="28409" xr:uid="{00000000-0005-0000-0000-0000BC5F0000}"/>
    <cellStyle name="Standard 5 8 4 3 2 3" xfId="38789" xr:uid="{00000000-0005-0000-0000-0000BD5F0000}"/>
    <cellStyle name="Standard 5 8 4 3 3" xfId="23219" xr:uid="{00000000-0005-0000-0000-0000BE5F0000}"/>
    <cellStyle name="Standard 5 8 4 3 4" xfId="33599" xr:uid="{00000000-0005-0000-0000-0000BF5F0000}"/>
    <cellStyle name="Standard 5 8 4 4" xfId="15434" xr:uid="{00000000-0005-0000-0000-0000C05F0000}"/>
    <cellStyle name="Standard 5 8 4 4 2" xfId="25814" xr:uid="{00000000-0005-0000-0000-0000C15F0000}"/>
    <cellStyle name="Standard 5 8 4 4 3" xfId="36194" xr:uid="{00000000-0005-0000-0000-0000C25F0000}"/>
    <cellStyle name="Standard 5 8 4 5" xfId="20624" xr:uid="{00000000-0005-0000-0000-0000C35F0000}"/>
    <cellStyle name="Standard 5 8 4 6" xfId="31004" xr:uid="{00000000-0005-0000-0000-0000C45F0000}"/>
    <cellStyle name="Standard 5 8 5" xfId="10169" xr:uid="{00000000-0005-0000-0000-0000C55F0000}"/>
    <cellStyle name="Standard 5 8 5 2" xfId="12841" xr:uid="{00000000-0005-0000-0000-0000C65F0000}"/>
    <cellStyle name="Standard 5 8 5 2 2" xfId="18031" xr:uid="{00000000-0005-0000-0000-0000C75F0000}"/>
    <cellStyle name="Standard 5 8 5 2 2 2" xfId="28411" xr:uid="{00000000-0005-0000-0000-0000C85F0000}"/>
    <cellStyle name="Standard 5 8 5 2 2 3" xfId="38791" xr:uid="{00000000-0005-0000-0000-0000C95F0000}"/>
    <cellStyle name="Standard 5 8 5 2 3" xfId="23221" xr:uid="{00000000-0005-0000-0000-0000CA5F0000}"/>
    <cellStyle name="Standard 5 8 5 2 4" xfId="33601" xr:uid="{00000000-0005-0000-0000-0000CB5F0000}"/>
    <cellStyle name="Standard 5 8 5 3" xfId="15436" xr:uid="{00000000-0005-0000-0000-0000CC5F0000}"/>
    <cellStyle name="Standard 5 8 5 3 2" xfId="25816" xr:uid="{00000000-0005-0000-0000-0000CD5F0000}"/>
    <cellStyle name="Standard 5 8 5 3 3" xfId="36196" xr:uid="{00000000-0005-0000-0000-0000CE5F0000}"/>
    <cellStyle name="Standard 5 8 5 4" xfId="20626" xr:uid="{00000000-0005-0000-0000-0000CF5F0000}"/>
    <cellStyle name="Standard 5 8 5 5" xfId="31006" xr:uid="{00000000-0005-0000-0000-0000D05F0000}"/>
    <cellStyle name="Standard 5 8 6" xfId="10158" xr:uid="{00000000-0005-0000-0000-0000D15F0000}"/>
    <cellStyle name="Standard 5 8 6 2" xfId="12830" xr:uid="{00000000-0005-0000-0000-0000D25F0000}"/>
    <cellStyle name="Standard 5 8 6 2 2" xfId="18020" xr:uid="{00000000-0005-0000-0000-0000D35F0000}"/>
    <cellStyle name="Standard 5 8 6 2 2 2" xfId="28400" xr:uid="{00000000-0005-0000-0000-0000D45F0000}"/>
    <cellStyle name="Standard 5 8 6 2 2 3" xfId="38780" xr:uid="{00000000-0005-0000-0000-0000D55F0000}"/>
    <cellStyle name="Standard 5 8 6 2 3" xfId="23210" xr:uid="{00000000-0005-0000-0000-0000D65F0000}"/>
    <cellStyle name="Standard 5 8 6 2 4" xfId="33590" xr:uid="{00000000-0005-0000-0000-0000D75F0000}"/>
    <cellStyle name="Standard 5 8 6 3" xfId="15425" xr:uid="{00000000-0005-0000-0000-0000D85F0000}"/>
    <cellStyle name="Standard 5 8 6 3 2" xfId="25805" xr:uid="{00000000-0005-0000-0000-0000D95F0000}"/>
    <cellStyle name="Standard 5 8 6 3 3" xfId="36185" xr:uid="{00000000-0005-0000-0000-0000DA5F0000}"/>
    <cellStyle name="Standard 5 8 6 4" xfId="20615" xr:uid="{00000000-0005-0000-0000-0000DB5F0000}"/>
    <cellStyle name="Standard 5 8 6 5" xfId="30995" xr:uid="{00000000-0005-0000-0000-0000DC5F0000}"/>
    <cellStyle name="Standard 5 8 7" xfId="11480" xr:uid="{00000000-0005-0000-0000-0000DD5F0000}"/>
    <cellStyle name="Standard 5 8 7 2" xfId="16670" xr:uid="{00000000-0005-0000-0000-0000DE5F0000}"/>
    <cellStyle name="Standard 5 8 7 2 2" xfId="27050" xr:uid="{00000000-0005-0000-0000-0000DF5F0000}"/>
    <cellStyle name="Standard 5 8 7 2 3" xfId="37430" xr:uid="{00000000-0005-0000-0000-0000E05F0000}"/>
    <cellStyle name="Standard 5 8 7 3" xfId="21860" xr:uid="{00000000-0005-0000-0000-0000E15F0000}"/>
    <cellStyle name="Standard 5 8 7 4" xfId="32240" xr:uid="{00000000-0005-0000-0000-0000E25F0000}"/>
    <cellStyle name="Standard 5 8 8" xfId="14075" xr:uid="{00000000-0005-0000-0000-0000E35F0000}"/>
    <cellStyle name="Standard 5 8 8 2" xfId="24455" xr:uid="{00000000-0005-0000-0000-0000E45F0000}"/>
    <cellStyle name="Standard 5 8 8 3" xfId="34835" xr:uid="{00000000-0005-0000-0000-0000E55F0000}"/>
    <cellStyle name="Standard 5 8 9" xfId="19265" xr:uid="{00000000-0005-0000-0000-0000E65F0000}"/>
    <cellStyle name="Standard 5 9" xfId="3482" xr:uid="{00000000-0005-0000-0000-0000E75F0000}"/>
    <cellStyle name="Standard 5 9 10" xfId="29646" xr:uid="{00000000-0005-0000-0000-0000E85F0000}"/>
    <cellStyle name="Standard 5 9 2" xfId="5068" xr:uid="{00000000-0005-0000-0000-0000E95F0000}"/>
    <cellStyle name="Standard 5 9 2 2" xfId="10172" xr:uid="{00000000-0005-0000-0000-0000EA5F0000}"/>
    <cellStyle name="Standard 5 9 2 2 2" xfId="10173" xr:uid="{00000000-0005-0000-0000-0000EB5F0000}"/>
    <cellStyle name="Standard 5 9 2 2 2 2" xfId="12845" xr:uid="{00000000-0005-0000-0000-0000EC5F0000}"/>
    <cellStyle name="Standard 5 9 2 2 2 2 2" xfId="18035" xr:uid="{00000000-0005-0000-0000-0000ED5F0000}"/>
    <cellStyle name="Standard 5 9 2 2 2 2 2 2" xfId="28415" xr:uid="{00000000-0005-0000-0000-0000EE5F0000}"/>
    <cellStyle name="Standard 5 9 2 2 2 2 2 3" xfId="38795" xr:uid="{00000000-0005-0000-0000-0000EF5F0000}"/>
    <cellStyle name="Standard 5 9 2 2 2 2 3" xfId="23225" xr:uid="{00000000-0005-0000-0000-0000F05F0000}"/>
    <cellStyle name="Standard 5 9 2 2 2 2 4" xfId="33605" xr:uid="{00000000-0005-0000-0000-0000F15F0000}"/>
    <cellStyle name="Standard 5 9 2 2 2 3" xfId="15440" xr:uid="{00000000-0005-0000-0000-0000F25F0000}"/>
    <cellStyle name="Standard 5 9 2 2 2 3 2" xfId="25820" xr:uid="{00000000-0005-0000-0000-0000F35F0000}"/>
    <cellStyle name="Standard 5 9 2 2 2 3 3" xfId="36200" xr:uid="{00000000-0005-0000-0000-0000F45F0000}"/>
    <cellStyle name="Standard 5 9 2 2 2 4" xfId="20630" xr:uid="{00000000-0005-0000-0000-0000F55F0000}"/>
    <cellStyle name="Standard 5 9 2 2 2 5" xfId="31010" xr:uid="{00000000-0005-0000-0000-0000F65F0000}"/>
    <cellStyle name="Standard 5 9 2 2 3" xfId="12844" xr:uid="{00000000-0005-0000-0000-0000F75F0000}"/>
    <cellStyle name="Standard 5 9 2 2 3 2" xfId="18034" xr:uid="{00000000-0005-0000-0000-0000F85F0000}"/>
    <cellStyle name="Standard 5 9 2 2 3 2 2" xfId="28414" xr:uid="{00000000-0005-0000-0000-0000F95F0000}"/>
    <cellStyle name="Standard 5 9 2 2 3 2 3" xfId="38794" xr:uid="{00000000-0005-0000-0000-0000FA5F0000}"/>
    <cellStyle name="Standard 5 9 2 2 3 3" xfId="23224" xr:uid="{00000000-0005-0000-0000-0000FB5F0000}"/>
    <cellStyle name="Standard 5 9 2 2 3 4" xfId="33604" xr:uid="{00000000-0005-0000-0000-0000FC5F0000}"/>
    <cellStyle name="Standard 5 9 2 2 4" xfId="15439" xr:uid="{00000000-0005-0000-0000-0000FD5F0000}"/>
    <cellStyle name="Standard 5 9 2 2 4 2" xfId="25819" xr:uid="{00000000-0005-0000-0000-0000FE5F0000}"/>
    <cellStyle name="Standard 5 9 2 2 4 3" xfId="36199" xr:uid="{00000000-0005-0000-0000-0000FF5F0000}"/>
    <cellStyle name="Standard 5 9 2 2 5" xfId="20629" xr:uid="{00000000-0005-0000-0000-000000600000}"/>
    <cellStyle name="Standard 5 9 2 2 6" xfId="31009" xr:uid="{00000000-0005-0000-0000-000001600000}"/>
    <cellStyle name="Standard 5 9 2 3" xfId="10174" xr:uid="{00000000-0005-0000-0000-000002600000}"/>
    <cellStyle name="Standard 5 9 2 3 2" xfId="12846" xr:uid="{00000000-0005-0000-0000-000003600000}"/>
    <cellStyle name="Standard 5 9 2 3 2 2" xfId="18036" xr:uid="{00000000-0005-0000-0000-000004600000}"/>
    <cellStyle name="Standard 5 9 2 3 2 2 2" xfId="28416" xr:uid="{00000000-0005-0000-0000-000005600000}"/>
    <cellStyle name="Standard 5 9 2 3 2 2 3" xfId="38796" xr:uid="{00000000-0005-0000-0000-000006600000}"/>
    <cellStyle name="Standard 5 9 2 3 2 3" xfId="23226" xr:uid="{00000000-0005-0000-0000-000007600000}"/>
    <cellStyle name="Standard 5 9 2 3 2 4" xfId="33606" xr:uid="{00000000-0005-0000-0000-000008600000}"/>
    <cellStyle name="Standard 5 9 2 3 3" xfId="15441" xr:uid="{00000000-0005-0000-0000-000009600000}"/>
    <cellStyle name="Standard 5 9 2 3 3 2" xfId="25821" xr:uid="{00000000-0005-0000-0000-00000A600000}"/>
    <cellStyle name="Standard 5 9 2 3 3 3" xfId="36201" xr:uid="{00000000-0005-0000-0000-00000B600000}"/>
    <cellStyle name="Standard 5 9 2 3 4" xfId="20631" xr:uid="{00000000-0005-0000-0000-00000C600000}"/>
    <cellStyle name="Standard 5 9 2 3 5" xfId="31011" xr:uid="{00000000-0005-0000-0000-00000D600000}"/>
    <cellStyle name="Standard 5 9 2 4" xfId="10171" xr:uid="{00000000-0005-0000-0000-00000E600000}"/>
    <cellStyle name="Standard 5 9 2 4 2" xfId="12843" xr:uid="{00000000-0005-0000-0000-00000F600000}"/>
    <cellStyle name="Standard 5 9 2 4 2 2" xfId="18033" xr:uid="{00000000-0005-0000-0000-000010600000}"/>
    <cellStyle name="Standard 5 9 2 4 2 2 2" xfId="28413" xr:uid="{00000000-0005-0000-0000-000011600000}"/>
    <cellStyle name="Standard 5 9 2 4 2 2 3" xfId="38793" xr:uid="{00000000-0005-0000-0000-000012600000}"/>
    <cellStyle name="Standard 5 9 2 4 2 3" xfId="23223" xr:uid="{00000000-0005-0000-0000-000013600000}"/>
    <cellStyle name="Standard 5 9 2 4 2 4" xfId="33603" xr:uid="{00000000-0005-0000-0000-000014600000}"/>
    <cellStyle name="Standard 5 9 2 4 3" xfId="15438" xr:uid="{00000000-0005-0000-0000-000015600000}"/>
    <cellStyle name="Standard 5 9 2 4 3 2" xfId="25818" xr:uid="{00000000-0005-0000-0000-000016600000}"/>
    <cellStyle name="Standard 5 9 2 4 3 3" xfId="36198" xr:uid="{00000000-0005-0000-0000-000017600000}"/>
    <cellStyle name="Standard 5 9 2 4 4" xfId="20628" xr:uid="{00000000-0005-0000-0000-000018600000}"/>
    <cellStyle name="Standard 5 9 2 4 5" xfId="31008" xr:uid="{00000000-0005-0000-0000-000019600000}"/>
    <cellStyle name="Standard 5 9 2 5" xfId="11633" xr:uid="{00000000-0005-0000-0000-00001A600000}"/>
    <cellStyle name="Standard 5 9 2 5 2" xfId="16823" xr:uid="{00000000-0005-0000-0000-00001B600000}"/>
    <cellStyle name="Standard 5 9 2 5 2 2" xfId="27203" xr:uid="{00000000-0005-0000-0000-00001C600000}"/>
    <cellStyle name="Standard 5 9 2 5 2 3" xfId="37583" xr:uid="{00000000-0005-0000-0000-00001D600000}"/>
    <cellStyle name="Standard 5 9 2 5 3" xfId="22013" xr:uid="{00000000-0005-0000-0000-00001E600000}"/>
    <cellStyle name="Standard 5 9 2 5 4" xfId="32393" xr:uid="{00000000-0005-0000-0000-00001F600000}"/>
    <cellStyle name="Standard 5 9 2 6" xfId="14228" xr:uid="{00000000-0005-0000-0000-000020600000}"/>
    <cellStyle name="Standard 5 9 2 6 2" xfId="24608" xr:uid="{00000000-0005-0000-0000-000021600000}"/>
    <cellStyle name="Standard 5 9 2 6 3" xfId="34988" xr:uid="{00000000-0005-0000-0000-000022600000}"/>
    <cellStyle name="Standard 5 9 2 7" xfId="19418" xr:uid="{00000000-0005-0000-0000-000023600000}"/>
    <cellStyle name="Standard 5 9 2 8" xfId="29798" xr:uid="{00000000-0005-0000-0000-000024600000}"/>
    <cellStyle name="Standard 5 9 3" xfId="6720" xr:uid="{00000000-0005-0000-0000-000025600000}"/>
    <cellStyle name="Standard 5 9 3 2" xfId="10176" xr:uid="{00000000-0005-0000-0000-000026600000}"/>
    <cellStyle name="Standard 5 9 3 2 2" xfId="10177" xr:uid="{00000000-0005-0000-0000-000027600000}"/>
    <cellStyle name="Standard 5 9 3 2 2 2" xfId="12849" xr:uid="{00000000-0005-0000-0000-000028600000}"/>
    <cellStyle name="Standard 5 9 3 2 2 2 2" xfId="18039" xr:uid="{00000000-0005-0000-0000-000029600000}"/>
    <cellStyle name="Standard 5 9 3 2 2 2 2 2" xfId="28419" xr:uid="{00000000-0005-0000-0000-00002A600000}"/>
    <cellStyle name="Standard 5 9 3 2 2 2 2 3" xfId="38799" xr:uid="{00000000-0005-0000-0000-00002B600000}"/>
    <cellStyle name="Standard 5 9 3 2 2 2 3" xfId="23229" xr:uid="{00000000-0005-0000-0000-00002C600000}"/>
    <cellStyle name="Standard 5 9 3 2 2 2 4" xfId="33609" xr:uid="{00000000-0005-0000-0000-00002D600000}"/>
    <cellStyle name="Standard 5 9 3 2 2 3" xfId="15444" xr:uid="{00000000-0005-0000-0000-00002E600000}"/>
    <cellStyle name="Standard 5 9 3 2 2 3 2" xfId="25824" xr:uid="{00000000-0005-0000-0000-00002F600000}"/>
    <cellStyle name="Standard 5 9 3 2 2 3 3" xfId="36204" xr:uid="{00000000-0005-0000-0000-000030600000}"/>
    <cellStyle name="Standard 5 9 3 2 2 4" xfId="20634" xr:uid="{00000000-0005-0000-0000-000031600000}"/>
    <cellStyle name="Standard 5 9 3 2 2 5" xfId="31014" xr:uid="{00000000-0005-0000-0000-000032600000}"/>
    <cellStyle name="Standard 5 9 3 2 3" xfId="12848" xr:uid="{00000000-0005-0000-0000-000033600000}"/>
    <cellStyle name="Standard 5 9 3 2 3 2" xfId="18038" xr:uid="{00000000-0005-0000-0000-000034600000}"/>
    <cellStyle name="Standard 5 9 3 2 3 2 2" xfId="28418" xr:uid="{00000000-0005-0000-0000-000035600000}"/>
    <cellStyle name="Standard 5 9 3 2 3 2 3" xfId="38798" xr:uid="{00000000-0005-0000-0000-000036600000}"/>
    <cellStyle name="Standard 5 9 3 2 3 3" xfId="23228" xr:uid="{00000000-0005-0000-0000-000037600000}"/>
    <cellStyle name="Standard 5 9 3 2 3 4" xfId="33608" xr:uid="{00000000-0005-0000-0000-000038600000}"/>
    <cellStyle name="Standard 5 9 3 2 4" xfId="15443" xr:uid="{00000000-0005-0000-0000-000039600000}"/>
    <cellStyle name="Standard 5 9 3 2 4 2" xfId="25823" xr:uid="{00000000-0005-0000-0000-00003A600000}"/>
    <cellStyle name="Standard 5 9 3 2 4 3" xfId="36203" xr:uid="{00000000-0005-0000-0000-00003B600000}"/>
    <cellStyle name="Standard 5 9 3 2 5" xfId="20633" xr:uid="{00000000-0005-0000-0000-00003C600000}"/>
    <cellStyle name="Standard 5 9 3 2 6" xfId="31013" xr:uid="{00000000-0005-0000-0000-00003D600000}"/>
    <cellStyle name="Standard 5 9 3 3" xfId="10178" xr:uid="{00000000-0005-0000-0000-00003E600000}"/>
    <cellStyle name="Standard 5 9 3 3 2" xfId="12850" xr:uid="{00000000-0005-0000-0000-00003F600000}"/>
    <cellStyle name="Standard 5 9 3 3 2 2" xfId="18040" xr:uid="{00000000-0005-0000-0000-000040600000}"/>
    <cellStyle name="Standard 5 9 3 3 2 2 2" xfId="28420" xr:uid="{00000000-0005-0000-0000-000041600000}"/>
    <cellStyle name="Standard 5 9 3 3 2 2 3" xfId="38800" xr:uid="{00000000-0005-0000-0000-000042600000}"/>
    <cellStyle name="Standard 5 9 3 3 2 3" xfId="23230" xr:uid="{00000000-0005-0000-0000-000043600000}"/>
    <cellStyle name="Standard 5 9 3 3 2 4" xfId="33610" xr:uid="{00000000-0005-0000-0000-000044600000}"/>
    <cellStyle name="Standard 5 9 3 3 3" xfId="15445" xr:uid="{00000000-0005-0000-0000-000045600000}"/>
    <cellStyle name="Standard 5 9 3 3 3 2" xfId="25825" xr:uid="{00000000-0005-0000-0000-000046600000}"/>
    <cellStyle name="Standard 5 9 3 3 3 3" xfId="36205" xr:uid="{00000000-0005-0000-0000-000047600000}"/>
    <cellStyle name="Standard 5 9 3 3 4" xfId="20635" xr:uid="{00000000-0005-0000-0000-000048600000}"/>
    <cellStyle name="Standard 5 9 3 3 5" xfId="31015" xr:uid="{00000000-0005-0000-0000-000049600000}"/>
    <cellStyle name="Standard 5 9 3 4" xfId="10175" xr:uid="{00000000-0005-0000-0000-00004A600000}"/>
    <cellStyle name="Standard 5 9 3 4 2" xfId="12847" xr:uid="{00000000-0005-0000-0000-00004B600000}"/>
    <cellStyle name="Standard 5 9 3 4 2 2" xfId="18037" xr:uid="{00000000-0005-0000-0000-00004C600000}"/>
    <cellStyle name="Standard 5 9 3 4 2 2 2" xfId="28417" xr:uid="{00000000-0005-0000-0000-00004D600000}"/>
    <cellStyle name="Standard 5 9 3 4 2 2 3" xfId="38797" xr:uid="{00000000-0005-0000-0000-00004E600000}"/>
    <cellStyle name="Standard 5 9 3 4 2 3" xfId="23227" xr:uid="{00000000-0005-0000-0000-00004F600000}"/>
    <cellStyle name="Standard 5 9 3 4 2 4" xfId="33607" xr:uid="{00000000-0005-0000-0000-000050600000}"/>
    <cellStyle name="Standard 5 9 3 4 3" xfId="15442" xr:uid="{00000000-0005-0000-0000-000051600000}"/>
    <cellStyle name="Standard 5 9 3 4 3 2" xfId="25822" xr:uid="{00000000-0005-0000-0000-000052600000}"/>
    <cellStyle name="Standard 5 9 3 4 3 3" xfId="36202" xr:uid="{00000000-0005-0000-0000-000053600000}"/>
    <cellStyle name="Standard 5 9 3 4 4" xfId="20632" xr:uid="{00000000-0005-0000-0000-000054600000}"/>
    <cellStyle name="Standard 5 9 3 4 5" xfId="31012" xr:uid="{00000000-0005-0000-0000-000055600000}"/>
    <cellStyle name="Standard 5 9 3 5" xfId="11790" xr:uid="{00000000-0005-0000-0000-000056600000}"/>
    <cellStyle name="Standard 5 9 3 5 2" xfId="16980" xr:uid="{00000000-0005-0000-0000-000057600000}"/>
    <cellStyle name="Standard 5 9 3 5 2 2" xfId="27360" xr:uid="{00000000-0005-0000-0000-000058600000}"/>
    <cellStyle name="Standard 5 9 3 5 2 3" xfId="37740" xr:uid="{00000000-0005-0000-0000-000059600000}"/>
    <cellStyle name="Standard 5 9 3 5 3" xfId="22170" xr:uid="{00000000-0005-0000-0000-00005A600000}"/>
    <cellStyle name="Standard 5 9 3 5 4" xfId="32550" xr:uid="{00000000-0005-0000-0000-00005B600000}"/>
    <cellStyle name="Standard 5 9 3 6" xfId="14385" xr:uid="{00000000-0005-0000-0000-00005C600000}"/>
    <cellStyle name="Standard 5 9 3 6 2" xfId="24765" xr:uid="{00000000-0005-0000-0000-00005D600000}"/>
    <cellStyle name="Standard 5 9 3 6 3" xfId="35145" xr:uid="{00000000-0005-0000-0000-00005E600000}"/>
    <cellStyle name="Standard 5 9 3 7" xfId="19575" xr:uid="{00000000-0005-0000-0000-00005F600000}"/>
    <cellStyle name="Standard 5 9 3 8" xfId="29955" xr:uid="{00000000-0005-0000-0000-000060600000}"/>
    <cellStyle name="Standard 5 9 4" xfId="10179" xr:uid="{00000000-0005-0000-0000-000061600000}"/>
    <cellStyle name="Standard 5 9 4 2" xfId="10180" xr:uid="{00000000-0005-0000-0000-000062600000}"/>
    <cellStyle name="Standard 5 9 4 2 2" xfId="12852" xr:uid="{00000000-0005-0000-0000-000063600000}"/>
    <cellStyle name="Standard 5 9 4 2 2 2" xfId="18042" xr:uid="{00000000-0005-0000-0000-000064600000}"/>
    <cellStyle name="Standard 5 9 4 2 2 2 2" xfId="28422" xr:uid="{00000000-0005-0000-0000-000065600000}"/>
    <cellStyle name="Standard 5 9 4 2 2 2 3" xfId="38802" xr:uid="{00000000-0005-0000-0000-000066600000}"/>
    <cellStyle name="Standard 5 9 4 2 2 3" xfId="23232" xr:uid="{00000000-0005-0000-0000-000067600000}"/>
    <cellStyle name="Standard 5 9 4 2 2 4" xfId="33612" xr:uid="{00000000-0005-0000-0000-000068600000}"/>
    <cellStyle name="Standard 5 9 4 2 3" xfId="15447" xr:uid="{00000000-0005-0000-0000-000069600000}"/>
    <cellStyle name="Standard 5 9 4 2 3 2" xfId="25827" xr:uid="{00000000-0005-0000-0000-00006A600000}"/>
    <cellStyle name="Standard 5 9 4 2 3 3" xfId="36207" xr:uid="{00000000-0005-0000-0000-00006B600000}"/>
    <cellStyle name="Standard 5 9 4 2 4" xfId="20637" xr:uid="{00000000-0005-0000-0000-00006C600000}"/>
    <cellStyle name="Standard 5 9 4 2 5" xfId="31017" xr:uid="{00000000-0005-0000-0000-00006D600000}"/>
    <cellStyle name="Standard 5 9 4 3" xfId="12851" xr:uid="{00000000-0005-0000-0000-00006E600000}"/>
    <cellStyle name="Standard 5 9 4 3 2" xfId="18041" xr:uid="{00000000-0005-0000-0000-00006F600000}"/>
    <cellStyle name="Standard 5 9 4 3 2 2" xfId="28421" xr:uid="{00000000-0005-0000-0000-000070600000}"/>
    <cellStyle name="Standard 5 9 4 3 2 3" xfId="38801" xr:uid="{00000000-0005-0000-0000-000071600000}"/>
    <cellStyle name="Standard 5 9 4 3 3" xfId="23231" xr:uid="{00000000-0005-0000-0000-000072600000}"/>
    <cellStyle name="Standard 5 9 4 3 4" xfId="33611" xr:uid="{00000000-0005-0000-0000-000073600000}"/>
    <cellStyle name="Standard 5 9 4 4" xfId="15446" xr:uid="{00000000-0005-0000-0000-000074600000}"/>
    <cellStyle name="Standard 5 9 4 4 2" xfId="25826" xr:uid="{00000000-0005-0000-0000-000075600000}"/>
    <cellStyle name="Standard 5 9 4 4 3" xfId="36206" xr:uid="{00000000-0005-0000-0000-000076600000}"/>
    <cellStyle name="Standard 5 9 4 5" xfId="20636" xr:uid="{00000000-0005-0000-0000-000077600000}"/>
    <cellStyle name="Standard 5 9 4 6" xfId="31016" xr:uid="{00000000-0005-0000-0000-000078600000}"/>
    <cellStyle name="Standard 5 9 5" xfId="10181" xr:uid="{00000000-0005-0000-0000-000079600000}"/>
    <cellStyle name="Standard 5 9 5 2" xfId="12853" xr:uid="{00000000-0005-0000-0000-00007A600000}"/>
    <cellStyle name="Standard 5 9 5 2 2" xfId="18043" xr:uid="{00000000-0005-0000-0000-00007B600000}"/>
    <cellStyle name="Standard 5 9 5 2 2 2" xfId="28423" xr:uid="{00000000-0005-0000-0000-00007C600000}"/>
    <cellStyle name="Standard 5 9 5 2 2 3" xfId="38803" xr:uid="{00000000-0005-0000-0000-00007D600000}"/>
    <cellStyle name="Standard 5 9 5 2 3" xfId="23233" xr:uid="{00000000-0005-0000-0000-00007E600000}"/>
    <cellStyle name="Standard 5 9 5 2 4" xfId="33613" xr:uid="{00000000-0005-0000-0000-00007F600000}"/>
    <cellStyle name="Standard 5 9 5 3" xfId="15448" xr:uid="{00000000-0005-0000-0000-000080600000}"/>
    <cellStyle name="Standard 5 9 5 3 2" xfId="25828" xr:uid="{00000000-0005-0000-0000-000081600000}"/>
    <cellStyle name="Standard 5 9 5 3 3" xfId="36208" xr:uid="{00000000-0005-0000-0000-000082600000}"/>
    <cellStyle name="Standard 5 9 5 4" xfId="20638" xr:uid="{00000000-0005-0000-0000-000083600000}"/>
    <cellStyle name="Standard 5 9 5 5" xfId="31018" xr:uid="{00000000-0005-0000-0000-000084600000}"/>
    <cellStyle name="Standard 5 9 6" xfId="10170" xr:uid="{00000000-0005-0000-0000-000085600000}"/>
    <cellStyle name="Standard 5 9 6 2" xfId="12842" xr:uid="{00000000-0005-0000-0000-000086600000}"/>
    <cellStyle name="Standard 5 9 6 2 2" xfId="18032" xr:uid="{00000000-0005-0000-0000-000087600000}"/>
    <cellStyle name="Standard 5 9 6 2 2 2" xfId="28412" xr:uid="{00000000-0005-0000-0000-000088600000}"/>
    <cellStyle name="Standard 5 9 6 2 2 3" xfId="38792" xr:uid="{00000000-0005-0000-0000-000089600000}"/>
    <cellStyle name="Standard 5 9 6 2 3" xfId="23222" xr:uid="{00000000-0005-0000-0000-00008A600000}"/>
    <cellStyle name="Standard 5 9 6 2 4" xfId="33602" xr:uid="{00000000-0005-0000-0000-00008B600000}"/>
    <cellStyle name="Standard 5 9 6 3" xfId="15437" xr:uid="{00000000-0005-0000-0000-00008C600000}"/>
    <cellStyle name="Standard 5 9 6 3 2" xfId="25817" xr:uid="{00000000-0005-0000-0000-00008D600000}"/>
    <cellStyle name="Standard 5 9 6 3 3" xfId="36197" xr:uid="{00000000-0005-0000-0000-00008E600000}"/>
    <cellStyle name="Standard 5 9 6 4" xfId="20627" xr:uid="{00000000-0005-0000-0000-00008F600000}"/>
    <cellStyle name="Standard 5 9 6 5" xfId="31007" xr:uid="{00000000-0005-0000-0000-000090600000}"/>
    <cellStyle name="Standard 5 9 7" xfId="11481" xr:uid="{00000000-0005-0000-0000-000091600000}"/>
    <cellStyle name="Standard 5 9 7 2" xfId="16671" xr:uid="{00000000-0005-0000-0000-000092600000}"/>
    <cellStyle name="Standard 5 9 7 2 2" xfId="27051" xr:uid="{00000000-0005-0000-0000-000093600000}"/>
    <cellStyle name="Standard 5 9 7 2 3" xfId="37431" xr:uid="{00000000-0005-0000-0000-000094600000}"/>
    <cellStyle name="Standard 5 9 7 3" xfId="21861" xr:uid="{00000000-0005-0000-0000-000095600000}"/>
    <cellStyle name="Standard 5 9 7 4" xfId="32241" xr:uid="{00000000-0005-0000-0000-000096600000}"/>
    <cellStyle name="Standard 5 9 8" xfId="14076" xr:uid="{00000000-0005-0000-0000-000097600000}"/>
    <cellStyle name="Standard 5 9 8 2" xfId="24456" xr:uid="{00000000-0005-0000-0000-000098600000}"/>
    <cellStyle name="Standard 5 9 8 3" xfId="34836" xr:uid="{00000000-0005-0000-0000-000099600000}"/>
    <cellStyle name="Standard 5 9 9" xfId="19266" xr:uid="{00000000-0005-0000-0000-00009A600000}"/>
    <cellStyle name="Standard 50" xfId="11211" xr:uid="{00000000-0005-0000-0000-00009B600000}"/>
    <cellStyle name="Standard 50 2" xfId="11320" xr:uid="{00000000-0005-0000-0000-00009C600000}"/>
    <cellStyle name="Standard 50 2 2" xfId="13943" xr:uid="{00000000-0005-0000-0000-00009D600000}"/>
    <cellStyle name="Standard 50 2 2 2" xfId="19133" xr:uid="{00000000-0005-0000-0000-00009E600000}"/>
    <cellStyle name="Standard 50 2 2 2 2" xfId="29513" xr:uid="{00000000-0005-0000-0000-00009F600000}"/>
    <cellStyle name="Standard 50 2 2 2 3" xfId="39893" xr:uid="{00000000-0005-0000-0000-0000A0600000}"/>
    <cellStyle name="Standard 50 2 2 3" xfId="24323" xr:uid="{00000000-0005-0000-0000-0000A1600000}"/>
    <cellStyle name="Standard 50 2 2 4" xfId="34703" xr:uid="{00000000-0005-0000-0000-0000A2600000}"/>
    <cellStyle name="Standard 50 2 3" xfId="16538" xr:uid="{00000000-0005-0000-0000-0000A3600000}"/>
    <cellStyle name="Standard 50 2 3 2" xfId="26918" xr:uid="{00000000-0005-0000-0000-0000A4600000}"/>
    <cellStyle name="Standard 50 2 3 3" xfId="37298" xr:uid="{00000000-0005-0000-0000-0000A5600000}"/>
    <cellStyle name="Standard 50 2 4" xfId="21728" xr:uid="{00000000-0005-0000-0000-0000A6600000}"/>
    <cellStyle name="Standard 50 2 5" xfId="32108" xr:uid="{00000000-0005-0000-0000-0000A7600000}"/>
    <cellStyle name="Standard 50 3" xfId="13846" xr:uid="{00000000-0005-0000-0000-0000A8600000}"/>
    <cellStyle name="Standard 50 3 2" xfId="19036" xr:uid="{00000000-0005-0000-0000-0000A9600000}"/>
    <cellStyle name="Standard 50 3 2 2" xfId="29416" xr:uid="{00000000-0005-0000-0000-0000AA600000}"/>
    <cellStyle name="Standard 50 3 2 3" xfId="39796" xr:uid="{00000000-0005-0000-0000-0000AB600000}"/>
    <cellStyle name="Standard 50 3 3" xfId="24226" xr:uid="{00000000-0005-0000-0000-0000AC600000}"/>
    <cellStyle name="Standard 50 3 4" xfId="34606" xr:uid="{00000000-0005-0000-0000-0000AD600000}"/>
    <cellStyle name="Standard 50 4" xfId="16441" xr:uid="{00000000-0005-0000-0000-0000AE600000}"/>
    <cellStyle name="Standard 50 4 2" xfId="26821" xr:uid="{00000000-0005-0000-0000-0000AF600000}"/>
    <cellStyle name="Standard 50 4 3" xfId="37201" xr:uid="{00000000-0005-0000-0000-0000B0600000}"/>
    <cellStyle name="Standard 50 5" xfId="21631" xr:uid="{00000000-0005-0000-0000-0000B1600000}"/>
    <cellStyle name="Standard 50 6" xfId="32011" xr:uid="{00000000-0005-0000-0000-0000B2600000}"/>
    <cellStyle name="Standard 51" xfId="11212" xr:uid="{00000000-0005-0000-0000-0000B3600000}"/>
    <cellStyle name="Standard 51 2" xfId="11321" xr:uid="{00000000-0005-0000-0000-0000B4600000}"/>
    <cellStyle name="Standard 51 2 2" xfId="13944" xr:uid="{00000000-0005-0000-0000-0000B5600000}"/>
    <cellStyle name="Standard 51 2 2 2" xfId="19134" xr:uid="{00000000-0005-0000-0000-0000B6600000}"/>
    <cellStyle name="Standard 51 2 2 2 2" xfId="29514" xr:uid="{00000000-0005-0000-0000-0000B7600000}"/>
    <cellStyle name="Standard 51 2 2 2 3" xfId="39894" xr:uid="{00000000-0005-0000-0000-0000B8600000}"/>
    <cellStyle name="Standard 51 2 2 3" xfId="24324" xr:uid="{00000000-0005-0000-0000-0000B9600000}"/>
    <cellStyle name="Standard 51 2 2 4" xfId="34704" xr:uid="{00000000-0005-0000-0000-0000BA600000}"/>
    <cellStyle name="Standard 51 2 3" xfId="16539" xr:uid="{00000000-0005-0000-0000-0000BB600000}"/>
    <cellStyle name="Standard 51 2 3 2" xfId="26919" xr:uid="{00000000-0005-0000-0000-0000BC600000}"/>
    <cellStyle name="Standard 51 2 3 3" xfId="37299" xr:uid="{00000000-0005-0000-0000-0000BD600000}"/>
    <cellStyle name="Standard 51 2 4" xfId="21729" xr:uid="{00000000-0005-0000-0000-0000BE600000}"/>
    <cellStyle name="Standard 51 2 5" xfId="32109" xr:uid="{00000000-0005-0000-0000-0000BF600000}"/>
    <cellStyle name="Standard 51 3" xfId="13847" xr:uid="{00000000-0005-0000-0000-0000C0600000}"/>
    <cellStyle name="Standard 51 3 2" xfId="19037" xr:uid="{00000000-0005-0000-0000-0000C1600000}"/>
    <cellStyle name="Standard 51 3 2 2" xfId="29417" xr:uid="{00000000-0005-0000-0000-0000C2600000}"/>
    <cellStyle name="Standard 51 3 2 3" xfId="39797" xr:uid="{00000000-0005-0000-0000-0000C3600000}"/>
    <cellStyle name="Standard 51 3 3" xfId="24227" xr:uid="{00000000-0005-0000-0000-0000C4600000}"/>
    <cellStyle name="Standard 51 3 4" xfId="34607" xr:uid="{00000000-0005-0000-0000-0000C5600000}"/>
    <cellStyle name="Standard 51 4" xfId="16442" xr:uid="{00000000-0005-0000-0000-0000C6600000}"/>
    <cellStyle name="Standard 51 4 2" xfId="26822" xr:uid="{00000000-0005-0000-0000-0000C7600000}"/>
    <cellStyle name="Standard 51 4 3" xfId="37202" xr:uid="{00000000-0005-0000-0000-0000C8600000}"/>
    <cellStyle name="Standard 51 5" xfId="21632" xr:uid="{00000000-0005-0000-0000-0000C9600000}"/>
    <cellStyle name="Standard 51 6" xfId="32012" xr:uid="{00000000-0005-0000-0000-0000CA600000}"/>
    <cellStyle name="Standard 52" xfId="11213" xr:uid="{00000000-0005-0000-0000-0000CB600000}"/>
    <cellStyle name="Standard 52 2" xfId="11322" xr:uid="{00000000-0005-0000-0000-0000CC600000}"/>
    <cellStyle name="Standard 52 2 2" xfId="13945" xr:uid="{00000000-0005-0000-0000-0000CD600000}"/>
    <cellStyle name="Standard 52 2 2 2" xfId="19135" xr:uid="{00000000-0005-0000-0000-0000CE600000}"/>
    <cellStyle name="Standard 52 2 2 2 2" xfId="29515" xr:uid="{00000000-0005-0000-0000-0000CF600000}"/>
    <cellStyle name="Standard 52 2 2 2 3" xfId="39895" xr:uid="{00000000-0005-0000-0000-0000D0600000}"/>
    <cellStyle name="Standard 52 2 2 3" xfId="24325" xr:uid="{00000000-0005-0000-0000-0000D1600000}"/>
    <cellStyle name="Standard 52 2 2 4" xfId="34705" xr:uid="{00000000-0005-0000-0000-0000D2600000}"/>
    <cellStyle name="Standard 52 2 3" xfId="16540" xr:uid="{00000000-0005-0000-0000-0000D3600000}"/>
    <cellStyle name="Standard 52 2 3 2" xfId="26920" xr:uid="{00000000-0005-0000-0000-0000D4600000}"/>
    <cellStyle name="Standard 52 2 3 3" xfId="37300" xr:uid="{00000000-0005-0000-0000-0000D5600000}"/>
    <cellStyle name="Standard 52 2 4" xfId="21730" xr:uid="{00000000-0005-0000-0000-0000D6600000}"/>
    <cellStyle name="Standard 52 2 5" xfId="32110" xr:uid="{00000000-0005-0000-0000-0000D7600000}"/>
    <cellStyle name="Standard 52 3" xfId="13848" xr:uid="{00000000-0005-0000-0000-0000D8600000}"/>
    <cellStyle name="Standard 52 3 2" xfId="19038" xr:uid="{00000000-0005-0000-0000-0000D9600000}"/>
    <cellStyle name="Standard 52 3 2 2" xfId="29418" xr:uid="{00000000-0005-0000-0000-0000DA600000}"/>
    <cellStyle name="Standard 52 3 2 3" xfId="39798" xr:uid="{00000000-0005-0000-0000-0000DB600000}"/>
    <cellStyle name="Standard 52 3 3" xfId="24228" xr:uid="{00000000-0005-0000-0000-0000DC600000}"/>
    <cellStyle name="Standard 52 3 4" xfId="34608" xr:uid="{00000000-0005-0000-0000-0000DD600000}"/>
    <cellStyle name="Standard 52 4" xfId="16443" xr:uid="{00000000-0005-0000-0000-0000DE600000}"/>
    <cellStyle name="Standard 52 4 2" xfId="26823" xr:uid="{00000000-0005-0000-0000-0000DF600000}"/>
    <cellStyle name="Standard 52 4 3" xfId="37203" xr:uid="{00000000-0005-0000-0000-0000E0600000}"/>
    <cellStyle name="Standard 52 5" xfId="21633" xr:uid="{00000000-0005-0000-0000-0000E1600000}"/>
    <cellStyle name="Standard 52 6" xfId="32013" xr:uid="{00000000-0005-0000-0000-0000E2600000}"/>
    <cellStyle name="Standard 53" xfId="11214" xr:uid="{00000000-0005-0000-0000-0000E3600000}"/>
    <cellStyle name="Standard 53 2" xfId="11323" xr:uid="{00000000-0005-0000-0000-0000E4600000}"/>
    <cellStyle name="Standard 53 2 2" xfId="13946" xr:uid="{00000000-0005-0000-0000-0000E5600000}"/>
    <cellStyle name="Standard 53 2 2 2" xfId="19136" xr:uid="{00000000-0005-0000-0000-0000E6600000}"/>
    <cellStyle name="Standard 53 2 2 2 2" xfId="29516" xr:uid="{00000000-0005-0000-0000-0000E7600000}"/>
    <cellStyle name="Standard 53 2 2 2 3" xfId="39896" xr:uid="{00000000-0005-0000-0000-0000E8600000}"/>
    <cellStyle name="Standard 53 2 2 3" xfId="24326" xr:uid="{00000000-0005-0000-0000-0000E9600000}"/>
    <cellStyle name="Standard 53 2 2 4" xfId="34706" xr:uid="{00000000-0005-0000-0000-0000EA600000}"/>
    <cellStyle name="Standard 53 2 3" xfId="16541" xr:uid="{00000000-0005-0000-0000-0000EB600000}"/>
    <cellStyle name="Standard 53 2 3 2" xfId="26921" xr:uid="{00000000-0005-0000-0000-0000EC600000}"/>
    <cellStyle name="Standard 53 2 3 3" xfId="37301" xr:uid="{00000000-0005-0000-0000-0000ED600000}"/>
    <cellStyle name="Standard 53 2 4" xfId="21731" xr:uid="{00000000-0005-0000-0000-0000EE600000}"/>
    <cellStyle name="Standard 53 2 5" xfId="32111" xr:uid="{00000000-0005-0000-0000-0000EF600000}"/>
    <cellStyle name="Standard 53 3" xfId="13849" xr:uid="{00000000-0005-0000-0000-0000F0600000}"/>
    <cellStyle name="Standard 53 3 2" xfId="19039" xr:uid="{00000000-0005-0000-0000-0000F1600000}"/>
    <cellStyle name="Standard 53 3 2 2" xfId="29419" xr:uid="{00000000-0005-0000-0000-0000F2600000}"/>
    <cellStyle name="Standard 53 3 2 3" xfId="39799" xr:uid="{00000000-0005-0000-0000-0000F3600000}"/>
    <cellStyle name="Standard 53 3 3" xfId="24229" xr:uid="{00000000-0005-0000-0000-0000F4600000}"/>
    <cellStyle name="Standard 53 3 4" xfId="34609" xr:uid="{00000000-0005-0000-0000-0000F5600000}"/>
    <cellStyle name="Standard 53 4" xfId="16444" xr:uid="{00000000-0005-0000-0000-0000F6600000}"/>
    <cellStyle name="Standard 53 4 2" xfId="26824" xr:uid="{00000000-0005-0000-0000-0000F7600000}"/>
    <cellStyle name="Standard 53 4 3" xfId="37204" xr:uid="{00000000-0005-0000-0000-0000F8600000}"/>
    <cellStyle name="Standard 53 5" xfId="21634" xr:uid="{00000000-0005-0000-0000-0000F9600000}"/>
    <cellStyle name="Standard 53 6" xfId="32014" xr:uid="{00000000-0005-0000-0000-0000FA600000}"/>
    <cellStyle name="Standard 54" xfId="11143" xr:uid="{00000000-0005-0000-0000-0000FB600000}"/>
    <cellStyle name="Standard 54 2" xfId="11273" xr:uid="{00000000-0005-0000-0000-0000FC600000}"/>
    <cellStyle name="Standard 54 2 2" xfId="13896" xr:uid="{00000000-0005-0000-0000-0000FD600000}"/>
    <cellStyle name="Standard 54 2 2 2" xfId="19086" xr:uid="{00000000-0005-0000-0000-0000FE600000}"/>
    <cellStyle name="Standard 54 2 2 2 2" xfId="29466" xr:uid="{00000000-0005-0000-0000-0000FF600000}"/>
    <cellStyle name="Standard 54 2 2 2 3" xfId="39846" xr:uid="{00000000-0005-0000-0000-000000610000}"/>
    <cellStyle name="Standard 54 2 2 3" xfId="24276" xr:uid="{00000000-0005-0000-0000-000001610000}"/>
    <cellStyle name="Standard 54 2 2 4" xfId="34656" xr:uid="{00000000-0005-0000-0000-000002610000}"/>
    <cellStyle name="Standard 54 2 3" xfId="16491" xr:uid="{00000000-0005-0000-0000-000003610000}"/>
    <cellStyle name="Standard 54 2 3 2" xfId="26871" xr:uid="{00000000-0005-0000-0000-000004610000}"/>
    <cellStyle name="Standard 54 2 3 3" xfId="37251" xr:uid="{00000000-0005-0000-0000-000005610000}"/>
    <cellStyle name="Standard 54 2 4" xfId="21681" xr:uid="{00000000-0005-0000-0000-000006610000}"/>
    <cellStyle name="Standard 54 2 5" xfId="32061" xr:uid="{00000000-0005-0000-0000-000007610000}"/>
    <cellStyle name="Standard 54 3" xfId="13799" xr:uid="{00000000-0005-0000-0000-000008610000}"/>
    <cellStyle name="Standard 54 3 2" xfId="18989" xr:uid="{00000000-0005-0000-0000-000009610000}"/>
    <cellStyle name="Standard 54 3 2 2" xfId="29369" xr:uid="{00000000-0005-0000-0000-00000A610000}"/>
    <cellStyle name="Standard 54 3 2 3" xfId="39749" xr:uid="{00000000-0005-0000-0000-00000B610000}"/>
    <cellStyle name="Standard 54 3 3" xfId="24179" xr:uid="{00000000-0005-0000-0000-00000C610000}"/>
    <cellStyle name="Standard 54 3 4" xfId="34559" xr:uid="{00000000-0005-0000-0000-00000D610000}"/>
    <cellStyle name="Standard 54 4" xfId="16394" xr:uid="{00000000-0005-0000-0000-00000E610000}"/>
    <cellStyle name="Standard 54 4 2" xfId="26774" xr:uid="{00000000-0005-0000-0000-00000F610000}"/>
    <cellStyle name="Standard 54 4 3" xfId="37154" xr:uid="{00000000-0005-0000-0000-000010610000}"/>
    <cellStyle name="Standard 54 5" xfId="21584" xr:uid="{00000000-0005-0000-0000-000011610000}"/>
    <cellStyle name="Standard 54 6" xfId="31964" xr:uid="{00000000-0005-0000-0000-000012610000}"/>
    <cellStyle name="Standard 55" xfId="11140" xr:uid="{00000000-0005-0000-0000-000013610000}"/>
    <cellStyle name="Standard 55 2" xfId="11270" xr:uid="{00000000-0005-0000-0000-000014610000}"/>
    <cellStyle name="Standard 55 2 2" xfId="13893" xr:uid="{00000000-0005-0000-0000-000015610000}"/>
    <cellStyle name="Standard 55 2 2 2" xfId="19083" xr:uid="{00000000-0005-0000-0000-000016610000}"/>
    <cellStyle name="Standard 55 2 2 2 2" xfId="29463" xr:uid="{00000000-0005-0000-0000-000017610000}"/>
    <cellStyle name="Standard 55 2 2 2 3" xfId="39843" xr:uid="{00000000-0005-0000-0000-000018610000}"/>
    <cellStyle name="Standard 55 2 2 3" xfId="24273" xr:uid="{00000000-0005-0000-0000-000019610000}"/>
    <cellStyle name="Standard 55 2 2 4" xfId="34653" xr:uid="{00000000-0005-0000-0000-00001A610000}"/>
    <cellStyle name="Standard 55 2 3" xfId="16488" xr:uid="{00000000-0005-0000-0000-00001B610000}"/>
    <cellStyle name="Standard 55 2 3 2" xfId="26868" xr:uid="{00000000-0005-0000-0000-00001C610000}"/>
    <cellStyle name="Standard 55 2 3 3" xfId="37248" xr:uid="{00000000-0005-0000-0000-00001D610000}"/>
    <cellStyle name="Standard 55 2 4" xfId="21678" xr:uid="{00000000-0005-0000-0000-00001E610000}"/>
    <cellStyle name="Standard 55 2 5" xfId="32058" xr:uid="{00000000-0005-0000-0000-00001F610000}"/>
    <cellStyle name="Standard 55 3" xfId="13796" xr:uid="{00000000-0005-0000-0000-000020610000}"/>
    <cellStyle name="Standard 55 3 2" xfId="18986" xr:uid="{00000000-0005-0000-0000-000021610000}"/>
    <cellStyle name="Standard 55 3 2 2" xfId="29366" xr:uid="{00000000-0005-0000-0000-000022610000}"/>
    <cellStyle name="Standard 55 3 2 3" xfId="39746" xr:uid="{00000000-0005-0000-0000-000023610000}"/>
    <cellStyle name="Standard 55 3 3" xfId="24176" xr:uid="{00000000-0005-0000-0000-000024610000}"/>
    <cellStyle name="Standard 55 3 4" xfId="34556" xr:uid="{00000000-0005-0000-0000-000025610000}"/>
    <cellStyle name="Standard 55 4" xfId="16391" xr:uid="{00000000-0005-0000-0000-000026610000}"/>
    <cellStyle name="Standard 55 4 2" xfId="26771" xr:uid="{00000000-0005-0000-0000-000027610000}"/>
    <cellStyle name="Standard 55 4 3" xfId="37151" xr:uid="{00000000-0005-0000-0000-000028610000}"/>
    <cellStyle name="Standard 55 5" xfId="21581" xr:uid="{00000000-0005-0000-0000-000029610000}"/>
    <cellStyle name="Standard 55 6" xfId="31961" xr:uid="{00000000-0005-0000-0000-00002A610000}"/>
    <cellStyle name="Standard 56" xfId="11141" xr:uid="{00000000-0005-0000-0000-00002B610000}"/>
    <cellStyle name="Standard 56 2" xfId="11271" xr:uid="{00000000-0005-0000-0000-00002C610000}"/>
    <cellStyle name="Standard 56 2 2" xfId="13894" xr:uid="{00000000-0005-0000-0000-00002D610000}"/>
    <cellStyle name="Standard 56 2 2 2" xfId="19084" xr:uid="{00000000-0005-0000-0000-00002E610000}"/>
    <cellStyle name="Standard 56 2 2 2 2" xfId="29464" xr:uid="{00000000-0005-0000-0000-00002F610000}"/>
    <cellStyle name="Standard 56 2 2 2 3" xfId="39844" xr:uid="{00000000-0005-0000-0000-000030610000}"/>
    <cellStyle name="Standard 56 2 2 3" xfId="24274" xr:uid="{00000000-0005-0000-0000-000031610000}"/>
    <cellStyle name="Standard 56 2 2 4" xfId="34654" xr:uid="{00000000-0005-0000-0000-000032610000}"/>
    <cellStyle name="Standard 56 2 3" xfId="16489" xr:uid="{00000000-0005-0000-0000-000033610000}"/>
    <cellStyle name="Standard 56 2 3 2" xfId="26869" xr:uid="{00000000-0005-0000-0000-000034610000}"/>
    <cellStyle name="Standard 56 2 3 3" xfId="37249" xr:uid="{00000000-0005-0000-0000-000035610000}"/>
    <cellStyle name="Standard 56 2 4" xfId="21679" xr:uid="{00000000-0005-0000-0000-000036610000}"/>
    <cellStyle name="Standard 56 2 5" xfId="32059" xr:uid="{00000000-0005-0000-0000-000037610000}"/>
    <cellStyle name="Standard 56 3" xfId="13797" xr:uid="{00000000-0005-0000-0000-000038610000}"/>
    <cellStyle name="Standard 56 3 2" xfId="18987" xr:uid="{00000000-0005-0000-0000-000039610000}"/>
    <cellStyle name="Standard 56 3 2 2" xfId="29367" xr:uid="{00000000-0005-0000-0000-00003A610000}"/>
    <cellStyle name="Standard 56 3 2 3" xfId="39747" xr:uid="{00000000-0005-0000-0000-00003B610000}"/>
    <cellStyle name="Standard 56 3 3" xfId="24177" xr:uid="{00000000-0005-0000-0000-00003C610000}"/>
    <cellStyle name="Standard 56 3 4" xfId="34557" xr:uid="{00000000-0005-0000-0000-00003D610000}"/>
    <cellStyle name="Standard 56 4" xfId="16392" xr:uid="{00000000-0005-0000-0000-00003E610000}"/>
    <cellStyle name="Standard 56 4 2" xfId="26772" xr:uid="{00000000-0005-0000-0000-00003F610000}"/>
    <cellStyle name="Standard 56 4 3" xfId="37152" xr:uid="{00000000-0005-0000-0000-000040610000}"/>
    <cellStyle name="Standard 56 5" xfId="21582" xr:uid="{00000000-0005-0000-0000-000041610000}"/>
    <cellStyle name="Standard 56 6" xfId="31962" xr:uid="{00000000-0005-0000-0000-000042610000}"/>
    <cellStyle name="Standard 57" xfId="6877" xr:uid="{00000000-0005-0000-0000-000043610000}"/>
    <cellStyle name="Standard 57 2" xfId="10183" xr:uid="{00000000-0005-0000-0000-000044610000}"/>
    <cellStyle name="Standard 57 2 2" xfId="12855" xr:uid="{00000000-0005-0000-0000-000045610000}"/>
    <cellStyle name="Standard 57 2 2 2" xfId="18045" xr:uid="{00000000-0005-0000-0000-000046610000}"/>
    <cellStyle name="Standard 57 2 2 2 2" xfId="28425" xr:uid="{00000000-0005-0000-0000-000047610000}"/>
    <cellStyle name="Standard 57 2 2 2 3" xfId="38805" xr:uid="{00000000-0005-0000-0000-000048610000}"/>
    <cellStyle name="Standard 57 2 2 3" xfId="23235" xr:uid="{00000000-0005-0000-0000-000049610000}"/>
    <cellStyle name="Standard 57 2 2 4" xfId="33615" xr:uid="{00000000-0005-0000-0000-00004A610000}"/>
    <cellStyle name="Standard 57 2 3" xfId="15450" xr:uid="{00000000-0005-0000-0000-00004B610000}"/>
    <cellStyle name="Standard 57 2 3 2" xfId="25830" xr:uid="{00000000-0005-0000-0000-00004C610000}"/>
    <cellStyle name="Standard 57 2 3 3" xfId="36210" xr:uid="{00000000-0005-0000-0000-00004D610000}"/>
    <cellStyle name="Standard 57 2 4" xfId="20640" xr:uid="{00000000-0005-0000-0000-00004E610000}"/>
    <cellStyle name="Standard 57 2 5" xfId="31020" xr:uid="{00000000-0005-0000-0000-00004F610000}"/>
    <cellStyle name="Standard 57 3" xfId="10182" xr:uid="{00000000-0005-0000-0000-000050610000}"/>
    <cellStyle name="Standard 57 3 2" xfId="12854" xr:uid="{00000000-0005-0000-0000-000051610000}"/>
    <cellStyle name="Standard 57 3 2 2" xfId="18044" xr:uid="{00000000-0005-0000-0000-000052610000}"/>
    <cellStyle name="Standard 57 3 2 2 2" xfId="28424" xr:uid="{00000000-0005-0000-0000-000053610000}"/>
    <cellStyle name="Standard 57 3 2 2 3" xfId="38804" xr:uid="{00000000-0005-0000-0000-000054610000}"/>
    <cellStyle name="Standard 57 3 2 3" xfId="23234" xr:uid="{00000000-0005-0000-0000-000055610000}"/>
    <cellStyle name="Standard 57 3 2 4" xfId="33614" xr:uid="{00000000-0005-0000-0000-000056610000}"/>
    <cellStyle name="Standard 57 3 3" xfId="15449" xr:uid="{00000000-0005-0000-0000-000057610000}"/>
    <cellStyle name="Standard 57 3 3 2" xfId="25829" xr:uid="{00000000-0005-0000-0000-000058610000}"/>
    <cellStyle name="Standard 57 3 3 3" xfId="36209" xr:uid="{00000000-0005-0000-0000-000059610000}"/>
    <cellStyle name="Standard 57 3 4" xfId="20639" xr:uid="{00000000-0005-0000-0000-00005A610000}"/>
    <cellStyle name="Standard 57 3 5" xfId="31019" xr:uid="{00000000-0005-0000-0000-00005B610000}"/>
    <cellStyle name="Standard 57 4" xfId="11144" xr:uid="{00000000-0005-0000-0000-00005C610000}"/>
    <cellStyle name="Standard 57 4 2" xfId="13800" xr:uid="{00000000-0005-0000-0000-00005D610000}"/>
    <cellStyle name="Standard 57 4 2 2" xfId="18990" xr:uid="{00000000-0005-0000-0000-00005E610000}"/>
    <cellStyle name="Standard 57 4 2 2 2" xfId="29370" xr:uid="{00000000-0005-0000-0000-00005F610000}"/>
    <cellStyle name="Standard 57 4 2 2 3" xfId="39750" xr:uid="{00000000-0005-0000-0000-000060610000}"/>
    <cellStyle name="Standard 57 4 2 3" xfId="24180" xr:uid="{00000000-0005-0000-0000-000061610000}"/>
    <cellStyle name="Standard 57 4 2 4" xfId="34560" xr:uid="{00000000-0005-0000-0000-000062610000}"/>
    <cellStyle name="Standard 57 4 3" xfId="16395" xr:uid="{00000000-0005-0000-0000-000063610000}"/>
    <cellStyle name="Standard 57 4 3 2" xfId="26775" xr:uid="{00000000-0005-0000-0000-000064610000}"/>
    <cellStyle name="Standard 57 4 3 3" xfId="37155" xr:uid="{00000000-0005-0000-0000-000065610000}"/>
    <cellStyle name="Standard 57 4 4" xfId="21585" xr:uid="{00000000-0005-0000-0000-000066610000}"/>
    <cellStyle name="Standard 57 4 5" xfId="31965" xr:uid="{00000000-0005-0000-0000-000067610000}"/>
    <cellStyle name="Standard 57 5" xfId="11274" xr:uid="{00000000-0005-0000-0000-000068610000}"/>
    <cellStyle name="Standard 57 5 2" xfId="13897" xr:uid="{00000000-0005-0000-0000-000069610000}"/>
    <cellStyle name="Standard 57 5 2 2" xfId="19087" xr:uid="{00000000-0005-0000-0000-00006A610000}"/>
    <cellStyle name="Standard 57 5 2 2 2" xfId="29467" xr:uid="{00000000-0005-0000-0000-00006B610000}"/>
    <cellStyle name="Standard 57 5 2 2 3" xfId="39847" xr:uid="{00000000-0005-0000-0000-00006C610000}"/>
    <cellStyle name="Standard 57 5 2 3" xfId="24277" xr:uid="{00000000-0005-0000-0000-00006D610000}"/>
    <cellStyle name="Standard 57 5 2 4" xfId="34657" xr:uid="{00000000-0005-0000-0000-00006E610000}"/>
    <cellStyle name="Standard 57 5 3" xfId="16492" xr:uid="{00000000-0005-0000-0000-00006F610000}"/>
    <cellStyle name="Standard 57 5 3 2" xfId="26872" xr:uid="{00000000-0005-0000-0000-000070610000}"/>
    <cellStyle name="Standard 57 5 3 3" xfId="37252" xr:uid="{00000000-0005-0000-0000-000071610000}"/>
    <cellStyle name="Standard 57 5 4" xfId="21682" xr:uid="{00000000-0005-0000-0000-000072610000}"/>
    <cellStyle name="Standard 57 5 5" xfId="32062" xr:uid="{00000000-0005-0000-0000-000073610000}"/>
    <cellStyle name="Standard 57 6" xfId="11870" xr:uid="{00000000-0005-0000-0000-000074610000}"/>
    <cellStyle name="Standard 57 6 2" xfId="17060" xr:uid="{00000000-0005-0000-0000-000075610000}"/>
    <cellStyle name="Standard 57 6 2 2" xfId="27440" xr:uid="{00000000-0005-0000-0000-000076610000}"/>
    <cellStyle name="Standard 57 6 2 3" xfId="37820" xr:uid="{00000000-0005-0000-0000-000077610000}"/>
    <cellStyle name="Standard 57 6 3" xfId="22250" xr:uid="{00000000-0005-0000-0000-000078610000}"/>
    <cellStyle name="Standard 57 6 4" xfId="32630" xr:uid="{00000000-0005-0000-0000-000079610000}"/>
    <cellStyle name="Standard 57 7" xfId="14465" xr:uid="{00000000-0005-0000-0000-00007A610000}"/>
    <cellStyle name="Standard 57 7 2" xfId="24845" xr:uid="{00000000-0005-0000-0000-00007B610000}"/>
    <cellStyle name="Standard 57 7 3" xfId="35225" xr:uid="{00000000-0005-0000-0000-00007C610000}"/>
    <cellStyle name="Standard 57 8" xfId="19655" xr:uid="{00000000-0005-0000-0000-00007D610000}"/>
    <cellStyle name="Standard 57 9" xfId="30035" xr:uid="{00000000-0005-0000-0000-00007E610000}"/>
    <cellStyle name="Standard 58" xfId="11142" xr:uid="{00000000-0005-0000-0000-00007F610000}"/>
    <cellStyle name="Standard 58 2" xfId="11272" xr:uid="{00000000-0005-0000-0000-000080610000}"/>
    <cellStyle name="Standard 58 2 2" xfId="13895" xr:uid="{00000000-0005-0000-0000-000081610000}"/>
    <cellStyle name="Standard 58 2 2 2" xfId="19085" xr:uid="{00000000-0005-0000-0000-000082610000}"/>
    <cellStyle name="Standard 58 2 2 2 2" xfId="29465" xr:uid="{00000000-0005-0000-0000-000083610000}"/>
    <cellStyle name="Standard 58 2 2 2 3" xfId="39845" xr:uid="{00000000-0005-0000-0000-000084610000}"/>
    <cellStyle name="Standard 58 2 2 3" xfId="24275" xr:uid="{00000000-0005-0000-0000-000085610000}"/>
    <cellStyle name="Standard 58 2 2 4" xfId="34655" xr:uid="{00000000-0005-0000-0000-000086610000}"/>
    <cellStyle name="Standard 58 2 3" xfId="16490" xr:uid="{00000000-0005-0000-0000-000087610000}"/>
    <cellStyle name="Standard 58 2 3 2" xfId="26870" xr:uid="{00000000-0005-0000-0000-000088610000}"/>
    <cellStyle name="Standard 58 2 3 3" xfId="37250" xr:uid="{00000000-0005-0000-0000-000089610000}"/>
    <cellStyle name="Standard 58 2 4" xfId="21680" xr:uid="{00000000-0005-0000-0000-00008A610000}"/>
    <cellStyle name="Standard 58 2 5" xfId="32060" xr:uid="{00000000-0005-0000-0000-00008B610000}"/>
    <cellStyle name="Standard 58 3" xfId="13798" xr:uid="{00000000-0005-0000-0000-00008C610000}"/>
    <cellStyle name="Standard 58 3 2" xfId="18988" xr:uid="{00000000-0005-0000-0000-00008D610000}"/>
    <cellStyle name="Standard 58 3 2 2" xfId="29368" xr:uid="{00000000-0005-0000-0000-00008E610000}"/>
    <cellStyle name="Standard 58 3 2 3" xfId="39748" xr:uid="{00000000-0005-0000-0000-00008F610000}"/>
    <cellStyle name="Standard 58 3 3" xfId="24178" xr:uid="{00000000-0005-0000-0000-000090610000}"/>
    <cellStyle name="Standard 58 3 4" xfId="34558" xr:uid="{00000000-0005-0000-0000-000091610000}"/>
    <cellStyle name="Standard 58 4" xfId="16393" xr:uid="{00000000-0005-0000-0000-000092610000}"/>
    <cellStyle name="Standard 58 4 2" xfId="26773" xr:uid="{00000000-0005-0000-0000-000093610000}"/>
    <cellStyle name="Standard 58 4 3" xfId="37153" xr:uid="{00000000-0005-0000-0000-000094610000}"/>
    <cellStyle name="Standard 58 5" xfId="21583" xr:uid="{00000000-0005-0000-0000-000095610000}"/>
    <cellStyle name="Standard 58 6" xfId="31963" xr:uid="{00000000-0005-0000-0000-000096610000}"/>
    <cellStyle name="Standard 59" xfId="6868" xr:uid="{00000000-0005-0000-0000-000097610000}"/>
    <cellStyle name="Standard 59 10" xfId="30033" xr:uid="{00000000-0005-0000-0000-000098610000}"/>
    <cellStyle name="Standard 59 2" xfId="10185" xr:uid="{00000000-0005-0000-0000-000099610000}"/>
    <cellStyle name="Standard 59 2 2" xfId="10186" xr:uid="{00000000-0005-0000-0000-00009A610000}"/>
    <cellStyle name="Standard 59 2 2 2" xfId="12858" xr:uid="{00000000-0005-0000-0000-00009B610000}"/>
    <cellStyle name="Standard 59 2 2 2 2" xfId="18048" xr:uid="{00000000-0005-0000-0000-00009C610000}"/>
    <cellStyle name="Standard 59 2 2 2 2 2" xfId="28428" xr:uid="{00000000-0005-0000-0000-00009D610000}"/>
    <cellStyle name="Standard 59 2 2 2 2 3" xfId="38808" xr:uid="{00000000-0005-0000-0000-00009E610000}"/>
    <cellStyle name="Standard 59 2 2 2 3" xfId="23238" xr:uid="{00000000-0005-0000-0000-00009F610000}"/>
    <cellStyle name="Standard 59 2 2 2 4" xfId="33618" xr:uid="{00000000-0005-0000-0000-0000A0610000}"/>
    <cellStyle name="Standard 59 2 2 3" xfId="15453" xr:uid="{00000000-0005-0000-0000-0000A1610000}"/>
    <cellStyle name="Standard 59 2 2 3 2" xfId="25833" xr:uid="{00000000-0005-0000-0000-0000A2610000}"/>
    <cellStyle name="Standard 59 2 2 3 3" xfId="36213" xr:uid="{00000000-0005-0000-0000-0000A3610000}"/>
    <cellStyle name="Standard 59 2 2 4" xfId="20643" xr:uid="{00000000-0005-0000-0000-0000A4610000}"/>
    <cellStyle name="Standard 59 2 2 5" xfId="31023" xr:uid="{00000000-0005-0000-0000-0000A5610000}"/>
    <cellStyle name="Standard 59 2 3" xfId="12857" xr:uid="{00000000-0005-0000-0000-0000A6610000}"/>
    <cellStyle name="Standard 59 2 3 2" xfId="18047" xr:uid="{00000000-0005-0000-0000-0000A7610000}"/>
    <cellStyle name="Standard 59 2 3 2 2" xfId="28427" xr:uid="{00000000-0005-0000-0000-0000A8610000}"/>
    <cellStyle name="Standard 59 2 3 2 3" xfId="38807" xr:uid="{00000000-0005-0000-0000-0000A9610000}"/>
    <cellStyle name="Standard 59 2 3 3" xfId="23237" xr:uid="{00000000-0005-0000-0000-0000AA610000}"/>
    <cellStyle name="Standard 59 2 3 4" xfId="33617" xr:uid="{00000000-0005-0000-0000-0000AB610000}"/>
    <cellStyle name="Standard 59 2 4" xfId="15452" xr:uid="{00000000-0005-0000-0000-0000AC610000}"/>
    <cellStyle name="Standard 59 2 4 2" xfId="25832" xr:uid="{00000000-0005-0000-0000-0000AD610000}"/>
    <cellStyle name="Standard 59 2 4 3" xfId="36212" xr:uid="{00000000-0005-0000-0000-0000AE610000}"/>
    <cellStyle name="Standard 59 2 5" xfId="20642" xr:uid="{00000000-0005-0000-0000-0000AF610000}"/>
    <cellStyle name="Standard 59 2 6" xfId="31022" xr:uid="{00000000-0005-0000-0000-0000B0610000}"/>
    <cellStyle name="Standard 59 3" xfId="10187" xr:uid="{00000000-0005-0000-0000-0000B1610000}"/>
    <cellStyle name="Standard 59 3 2" xfId="12859" xr:uid="{00000000-0005-0000-0000-0000B2610000}"/>
    <cellStyle name="Standard 59 3 2 2" xfId="18049" xr:uid="{00000000-0005-0000-0000-0000B3610000}"/>
    <cellStyle name="Standard 59 3 2 2 2" xfId="28429" xr:uid="{00000000-0005-0000-0000-0000B4610000}"/>
    <cellStyle name="Standard 59 3 2 2 3" xfId="38809" xr:uid="{00000000-0005-0000-0000-0000B5610000}"/>
    <cellStyle name="Standard 59 3 2 3" xfId="23239" xr:uid="{00000000-0005-0000-0000-0000B6610000}"/>
    <cellStyle name="Standard 59 3 2 4" xfId="33619" xr:uid="{00000000-0005-0000-0000-0000B7610000}"/>
    <cellStyle name="Standard 59 3 3" xfId="15454" xr:uid="{00000000-0005-0000-0000-0000B8610000}"/>
    <cellStyle name="Standard 59 3 3 2" xfId="25834" xr:uid="{00000000-0005-0000-0000-0000B9610000}"/>
    <cellStyle name="Standard 59 3 3 3" xfId="36214" xr:uid="{00000000-0005-0000-0000-0000BA610000}"/>
    <cellStyle name="Standard 59 3 4" xfId="20644" xr:uid="{00000000-0005-0000-0000-0000BB610000}"/>
    <cellStyle name="Standard 59 3 5" xfId="31024" xr:uid="{00000000-0005-0000-0000-0000BC610000}"/>
    <cellStyle name="Standard 59 4" xfId="10184" xr:uid="{00000000-0005-0000-0000-0000BD610000}"/>
    <cellStyle name="Standard 59 4 2" xfId="12856" xr:uid="{00000000-0005-0000-0000-0000BE610000}"/>
    <cellStyle name="Standard 59 4 2 2" xfId="18046" xr:uid="{00000000-0005-0000-0000-0000BF610000}"/>
    <cellStyle name="Standard 59 4 2 2 2" xfId="28426" xr:uid="{00000000-0005-0000-0000-0000C0610000}"/>
    <cellStyle name="Standard 59 4 2 2 3" xfId="38806" xr:uid="{00000000-0005-0000-0000-0000C1610000}"/>
    <cellStyle name="Standard 59 4 2 3" xfId="23236" xr:uid="{00000000-0005-0000-0000-0000C2610000}"/>
    <cellStyle name="Standard 59 4 2 4" xfId="33616" xr:uid="{00000000-0005-0000-0000-0000C3610000}"/>
    <cellStyle name="Standard 59 4 3" xfId="15451" xr:uid="{00000000-0005-0000-0000-0000C4610000}"/>
    <cellStyle name="Standard 59 4 3 2" xfId="25831" xr:uid="{00000000-0005-0000-0000-0000C5610000}"/>
    <cellStyle name="Standard 59 4 3 3" xfId="36211" xr:uid="{00000000-0005-0000-0000-0000C6610000}"/>
    <cellStyle name="Standard 59 4 4" xfId="20641" xr:uid="{00000000-0005-0000-0000-0000C7610000}"/>
    <cellStyle name="Standard 59 4 5" xfId="31021" xr:uid="{00000000-0005-0000-0000-0000C8610000}"/>
    <cellStyle name="Standard 59 5" xfId="11133" xr:uid="{00000000-0005-0000-0000-0000C9610000}"/>
    <cellStyle name="Standard 59 5 2" xfId="13790" xr:uid="{00000000-0005-0000-0000-0000CA610000}"/>
    <cellStyle name="Standard 59 5 2 2" xfId="18980" xr:uid="{00000000-0005-0000-0000-0000CB610000}"/>
    <cellStyle name="Standard 59 5 2 2 2" xfId="29360" xr:uid="{00000000-0005-0000-0000-0000CC610000}"/>
    <cellStyle name="Standard 59 5 2 2 3" xfId="39740" xr:uid="{00000000-0005-0000-0000-0000CD610000}"/>
    <cellStyle name="Standard 59 5 2 3" xfId="24170" xr:uid="{00000000-0005-0000-0000-0000CE610000}"/>
    <cellStyle name="Standard 59 5 2 4" xfId="34550" xr:uid="{00000000-0005-0000-0000-0000CF610000}"/>
    <cellStyle name="Standard 59 5 3" xfId="16385" xr:uid="{00000000-0005-0000-0000-0000D0610000}"/>
    <cellStyle name="Standard 59 5 3 2" xfId="26765" xr:uid="{00000000-0005-0000-0000-0000D1610000}"/>
    <cellStyle name="Standard 59 5 3 3" xfId="37145" xr:uid="{00000000-0005-0000-0000-0000D2610000}"/>
    <cellStyle name="Standard 59 5 4" xfId="21575" xr:uid="{00000000-0005-0000-0000-0000D3610000}"/>
    <cellStyle name="Standard 59 5 5" xfId="31955" xr:uid="{00000000-0005-0000-0000-0000D4610000}"/>
    <cellStyle name="Standard 59 6" xfId="11264" xr:uid="{00000000-0005-0000-0000-0000D5610000}"/>
    <cellStyle name="Standard 59 6 2" xfId="13887" xr:uid="{00000000-0005-0000-0000-0000D6610000}"/>
    <cellStyle name="Standard 59 6 2 2" xfId="19077" xr:uid="{00000000-0005-0000-0000-0000D7610000}"/>
    <cellStyle name="Standard 59 6 2 2 2" xfId="29457" xr:uid="{00000000-0005-0000-0000-0000D8610000}"/>
    <cellStyle name="Standard 59 6 2 2 3" xfId="39837" xr:uid="{00000000-0005-0000-0000-0000D9610000}"/>
    <cellStyle name="Standard 59 6 2 3" xfId="24267" xr:uid="{00000000-0005-0000-0000-0000DA610000}"/>
    <cellStyle name="Standard 59 6 2 4" xfId="34647" xr:uid="{00000000-0005-0000-0000-0000DB610000}"/>
    <cellStyle name="Standard 59 6 3" xfId="16482" xr:uid="{00000000-0005-0000-0000-0000DC610000}"/>
    <cellStyle name="Standard 59 6 3 2" xfId="26862" xr:uid="{00000000-0005-0000-0000-0000DD610000}"/>
    <cellStyle name="Standard 59 6 3 3" xfId="37242" xr:uid="{00000000-0005-0000-0000-0000DE610000}"/>
    <cellStyle name="Standard 59 6 4" xfId="21672" xr:uid="{00000000-0005-0000-0000-0000DF610000}"/>
    <cellStyle name="Standard 59 6 5" xfId="32052" xr:uid="{00000000-0005-0000-0000-0000E0610000}"/>
    <cellStyle name="Standard 59 7" xfId="11868" xr:uid="{00000000-0005-0000-0000-0000E1610000}"/>
    <cellStyle name="Standard 59 7 2" xfId="17058" xr:uid="{00000000-0005-0000-0000-0000E2610000}"/>
    <cellStyle name="Standard 59 7 2 2" xfId="27438" xr:uid="{00000000-0005-0000-0000-0000E3610000}"/>
    <cellStyle name="Standard 59 7 2 3" xfId="37818" xr:uid="{00000000-0005-0000-0000-0000E4610000}"/>
    <cellStyle name="Standard 59 7 3" xfId="22248" xr:uid="{00000000-0005-0000-0000-0000E5610000}"/>
    <cellStyle name="Standard 59 7 4" xfId="32628" xr:uid="{00000000-0005-0000-0000-0000E6610000}"/>
    <cellStyle name="Standard 59 8" xfId="14463" xr:uid="{00000000-0005-0000-0000-0000E7610000}"/>
    <cellStyle name="Standard 59 8 2" xfId="24843" xr:uid="{00000000-0005-0000-0000-0000E8610000}"/>
    <cellStyle name="Standard 59 8 3" xfId="35223" xr:uid="{00000000-0005-0000-0000-0000E9610000}"/>
    <cellStyle name="Standard 59 9" xfId="19653" xr:uid="{00000000-0005-0000-0000-0000EA610000}"/>
    <cellStyle name="Standard 6" xfId="51" xr:uid="{00000000-0005-0000-0000-0000EB610000}"/>
    <cellStyle name="Standard 6 10" xfId="3483" xr:uid="{00000000-0005-0000-0000-0000EC610000}"/>
    <cellStyle name="Standard 6 10 10" xfId="29647" xr:uid="{00000000-0005-0000-0000-0000ED610000}"/>
    <cellStyle name="Standard 6 10 2" xfId="5070" xr:uid="{00000000-0005-0000-0000-0000EE610000}"/>
    <cellStyle name="Standard 6 10 2 2" xfId="10191" xr:uid="{00000000-0005-0000-0000-0000EF610000}"/>
    <cellStyle name="Standard 6 10 2 2 2" xfId="10192" xr:uid="{00000000-0005-0000-0000-0000F0610000}"/>
    <cellStyle name="Standard 6 10 2 2 2 2" xfId="12864" xr:uid="{00000000-0005-0000-0000-0000F1610000}"/>
    <cellStyle name="Standard 6 10 2 2 2 2 2" xfId="18054" xr:uid="{00000000-0005-0000-0000-0000F2610000}"/>
    <cellStyle name="Standard 6 10 2 2 2 2 2 2" xfId="28434" xr:uid="{00000000-0005-0000-0000-0000F3610000}"/>
    <cellStyle name="Standard 6 10 2 2 2 2 2 3" xfId="38814" xr:uid="{00000000-0005-0000-0000-0000F4610000}"/>
    <cellStyle name="Standard 6 10 2 2 2 2 3" xfId="23244" xr:uid="{00000000-0005-0000-0000-0000F5610000}"/>
    <cellStyle name="Standard 6 10 2 2 2 2 4" xfId="33624" xr:uid="{00000000-0005-0000-0000-0000F6610000}"/>
    <cellStyle name="Standard 6 10 2 2 2 3" xfId="15459" xr:uid="{00000000-0005-0000-0000-0000F7610000}"/>
    <cellStyle name="Standard 6 10 2 2 2 3 2" xfId="25839" xr:uid="{00000000-0005-0000-0000-0000F8610000}"/>
    <cellStyle name="Standard 6 10 2 2 2 3 3" xfId="36219" xr:uid="{00000000-0005-0000-0000-0000F9610000}"/>
    <cellStyle name="Standard 6 10 2 2 2 4" xfId="20649" xr:uid="{00000000-0005-0000-0000-0000FA610000}"/>
    <cellStyle name="Standard 6 10 2 2 2 5" xfId="31029" xr:uid="{00000000-0005-0000-0000-0000FB610000}"/>
    <cellStyle name="Standard 6 10 2 2 3" xfId="12863" xr:uid="{00000000-0005-0000-0000-0000FC610000}"/>
    <cellStyle name="Standard 6 10 2 2 3 2" xfId="18053" xr:uid="{00000000-0005-0000-0000-0000FD610000}"/>
    <cellStyle name="Standard 6 10 2 2 3 2 2" xfId="28433" xr:uid="{00000000-0005-0000-0000-0000FE610000}"/>
    <cellStyle name="Standard 6 10 2 2 3 2 3" xfId="38813" xr:uid="{00000000-0005-0000-0000-0000FF610000}"/>
    <cellStyle name="Standard 6 10 2 2 3 3" xfId="23243" xr:uid="{00000000-0005-0000-0000-000000620000}"/>
    <cellStyle name="Standard 6 10 2 2 3 4" xfId="33623" xr:uid="{00000000-0005-0000-0000-000001620000}"/>
    <cellStyle name="Standard 6 10 2 2 4" xfId="15458" xr:uid="{00000000-0005-0000-0000-000002620000}"/>
    <cellStyle name="Standard 6 10 2 2 4 2" xfId="25838" xr:uid="{00000000-0005-0000-0000-000003620000}"/>
    <cellStyle name="Standard 6 10 2 2 4 3" xfId="36218" xr:uid="{00000000-0005-0000-0000-000004620000}"/>
    <cellStyle name="Standard 6 10 2 2 5" xfId="20648" xr:uid="{00000000-0005-0000-0000-000005620000}"/>
    <cellStyle name="Standard 6 10 2 2 6" xfId="31028" xr:uid="{00000000-0005-0000-0000-000006620000}"/>
    <cellStyle name="Standard 6 10 2 3" xfId="10193" xr:uid="{00000000-0005-0000-0000-000007620000}"/>
    <cellStyle name="Standard 6 10 2 3 2" xfId="12865" xr:uid="{00000000-0005-0000-0000-000008620000}"/>
    <cellStyle name="Standard 6 10 2 3 2 2" xfId="18055" xr:uid="{00000000-0005-0000-0000-000009620000}"/>
    <cellStyle name="Standard 6 10 2 3 2 2 2" xfId="28435" xr:uid="{00000000-0005-0000-0000-00000A620000}"/>
    <cellStyle name="Standard 6 10 2 3 2 2 3" xfId="38815" xr:uid="{00000000-0005-0000-0000-00000B620000}"/>
    <cellStyle name="Standard 6 10 2 3 2 3" xfId="23245" xr:uid="{00000000-0005-0000-0000-00000C620000}"/>
    <cellStyle name="Standard 6 10 2 3 2 4" xfId="33625" xr:uid="{00000000-0005-0000-0000-00000D620000}"/>
    <cellStyle name="Standard 6 10 2 3 3" xfId="15460" xr:uid="{00000000-0005-0000-0000-00000E620000}"/>
    <cellStyle name="Standard 6 10 2 3 3 2" xfId="25840" xr:uid="{00000000-0005-0000-0000-00000F620000}"/>
    <cellStyle name="Standard 6 10 2 3 3 3" xfId="36220" xr:uid="{00000000-0005-0000-0000-000010620000}"/>
    <cellStyle name="Standard 6 10 2 3 4" xfId="20650" xr:uid="{00000000-0005-0000-0000-000011620000}"/>
    <cellStyle name="Standard 6 10 2 3 5" xfId="31030" xr:uid="{00000000-0005-0000-0000-000012620000}"/>
    <cellStyle name="Standard 6 10 2 4" xfId="10190" xr:uid="{00000000-0005-0000-0000-000013620000}"/>
    <cellStyle name="Standard 6 10 2 4 2" xfId="12862" xr:uid="{00000000-0005-0000-0000-000014620000}"/>
    <cellStyle name="Standard 6 10 2 4 2 2" xfId="18052" xr:uid="{00000000-0005-0000-0000-000015620000}"/>
    <cellStyle name="Standard 6 10 2 4 2 2 2" xfId="28432" xr:uid="{00000000-0005-0000-0000-000016620000}"/>
    <cellStyle name="Standard 6 10 2 4 2 2 3" xfId="38812" xr:uid="{00000000-0005-0000-0000-000017620000}"/>
    <cellStyle name="Standard 6 10 2 4 2 3" xfId="23242" xr:uid="{00000000-0005-0000-0000-000018620000}"/>
    <cellStyle name="Standard 6 10 2 4 2 4" xfId="33622" xr:uid="{00000000-0005-0000-0000-000019620000}"/>
    <cellStyle name="Standard 6 10 2 4 3" xfId="15457" xr:uid="{00000000-0005-0000-0000-00001A620000}"/>
    <cellStyle name="Standard 6 10 2 4 3 2" xfId="25837" xr:uid="{00000000-0005-0000-0000-00001B620000}"/>
    <cellStyle name="Standard 6 10 2 4 3 3" xfId="36217" xr:uid="{00000000-0005-0000-0000-00001C620000}"/>
    <cellStyle name="Standard 6 10 2 4 4" xfId="20647" xr:uid="{00000000-0005-0000-0000-00001D620000}"/>
    <cellStyle name="Standard 6 10 2 4 5" xfId="31027" xr:uid="{00000000-0005-0000-0000-00001E620000}"/>
    <cellStyle name="Standard 6 10 2 5" xfId="11634" xr:uid="{00000000-0005-0000-0000-00001F620000}"/>
    <cellStyle name="Standard 6 10 2 5 2" xfId="16824" xr:uid="{00000000-0005-0000-0000-000020620000}"/>
    <cellStyle name="Standard 6 10 2 5 2 2" xfId="27204" xr:uid="{00000000-0005-0000-0000-000021620000}"/>
    <cellStyle name="Standard 6 10 2 5 2 3" xfId="37584" xr:uid="{00000000-0005-0000-0000-000022620000}"/>
    <cellStyle name="Standard 6 10 2 5 3" xfId="22014" xr:uid="{00000000-0005-0000-0000-000023620000}"/>
    <cellStyle name="Standard 6 10 2 5 4" xfId="32394" xr:uid="{00000000-0005-0000-0000-000024620000}"/>
    <cellStyle name="Standard 6 10 2 6" xfId="14229" xr:uid="{00000000-0005-0000-0000-000025620000}"/>
    <cellStyle name="Standard 6 10 2 6 2" xfId="24609" xr:uid="{00000000-0005-0000-0000-000026620000}"/>
    <cellStyle name="Standard 6 10 2 6 3" xfId="34989" xr:uid="{00000000-0005-0000-0000-000027620000}"/>
    <cellStyle name="Standard 6 10 2 7" xfId="19419" xr:uid="{00000000-0005-0000-0000-000028620000}"/>
    <cellStyle name="Standard 6 10 2 8" xfId="29799" xr:uid="{00000000-0005-0000-0000-000029620000}"/>
    <cellStyle name="Standard 6 10 3" xfId="6722" xr:uid="{00000000-0005-0000-0000-00002A620000}"/>
    <cellStyle name="Standard 6 10 3 2" xfId="10195" xr:uid="{00000000-0005-0000-0000-00002B620000}"/>
    <cellStyle name="Standard 6 10 3 2 2" xfId="10196" xr:uid="{00000000-0005-0000-0000-00002C620000}"/>
    <cellStyle name="Standard 6 10 3 2 2 2" xfId="12868" xr:uid="{00000000-0005-0000-0000-00002D620000}"/>
    <cellStyle name="Standard 6 10 3 2 2 2 2" xfId="18058" xr:uid="{00000000-0005-0000-0000-00002E620000}"/>
    <cellStyle name="Standard 6 10 3 2 2 2 2 2" xfId="28438" xr:uid="{00000000-0005-0000-0000-00002F620000}"/>
    <cellStyle name="Standard 6 10 3 2 2 2 2 3" xfId="38818" xr:uid="{00000000-0005-0000-0000-000030620000}"/>
    <cellStyle name="Standard 6 10 3 2 2 2 3" xfId="23248" xr:uid="{00000000-0005-0000-0000-000031620000}"/>
    <cellStyle name="Standard 6 10 3 2 2 2 4" xfId="33628" xr:uid="{00000000-0005-0000-0000-000032620000}"/>
    <cellStyle name="Standard 6 10 3 2 2 3" xfId="15463" xr:uid="{00000000-0005-0000-0000-000033620000}"/>
    <cellStyle name="Standard 6 10 3 2 2 3 2" xfId="25843" xr:uid="{00000000-0005-0000-0000-000034620000}"/>
    <cellStyle name="Standard 6 10 3 2 2 3 3" xfId="36223" xr:uid="{00000000-0005-0000-0000-000035620000}"/>
    <cellStyle name="Standard 6 10 3 2 2 4" xfId="20653" xr:uid="{00000000-0005-0000-0000-000036620000}"/>
    <cellStyle name="Standard 6 10 3 2 2 5" xfId="31033" xr:uid="{00000000-0005-0000-0000-000037620000}"/>
    <cellStyle name="Standard 6 10 3 2 3" xfId="12867" xr:uid="{00000000-0005-0000-0000-000038620000}"/>
    <cellStyle name="Standard 6 10 3 2 3 2" xfId="18057" xr:uid="{00000000-0005-0000-0000-000039620000}"/>
    <cellStyle name="Standard 6 10 3 2 3 2 2" xfId="28437" xr:uid="{00000000-0005-0000-0000-00003A620000}"/>
    <cellStyle name="Standard 6 10 3 2 3 2 3" xfId="38817" xr:uid="{00000000-0005-0000-0000-00003B620000}"/>
    <cellStyle name="Standard 6 10 3 2 3 3" xfId="23247" xr:uid="{00000000-0005-0000-0000-00003C620000}"/>
    <cellStyle name="Standard 6 10 3 2 3 4" xfId="33627" xr:uid="{00000000-0005-0000-0000-00003D620000}"/>
    <cellStyle name="Standard 6 10 3 2 4" xfId="15462" xr:uid="{00000000-0005-0000-0000-00003E620000}"/>
    <cellStyle name="Standard 6 10 3 2 4 2" xfId="25842" xr:uid="{00000000-0005-0000-0000-00003F620000}"/>
    <cellStyle name="Standard 6 10 3 2 4 3" xfId="36222" xr:uid="{00000000-0005-0000-0000-000040620000}"/>
    <cellStyle name="Standard 6 10 3 2 5" xfId="20652" xr:uid="{00000000-0005-0000-0000-000041620000}"/>
    <cellStyle name="Standard 6 10 3 2 6" xfId="31032" xr:uid="{00000000-0005-0000-0000-000042620000}"/>
    <cellStyle name="Standard 6 10 3 3" xfId="10197" xr:uid="{00000000-0005-0000-0000-000043620000}"/>
    <cellStyle name="Standard 6 10 3 3 2" xfId="12869" xr:uid="{00000000-0005-0000-0000-000044620000}"/>
    <cellStyle name="Standard 6 10 3 3 2 2" xfId="18059" xr:uid="{00000000-0005-0000-0000-000045620000}"/>
    <cellStyle name="Standard 6 10 3 3 2 2 2" xfId="28439" xr:uid="{00000000-0005-0000-0000-000046620000}"/>
    <cellStyle name="Standard 6 10 3 3 2 2 3" xfId="38819" xr:uid="{00000000-0005-0000-0000-000047620000}"/>
    <cellStyle name="Standard 6 10 3 3 2 3" xfId="23249" xr:uid="{00000000-0005-0000-0000-000048620000}"/>
    <cellStyle name="Standard 6 10 3 3 2 4" xfId="33629" xr:uid="{00000000-0005-0000-0000-000049620000}"/>
    <cellStyle name="Standard 6 10 3 3 3" xfId="15464" xr:uid="{00000000-0005-0000-0000-00004A620000}"/>
    <cellStyle name="Standard 6 10 3 3 3 2" xfId="25844" xr:uid="{00000000-0005-0000-0000-00004B620000}"/>
    <cellStyle name="Standard 6 10 3 3 3 3" xfId="36224" xr:uid="{00000000-0005-0000-0000-00004C620000}"/>
    <cellStyle name="Standard 6 10 3 3 4" xfId="20654" xr:uid="{00000000-0005-0000-0000-00004D620000}"/>
    <cellStyle name="Standard 6 10 3 3 5" xfId="31034" xr:uid="{00000000-0005-0000-0000-00004E620000}"/>
    <cellStyle name="Standard 6 10 3 4" xfId="10194" xr:uid="{00000000-0005-0000-0000-00004F620000}"/>
    <cellStyle name="Standard 6 10 3 4 2" xfId="12866" xr:uid="{00000000-0005-0000-0000-000050620000}"/>
    <cellStyle name="Standard 6 10 3 4 2 2" xfId="18056" xr:uid="{00000000-0005-0000-0000-000051620000}"/>
    <cellStyle name="Standard 6 10 3 4 2 2 2" xfId="28436" xr:uid="{00000000-0005-0000-0000-000052620000}"/>
    <cellStyle name="Standard 6 10 3 4 2 2 3" xfId="38816" xr:uid="{00000000-0005-0000-0000-000053620000}"/>
    <cellStyle name="Standard 6 10 3 4 2 3" xfId="23246" xr:uid="{00000000-0005-0000-0000-000054620000}"/>
    <cellStyle name="Standard 6 10 3 4 2 4" xfId="33626" xr:uid="{00000000-0005-0000-0000-000055620000}"/>
    <cellStyle name="Standard 6 10 3 4 3" xfId="15461" xr:uid="{00000000-0005-0000-0000-000056620000}"/>
    <cellStyle name="Standard 6 10 3 4 3 2" xfId="25841" xr:uid="{00000000-0005-0000-0000-000057620000}"/>
    <cellStyle name="Standard 6 10 3 4 3 3" xfId="36221" xr:uid="{00000000-0005-0000-0000-000058620000}"/>
    <cellStyle name="Standard 6 10 3 4 4" xfId="20651" xr:uid="{00000000-0005-0000-0000-000059620000}"/>
    <cellStyle name="Standard 6 10 3 4 5" xfId="31031" xr:uid="{00000000-0005-0000-0000-00005A620000}"/>
    <cellStyle name="Standard 6 10 3 5" xfId="11791" xr:uid="{00000000-0005-0000-0000-00005B620000}"/>
    <cellStyle name="Standard 6 10 3 5 2" xfId="16981" xr:uid="{00000000-0005-0000-0000-00005C620000}"/>
    <cellStyle name="Standard 6 10 3 5 2 2" xfId="27361" xr:uid="{00000000-0005-0000-0000-00005D620000}"/>
    <cellStyle name="Standard 6 10 3 5 2 3" xfId="37741" xr:uid="{00000000-0005-0000-0000-00005E620000}"/>
    <cellStyle name="Standard 6 10 3 5 3" xfId="22171" xr:uid="{00000000-0005-0000-0000-00005F620000}"/>
    <cellStyle name="Standard 6 10 3 5 4" xfId="32551" xr:uid="{00000000-0005-0000-0000-000060620000}"/>
    <cellStyle name="Standard 6 10 3 6" xfId="14386" xr:uid="{00000000-0005-0000-0000-000061620000}"/>
    <cellStyle name="Standard 6 10 3 6 2" xfId="24766" xr:uid="{00000000-0005-0000-0000-000062620000}"/>
    <cellStyle name="Standard 6 10 3 6 3" xfId="35146" xr:uid="{00000000-0005-0000-0000-000063620000}"/>
    <cellStyle name="Standard 6 10 3 7" xfId="19576" xr:uid="{00000000-0005-0000-0000-000064620000}"/>
    <cellStyle name="Standard 6 10 3 8" xfId="29956" xr:uid="{00000000-0005-0000-0000-000065620000}"/>
    <cellStyle name="Standard 6 10 4" xfId="10198" xr:uid="{00000000-0005-0000-0000-000066620000}"/>
    <cellStyle name="Standard 6 10 4 2" xfId="10199" xr:uid="{00000000-0005-0000-0000-000067620000}"/>
    <cellStyle name="Standard 6 10 4 2 2" xfId="12871" xr:uid="{00000000-0005-0000-0000-000068620000}"/>
    <cellStyle name="Standard 6 10 4 2 2 2" xfId="18061" xr:uid="{00000000-0005-0000-0000-000069620000}"/>
    <cellStyle name="Standard 6 10 4 2 2 2 2" xfId="28441" xr:uid="{00000000-0005-0000-0000-00006A620000}"/>
    <cellStyle name="Standard 6 10 4 2 2 2 3" xfId="38821" xr:uid="{00000000-0005-0000-0000-00006B620000}"/>
    <cellStyle name="Standard 6 10 4 2 2 3" xfId="23251" xr:uid="{00000000-0005-0000-0000-00006C620000}"/>
    <cellStyle name="Standard 6 10 4 2 2 4" xfId="33631" xr:uid="{00000000-0005-0000-0000-00006D620000}"/>
    <cellStyle name="Standard 6 10 4 2 3" xfId="15466" xr:uid="{00000000-0005-0000-0000-00006E620000}"/>
    <cellStyle name="Standard 6 10 4 2 3 2" xfId="25846" xr:uid="{00000000-0005-0000-0000-00006F620000}"/>
    <cellStyle name="Standard 6 10 4 2 3 3" xfId="36226" xr:uid="{00000000-0005-0000-0000-000070620000}"/>
    <cellStyle name="Standard 6 10 4 2 4" xfId="20656" xr:uid="{00000000-0005-0000-0000-000071620000}"/>
    <cellStyle name="Standard 6 10 4 2 5" xfId="31036" xr:uid="{00000000-0005-0000-0000-000072620000}"/>
    <cellStyle name="Standard 6 10 4 3" xfId="12870" xr:uid="{00000000-0005-0000-0000-000073620000}"/>
    <cellStyle name="Standard 6 10 4 3 2" xfId="18060" xr:uid="{00000000-0005-0000-0000-000074620000}"/>
    <cellStyle name="Standard 6 10 4 3 2 2" xfId="28440" xr:uid="{00000000-0005-0000-0000-000075620000}"/>
    <cellStyle name="Standard 6 10 4 3 2 3" xfId="38820" xr:uid="{00000000-0005-0000-0000-000076620000}"/>
    <cellStyle name="Standard 6 10 4 3 3" xfId="23250" xr:uid="{00000000-0005-0000-0000-000077620000}"/>
    <cellStyle name="Standard 6 10 4 3 4" xfId="33630" xr:uid="{00000000-0005-0000-0000-000078620000}"/>
    <cellStyle name="Standard 6 10 4 4" xfId="15465" xr:uid="{00000000-0005-0000-0000-000079620000}"/>
    <cellStyle name="Standard 6 10 4 4 2" xfId="25845" xr:uid="{00000000-0005-0000-0000-00007A620000}"/>
    <cellStyle name="Standard 6 10 4 4 3" xfId="36225" xr:uid="{00000000-0005-0000-0000-00007B620000}"/>
    <cellStyle name="Standard 6 10 4 5" xfId="20655" xr:uid="{00000000-0005-0000-0000-00007C620000}"/>
    <cellStyle name="Standard 6 10 4 6" xfId="31035" xr:uid="{00000000-0005-0000-0000-00007D620000}"/>
    <cellStyle name="Standard 6 10 5" xfId="10200" xr:uid="{00000000-0005-0000-0000-00007E620000}"/>
    <cellStyle name="Standard 6 10 5 2" xfId="12872" xr:uid="{00000000-0005-0000-0000-00007F620000}"/>
    <cellStyle name="Standard 6 10 5 2 2" xfId="18062" xr:uid="{00000000-0005-0000-0000-000080620000}"/>
    <cellStyle name="Standard 6 10 5 2 2 2" xfId="28442" xr:uid="{00000000-0005-0000-0000-000081620000}"/>
    <cellStyle name="Standard 6 10 5 2 2 3" xfId="38822" xr:uid="{00000000-0005-0000-0000-000082620000}"/>
    <cellStyle name="Standard 6 10 5 2 3" xfId="23252" xr:uid="{00000000-0005-0000-0000-000083620000}"/>
    <cellStyle name="Standard 6 10 5 2 4" xfId="33632" xr:uid="{00000000-0005-0000-0000-000084620000}"/>
    <cellStyle name="Standard 6 10 5 3" xfId="15467" xr:uid="{00000000-0005-0000-0000-000085620000}"/>
    <cellStyle name="Standard 6 10 5 3 2" xfId="25847" xr:uid="{00000000-0005-0000-0000-000086620000}"/>
    <cellStyle name="Standard 6 10 5 3 3" xfId="36227" xr:uid="{00000000-0005-0000-0000-000087620000}"/>
    <cellStyle name="Standard 6 10 5 4" xfId="20657" xr:uid="{00000000-0005-0000-0000-000088620000}"/>
    <cellStyle name="Standard 6 10 5 5" xfId="31037" xr:uid="{00000000-0005-0000-0000-000089620000}"/>
    <cellStyle name="Standard 6 10 6" xfId="10189" xr:uid="{00000000-0005-0000-0000-00008A620000}"/>
    <cellStyle name="Standard 6 10 6 2" xfId="12861" xr:uid="{00000000-0005-0000-0000-00008B620000}"/>
    <cellStyle name="Standard 6 10 6 2 2" xfId="18051" xr:uid="{00000000-0005-0000-0000-00008C620000}"/>
    <cellStyle name="Standard 6 10 6 2 2 2" xfId="28431" xr:uid="{00000000-0005-0000-0000-00008D620000}"/>
    <cellStyle name="Standard 6 10 6 2 2 3" xfId="38811" xr:uid="{00000000-0005-0000-0000-00008E620000}"/>
    <cellStyle name="Standard 6 10 6 2 3" xfId="23241" xr:uid="{00000000-0005-0000-0000-00008F620000}"/>
    <cellStyle name="Standard 6 10 6 2 4" xfId="33621" xr:uid="{00000000-0005-0000-0000-000090620000}"/>
    <cellStyle name="Standard 6 10 6 3" xfId="15456" xr:uid="{00000000-0005-0000-0000-000091620000}"/>
    <cellStyle name="Standard 6 10 6 3 2" xfId="25836" xr:uid="{00000000-0005-0000-0000-000092620000}"/>
    <cellStyle name="Standard 6 10 6 3 3" xfId="36216" xr:uid="{00000000-0005-0000-0000-000093620000}"/>
    <cellStyle name="Standard 6 10 6 4" xfId="20646" xr:uid="{00000000-0005-0000-0000-000094620000}"/>
    <cellStyle name="Standard 6 10 6 5" xfId="31026" xr:uid="{00000000-0005-0000-0000-000095620000}"/>
    <cellStyle name="Standard 6 10 7" xfId="11482" xr:uid="{00000000-0005-0000-0000-000096620000}"/>
    <cellStyle name="Standard 6 10 7 2" xfId="16672" xr:uid="{00000000-0005-0000-0000-000097620000}"/>
    <cellStyle name="Standard 6 10 7 2 2" xfId="27052" xr:uid="{00000000-0005-0000-0000-000098620000}"/>
    <cellStyle name="Standard 6 10 7 2 3" xfId="37432" xr:uid="{00000000-0005-0000-0000-000099620000}"/>
    <cellStyle name="Standard 6 10 7 3" xfId="21862" xr:uid="{00000000-0005-0000-0000-00009A620000}"/>
    <cellStyle name="Standard 6 10 7 4" xfId="32242" xr:uid="{00000000-0005-0000-0000-00009B620000}"/>
    <cellStyle name="Standard 6 10 8" xfId="14077" xr:uid="{00000000-0005-0000-0000-00009C620000}"/>
    <cellStyle name="Standard 6 10 8 2" xfId="24457" xr:uid="{00000000-0005-0000-0000-00009D620000}"/>
    <cellStyle name="Standard 6 10 8 3" xfId="34837" xr:uid="{00000000-0005-0000-0000-00009E620000}"/>
    <cellStyle name="Standard 6 10 9" xfId="19267" xr:uid="{00000000-0005-0000-0000-00009F620000}"/>
    <cellStyle name="Standard 6 11" xfId="3484" xr:uid="{00000000-0005-0000-0000-0000A0620000}"/>
    <cellStyle name="Standard 6 11 10" xfId="29648" xr:uid="{00000000-0005-0000-0000-0000A1620000}"/>
    <cellStyle name="Standard 6 11 2" xfId="5071" xr:uid="{00000000-0005-0000-0000-0000A2620000}"/>
    <cellStyle name="Standard 6 11 2 2" xfId="10203" xr:uid="{00000000-0005-0000-0000-0000A3620000}"/>
    <cellStyle name="Standard 6 11 2 2 2" xfId="10204" xr:uid="{00000000-0005-0000-0000-0000A4620000}"/>
    <cellStyle name="Standard 6 11 2 2 2 2" xfId="12876" xr:uid="{00000000-0005-0000-0000-0000A5620000}"/>
    <cellStyle name="Standard 6 11 2 2 2 2 2" xfId="18066" xr:uid="{00000000-0005-0000-0000-0000A6620000}"/>
    <cellStyle name="Standard 6 11 2 2 2 2 2 2" xfId="28446" xr:uid="{00000000-0005-0000-0000-0000A7620000}"/>
    <cellStyle name="Standard 6 11 2 2 2 2 2 3" xfId="38826" xr:uid="{00000000-0005-0000-0000-0000A8620000}"/>
    <cellStyle name="Standard 6 11 2 2 2 2 3" xfId="23256" xr:uid="{00000000-0005-0000-0000-0000A9620000}"/>
    <cellStyle name="Standard 6 11 2 2 2 2 4" xfId="33636" xr:uid="{00000000-0005-0000-0000-0000AA620000}"/>
    <cellStyle name="Standard 6 11 2 2 2 3" xfId="15471" xr:uid="{00000000-0005-0000-0000-0000AB620000}"/>
    <cellStyle name="Standard 6 11 2 2 2 3 2" xfId="25851" xr:uid="{00000000-0005-0000-0000-0000AC620000}"/>
    <cellStyle name="Standard 6 11 2 2 2 3 3" xfId="36231" xr:uid="{00000000-0005-0000-0000-0000AD620000}"/>
    <cellStyle name="Standard 6 11 2 2 2 4" xfId="20661" xr:uid="{00000000-0005-0000-0000-0000AE620000}"/>
    <cellStyle name="Standard 6 11 2 2 2 5" xfId="31041" xr:uid="{00000000-0005-0000-0000-0000AF620000}"/>
    <cellStyle name="Standard 6 11 2 2 3" xfId="12875" xr:uid="{00000000-0005-0000-0000-0000B0620000}"/>
    <cellStyle name="Standard 6 11 2 2 3 2" xfId="18065" xr:uid="{00000000-0005-0000-0000-0000B1620000}"/>
    <cellStyle name="Standard 6 11 2 2 3 2 2" xfId="28445" xr:uid="{00000000-0005-0000-0000-0000B2620000}"/>
    <cellStyle name="Standard 6 11 2 2 3 2 3" xfId="38825" xr:uid="{00000000-0005-0000-0000-0000B3620000}"/>
    <cellStyle name="Standard 6 11 2 2 3 3" xfId="23255" xr:uid="{00000000-0005-0000-0000-0000B4620000}"/>
    <cellStyle name="Standard 6 11 2 2 3 4" xfId="33635" xr:uid="{00000000-0005-0000-0000-0000B5620000}"/>
    <cellStyle name="Standard 6 11 2 2 4" xfId="15470" xr:uid="{00000000-0005-0000-0000-0000B6620000}"/>
    <cellStyle name="Standard 6 11 2 2 4 2" xfId="25850" xr:uid="{00000000-0005-0000-0000-0000B7620000}"/>
    <cellStyle name="Standard 6 11 2 2 4 3" xfId="36230" xr:uid="{00000000-0005-0000-0000-0000B8620000}"/>
    <cellStyle name="Standard 6 11 2 2 5" xfId="20660" xr:uid="{00000000-0005-0000-0000-0000B9620000}"/>
    <cellStyle name="Standard 6 11 2 2 6" xfId="31040" xr:uid="{00000000-0005-0000-0000-0000BA620000}"/>
    <cellStyle name="Standard 6 11 2 3" xfId="10205" xr:uid="{00000000-0005-0000-0000-0000BB620000}"/>
    <cellStyle name="Standard 6 11 2 3 2" xfId="12877" xr:uid="{00000000-0005-0000-0000-0000BC620000}"/>
    <cellStyle name="Standard 6 11 2 3 2 2" xfId="18067" xr:uid="{00000000-0005-0000-0000-0000BD620000}"/>
    <cellStyle name="Standard 6 11 2 3 2 2 2" xfId="28447" xr:uid="{00000000-0005-0000-0000-0000BE620000}"/>
    <cellStyle name="Standard 6 11 2 3 2 2 3" xfId="38827" xr:uid="{00000000-0005-0000-0000-0000BF620000}"/>
    <cellStyle name="Standard 6 11 2 3 2 3" xfId="23257" xr:uid="{00000000-0005-0000-0000-0000C0620000}"/>
    <cellStyle name="Standard 6 11 2 3 2 4" xfId="33637" xr:uid="{00000000-0005-0000-0000-0000C1620000}"/>
    <cellStyle name="Standard 6 11 2 3 3" xfId="15472" xr:uid="{00000000-0005-0000-0000-0000C2620000}"/>
    <cellStyle name="Standard 6 11 2 3 3 2" xfId="25852" xr:uid="{00000000-0005-0000-0000-0000C3620000}"/>
    <cellStyle name="Standard 6 11 2 3 3 3" xfId="36232" xr:uid="{00000000-0005-0000-0000-0000C4620000}"/>
    <cellStyle name="Standard 6 11 2 3 4" xfId="20662" xr:uid="{00000000-0005-0000-0000-0000C5620000}"/>
    <cellStyle name="Standard 6 11 2 3 5" xfId="31042" xr:uid="{00000000-0005-0000-0000-0000C6620000}"/>
    <cellStyle name="Standard 6 11 2 4" xfId="10202" xr:uid="{00000000-0005-0000-0000-0000C7620000}"/>
    <cellStyle name="Standard 6 11 2 4 2" xfId="12874" xr:uid="{00000000-0005-0000-0000-0000C8620000}"/>
    <cellStyle name="Standard 6 11 2 4 2 2" xfId="18064" xr:uid="{00000000-0005-0000-0000-0000C9620000}"/>
    <cellStyle name="Standard 6 11 2 4 2 2 2" xfId="28444" xr:uid="{00000000-0005-0000-0000-0000CA620000}"/>
    <cellStyle name="Standard 6 11 2 4 2 2 3" xfId="38824" xr:uid="{00000000-0005-0000-0000-0000CB620000}"/>
    <cellStyle name="Standard 6 11 2 4 2 3" xfId="23254" xr:uid="{00000000-0005-0000-0000-0000CC620000}"/>
    <cellStyle name="Standard 6 11 2 4 2 4" xfId="33634" xr:uid="{00000000-0005-0000-0000-0000CD620000}"/>
    <cellStyle name="Standard 6 11 2 4 3" xfId="15469" xr:uid="{00000000-0005-0000-0000-0000CE620000}"/>
    <cellStyle name="Standard 6 11 2 4 3 2" xfId="25849" xr:uid="{00000000-0005-0000-0000-0000CF620000}"/>
    <cellStyle name="Standard 6 11 2 4 3 3" xfId="36229" xr:uid="{00000000-0005-0000-0000-0000D0620000}"/>
    <cellStyle name="Standard 6 11 2 4 4" xfId="20659" xr:uid="{00000000-0005-0000-0000-0000D1620000}"/>
    <cellStyle name="Standard 6 11 2 4 5" xfId="31039" xr:uid="{00000000-0005-0000-0000-0000D2620000}"/>
    <cellStyle name="Standard 6 11 2 5" xfId="11635" xr:uid="{00000000-0005-0000-0000-0000D3620000}"/>
    <cellStyle name="Standard 6 11 2 5 2" xfId="16825" xr:uid="{00000000-0005-0000-0000-0000D4620000}"/>
    <cellStyle name="Standard 6 11 2 5 2 2" xfId="27205" xr:uid="{00000000-0005-0000-0000-0000D5620000}"/>
    <cellStyle name="Standard 6 11 2 5 2 3" xfId="37585" xr:uid="{00000000-0005-0000-0000-0000D6620000}"/>
    <cellStyle name="Standard 6 11 2 5 3" xfId="22015" xr:uid="{00000000-0005-0000-0000-0000D7620000}"/>
    <cellStyle name="Standard 6 11 2 5 4" xfId="32395" xr:uid="{00000000-0005-0000-0000-0000D8620000}"/>
    <cellStyle name="Standard 6 11 2 6" xfId="14230" xr:uid="{00000000-0005-0000-0000-0000D9620000}"/>
    <cellStyle name="Standard 6 11 2 6 2" xfId="24610" xr:uid="{00000000-0005-0000-0000-0000DA620000}"/>
    <cellStyle name="Standard 6 11 2 6 3" xfId="34990" xr:uid="{00000000-0005-0000-0000-0000DB620000}"/>
    <cellStyle name="Standard 6 11 2 7" xfId="19420" xr:uid="{00000000-0005-0000-0000-0000DC620000}"/>
    <cellStyle name="Standard 6 11 2 8" xfId="29800" xr:uid="{00000000-0005-0000-0000-0000DD620000}"/>
    <cellStyle name="Standard 6 11 3" xfId="6723" xr:uid="{00000000-0005-0000-0000-0000DE620000}"/>
    <cellStyle name="Standard 6 11 3 2" xfId="10207" xr:uid="{00000000-0005-0000-0000-0000DF620000}"/>
    <cellStyle name="Standard 6 11 3 2 2" xfId="10208" xr:uid="{00000000-0005-0000-0000-0000E0620000}"/>
    <cellStyle name="Standard 6 11 3 2 2 2" xfId="12880" xr:uid="{00000000-0005-0000-0000-0000E1620000}"/>
    <cellStyle name="Standard 6 11 3 2 2 2 2" xfId="18070" xr:uid="{00000000-0005-0000-0000-0000E2620000}"/>
    <cellStyle name="Standard 6 11 3 2 2 2 2 2" xfId="28450" xr:uid="{00000000-0005-0000-0000-0000E3620000}"/>
    <cellStyle name="Standard 6 11 3 2 2 2 2 3" xfId="38830" xr:uid="{00000000-0005-0000-0000-0000E4620000}"/>
    <cellStyle name="Standard 6 11 3 2 2 2 3" xfId="23260" xr:uid="{00000000-0005-0000-0000-0000E5620000}"/>
    <cellStyle name="Standard 6 11 3 2 2 2 4" xfId="33640" xr:uid="{00000000-0005-0000-0000-0000E6620000}"/>
    <cellStyle name="Standard 6 11 3 2 2 3" xfId="15475" xr:uid="{00000000-0005-0000-0000-0000E7620000}"/>
    <cellStyle name="Standard 6 11 3 2 2 3 2" xfId="25855" xr:uid="{00000000-0005-0000-0000-0000E8620000}"/>
    <cellStyle name="Standard 6 11 3 2 2 3 3" xfId="36235" xr:uid="{00000000-0005-0000-0000-0000E9620000}"/>
    <cellStyle name="Standard 6 11 3 2 2 4" xfId="20665" xr:uid="{00000000-0005-0000-0000-0000EA620000}"/>
    <cellStyle name="Standard 6 11 3 2 2 5" xfId="31045" xr:uid="{00000000-0005-0000-0000-0000EB620000}"/>
    <cellStyle name="Standard 6 11 3 2 3" xfId="12879" xr:uid="{00000000-0005-0000-0000-0000EC620000}"/>
    <cellStyle name="Standard 6 11 3 2 3 2" xfId="18069" xr:uid="{00000000-0005-0000-0000-0000ED620000}"/>
    <cellStyle name="Standard 6 11 3 2 3 2 2" xfId="28449" xr:uid="{00000000-0005-0000-0000-0000EE620000}"/>
    <cellStyle name="Standard 6 11 3 2 3 2 3" xfId="38829" xr:uid="{00000000-0005-0000-0000-0000EF620000}"/>
    <cellStyle name="Standard 6 11 3 2 3 3" xfId="23259" xr:uid="{00000000-0005-0000-0000-0000F0620000}"/>
    <cellStyle name="Standard 6 11 3 2 3 4" xfId="33639" xr:uid="{00000000-0005-0000-0000-0000F1620000}"/>
    <cellStyle name="Standard 6 11 3 2 4" xfId="15474" xr:uid="{00000000-0005-0000-0000-0000F2620000}"/>
    <cellStyle name="Standard 6 11 3 2 4 2" xfId="25854" xr:uid="{00000000-0005-0000-0000-0000F3620000}"/>
    <cellStyle name="Standard 6 11 3 2 4 3" xfId="36234" xr:uid="{00000000-0005-0000-0000-0000F4620000}"/>
    <cellStyle name="Standard 6 11 3 2 5" xfId="20664" xr:uid="{00000000-0005-0000-0000-0000F5620000}"/>
    <cellStyle name="Standard 6 11 3 2 6" xfId="31044" xr:uid="{00000000-0005-0000-0000-0000F6620000}"/>
    <cellStyle name="Standard 6 11 3 3" xfId="10209" xr:uid="{00000000-0005-0000-0000-0000F7620000}"/>
    <cellStyle name="Standard 6 11 3 3 2" xfId="12881" xr:uid="{00000000-0005-0000-0000-0000F8620000}"/>
    <cellStyle name="Standard 6 11 3 3 2 2" xfId="18071" xr:uid="{00000000-0005-0000-0000-0000F9620000}"/>
    <cellStyle name="Standard 6 11 3 3 2 2 2" xfId="28451" xr:uid="{00000000-0005-0000-0000-0000FA620000}"/>
    <cellStyle name="Standard 6 11 3 3 2 2 3" xfId="38831" xr:uid="{00000000-0005-0000-0000-0000FB620000}"/>
    <cellStyle name="Standard 6 11 3 3 2 3" xfId="23261" xr:uid="{00000000-0005-0000-0000-0000FC620000}"/>
    <cellStyle name="Standard 6 11 3 3 2 4" xfId="33641" xr:uid="{00000000-0005-0000-0000-0000FD620000}"/>
    <cellStyle name="Standard 6 11 3 3 3" xfId="15476" xr:uid="{00000000-0005-0000-0000-0000FE620000}"/>
    <cellStyle name="Standard 6 11 3 3 3 2" xfId="25856" xr:uid="{00000000-0005-0000-0000-0000FF620000}"/>
    <cellStyle name="Standard 6 11 3 3 3 3" xfId="36236" xr:uid="{00000000-0005-0000-0000-000000630000}"/>
    <cellStyle name="Standard 6 11 3 3 4" xfId="20666" xr:uid="{00000000-0005-0000-0000-000001630000}"/>
    <cellStyle name="Standard 6 11 3 3 5" xfId="31046" xr:uid="{00000000-0005-0000-0000-000002630000}"/>
    <cellStyle name="Standard 6 11 3 4" xfId="10206" xr:uid="{00000000-0005-0000-0000-000003630000}"/>
    <cellStyle name="Standard 6 11 3 4 2" xfId="12878" xr:uid="{00000000-0005-0000-0000-000004630000}"/>
    <cellStyle name="Standard 6 11 3 4 2 2" xfId="18068" xr:uid="{00000000-0005-0000-0000-000005630000}"/>
    <cellStyle name="Standard 6 11 3 4 2 2 2" xfId="28448" xr:uid="{00000000-0005-0000-0000-000006630000}"/>
    <cellStyle name="Standard 6 11 3 4 2 2 3" xfId="38828" xr:uid="{00000000-0005-0000-0000-000007630000}"/>
    <cellStyle name="Standard 6 11 3 4 2 3" xfId="23258" xr:uid="{00000000-0005-0000-0000-000008630000}"/>
    <cellStyle name="Standard 6 11 3 4 2 4" xfId="33638" xr:uid="{00000000-0005-0000-0000-000009630000}"/>
    <cellStyle name="Standard 6 11 3 4 3" xfId="15473" xr:uid="{00000000-0005-0000-0000-00000A630000}"/>
    <cellStyle name="Standard 6 11 3 4 3 2" xfId="25853" xr:uid="{00000000-0005-0000-0000-00000B630000}"/>
    <cellStyle name="Standard 6 11 3 4 3 3" xfId="36233" xr:uid="{00000000-0005-0000-0000-00000C630000}"/>
    <cellStyle name="Standard 6 11 3 4 4" xfId="20663" xr:uid="{00000000-0005-0000-0000-00000D630000}"/>
    <cellStyle name="Standard 6 11 3 4 5" xfId="31043" xr:uid="{00000000-0005-0000-0000-00000E630000}"/>
    <cellStyle name="Standard 6 11 3 5" xfId="11792" xr:uid="{00000000-0005-0000-0000-00000F630000}"/>
    <cellStyle name="Standard 6 11 3 5 2" xfId="16982" xr:uid="{00000000-0005-0000-0000-000010630000}"/>
    <cellStyle name="Standard 6 11 3 5 2 2" xfId="27362" xr:uid="{00000000-0005-0000-0000-000011630000}"/>
    <cellStyle name="Standard 6 11 3 5 2 3" xfId="37742" xr:uid="{00000000-0005-0000-0000-000012630000}"/>
    <cellStyle name="Standard 6 11 3 5 3" xfId="22172" xr:uid="{00000000-0005-0000-0000-000013630000}"/>
    <cellStyle name="Standard 6 11 3 5 4" xfId="32552" xr:uid="{00000000-0005-0000-0000-000014630000}"/>
    <cellStyle name="Standard 6 11 3 6" xfId="14387" xr:uid="{00000000-0005-0000-0000-000015630000}"/>
    <cellStyle name="Standard 6 11 3 6 2" xfId="24767" xr:uid="{00000000-0005-0000-0000-000016630000}"/>
    <cellStyle name="Standard 6 11 3 6 3" xfId="35147" xr:uid="{00000000-0005-0000-0000-000017630000}"/>
    <cellStyle name="Standard 6 11 3 7" xfId="19577" xr:uid="{00000000-0005-0000-0000-000018630000}"/>
    <cellStyle name="Standard 6 11 3 8" xfId="29957" xr:uid="{00000000-0005-0000-0000-000019630000}"/>
    <cellStyle name="Standard 6 11 4" xfId="10210" xr:uid="{00000000-0005-0000-0000-00001A630000}"/>
    <cellStyle name="Standard 6 11 4 2" xfId="10211" xr:uid="{00000000-0005-0000-0000-00001B630000}"/>
    <cellStyle name="Standard 6 11 4 2 2" xfId="12883" xr:uid="{00000000-0005-0000-0000-00001C630000}"/>
    <cellStyle name="Standard 6 11 4 2 2 2" xfId="18073" xr:uid="{00000000-0005-0000-0000-00001D630000}"/>
    <cellStyle name="Standard 6 11 4 2 2 2 2" xfId="28453" xr:uid="{00000000-0005-0000-0000-00001E630000}"/>
    <cellStyle name="Standard 6 11 4 2 2 2 3" xfId="38833" xr:uid="{00000000-0005-0000-0000-00001F630000}"/>
    <cellStyle name="Standard 6 11 4 2 2 3" xfId="23263" xr:uid="{00000000-0005-0000-0000-000020630000}"/>
    <cellStyle name="Standard 6 11 4 2 2 4" xfId="33643" xr:uid="{00000000-0005-0000-0000-000021630000}"/>
    <cellStyle name="Standard 6 11 4 2 3" xfId="15478" xr:uid="{00000000-0005-0000-0000-000022630000}"/>
    <cellStyle name="Standard 6 11 4 2 3 2" xfId="25858" xr:uid="{00000000-0005-0000-0000-000023630000}"/>
    <cellStyle name="Standard 6 11 4 2 3 3" xfId="36238" xr:uid="{00000000-0005-0000-0000-000024630000}"/>
    <cellStyle name="Standard 6 11 4 2 4" xfId="20668" xr:uid="{00000000-0005-0000-0000-000025630000}"/>
    <cellStyle name="Standard 6 11 4 2 5" xfId="31048" xr:uid="{00000000-0005-0000-0000-000026630000}"/>
    <cellStyle name="Standard 6 11 4 3" xfId="12882" xr:uid="{00000000-0005-0000-0000-000027630000}"/>
    <cellStyle name="Standard 6 11 4 3 2" xfId="18072" xr:uid="{00000000-0005-0000-0000-000028630000}"/>
    <cellStyle name="Standard 6 11 4 3 2 2" xfId="28452" xr:uid="{00000000-0005-0000-0000-000029630000}"/>
    <cellStyle name="Standard 6 11 4 3 2 3" xfId="38832" xr:uid="{00000000-0005-0000-0000-00002A630000}"/>
    <cellStyle name="Standard 6 11 4 3 3" xfId="23262" xr:uid="{00000000-0005-0000-0000-00002B630000}"/>
    <cellStyle name="Standard 6 11 4 3 4" xfId="33642" xr:uid="{00000000-0005-0000-0000-00002C630000}"/>
    <cellStyle name="Standard 6 11 4 4" xfId="15477" xr:uid="{00000000-0005-0000-0000-00002D630000}"/>
    <cellStyle name="Standard 6 11 4 4 2" xfId="25857" xr:uid="{00000000-0005-0000-0000-00002E630000}"/>
    <cellStyle name="Standard 6 11 4 4 3" xfId="36237" xr:uid="{00000000-0005-0000-0000-00002F630000}"/>
    <cellStyle name="Standard 6 11 4 5" xfId="20667" xr:uid="{00000000-0005-0000-0000-000030630000}"/>
    <cellStyle name="Standard 6 11 4 6" xfId="31047" xr:uid="{00000000-0005-0000-0000-000031630000}"/>
    <cellStyle name="Standard 6 11 5" xfId="10212" xr:uid="{00000000-0005-0000-0000-000032630000}"/>
    <cellStyle name="Standard 6 11 5 2" xfId="12884" xr:uid="{00000000-0005-0000-0000-000033630000}"/>
    <cellStyle name="Standard 6 11 5 2 2" xfId="18074" xr:uid="{00000000-0005-0000-0000-000034630000}"/>
    <cellStyle name="Standard 6 11 5 2 2 2" xfId="28454" xr:uid="{00000000-0005-0000-0000-000035630000}"/>
    <cellStyle name="Standard 6 11 5 2 2 3" xfId="38834" xr:uid="{00000000-0005-0000-0000-000036630000}"/>
    <cellStyle name="Standard 6 11 5 2 3" xfId="23264" xr:uid="{00000000-0005-0000-0000-000037630000}"/>
    <cellStyle name="Standard 6 11 5 2 4" xfId="33644" xr:uid="{00000000-0005-0000-0000-000038630000}"/>
    <cellStyle name="Standard 6 11 5 3" xfId="15479" xr:uid="{00000000-0005-0000-0000-000039630000}"/>
    <cellStyle name="Standard 6 11 5 3 2" xfId="25859" xr:uid="{00000000-0005-0000-0000-00003A630000}"/>
    <cellStyle name="Standard 6 11 5 3 3" xfId="36239" xr:uid="{00000000-0005-0000-0000-00003B630000}"/>
    <cellStyle name="Standard 6 11 5 4" xfId="20669" xr:uid="{00000000-0005-0000-0000-00003C630000}"/>
    <cellStyle name="Standard 6 11 5 5" xfId="31049" xr:uid="{00000000-0005-0000-0000-00003D630000}"/>
    <cellStyle name="Standard 6 11 6" xfId="10201" xr:uid="{00000000-0005-0000-0000-00003E630000}"/>
    <cellStyle name="Standard 6 11 6 2" xfId="12873" xr:uid="{00000000-0005-0000-0000-00003F630000}"/>
    <cellStyle name="Standard 6 11 6 2 2" xfId="18063" xr:uid="{00000000-0005-0000-0000-000040630000}"/>
    <cellStyle name="Standard 6 11 6 2 2 2" xfId="28443" xr:uid="{00000000-0005-0000-0000-000041630000}"/>
    <cellStyle name="Standard 6 11 6 2 2 3" xfId="38823" xr:uid="{00000000-0005-0000-0000-000042630000}"/>
    <cellStyle name="Standard 6 11 6 2 3" xfId="23253" xr:uid="{00000000-0005-0000-0000-000043630000}"/>
    <cellStyle name="Standard 6 11 6 2 4" xfId="33633" xr:uid="{00000000-0005-0000-0000-000044630000}"/>
    <cellStyle name="Standard 6 11 6 3" xfId="15468" xr:uid="{00000000-0005-0000-0000-000045630000}"/>
    <cellStyle name="Standard 6 11 6 3 2" xfId="25848" xr:uid="{00000000-0005-0000-0000-000046630000}"/>
    <cellStyle name="Standard 6 11 6 3 3" xfId="36228" xr:uid="{00000000-0005-0000-0000-000047630000}"/>
    <cellStyle name="Standard 6 11 6 4" xfId="20658" xr:uid="{00000000-0005-0000-0000-000048630000}"/>
    <cellStyle name="Standard 6 11 6 5" xfId="31038" xr:uid="{00000000-0005-0000-0000-000049630000}"/>
    <cellStyle name="Standard 6 11 7" xfId="11483" xr:uid="{00000000-0005-0000-0000-00004A630000}"/>
    <cellStyle name="Standard 6 11 7 2" xfId="16673" xr:uid="{00000000-0005-0000-0000-00004B630000}"/>
    <cellStyle name="Standard 6 11 7 2 2" xfId="27053" xr:uid="{00000000-0005-0000-0000-00004C630000}"/>
    <cellStyle name="Standard 6 11 7 2 3" xfId="37433" xr:uid="{00000000-0005-0000-0000-00004D630000}"/>
    <cellStyle name="Standard 6 11 7 3" xfId="21863" xr:uid="{00000000-0005-0000-0000-00004E630000}"/>
    <cellStyle name="Standard 6 11 7 4" xfId="32243" xr:uid="{00000000-0005-0000-0000-00004F630000}"/>
    <cellStyle name="Standard 6 11 8" xfId="14078" xr:uid="{00000000-0005-0000-0000-000050630000}"/>
    <cellStyle name="Standard 6 11 8 2" xfId="24458" xr:uid="{00000000-0005-0000-0000-000051630000}"/>
    <cellStyle name="Standard 6 11 8 3" xfId="34838" xr:uid="{00000000-0005-0000-0000-000052630000}"/>
    <cellStyle name="Standard 6 11 9" xfId="19268" xr:uid="{00000000-0005-0000-0000-000053630000}"/>
    <cellStyle name="Standard 6 12" xfId="3485" xr:uid="{00000000-0005-0000-0000-000054630000}"/>
    <cellStyle name="Standard 6 12 10" xfId="29649" xr:uid="{00000000-0005-0000-0000-000055630000}"/>
    <cellStyle name="Standard 6 12 2" xfId="5072" xr:uid="{00000000-0005-0000-0000-000056630000}"/>
    <cellStyle name="Standard 6 12 2 2" xfId="10215" xr:uid="{00000000-0005-0000-0000-000057630000}"/>
    <cellStyle name="Standard 6 12 2 2 2" xfId="10216" xr:uid="{00000000-0005-0000-0000-000058630000}"/>
    <cellStyle name="Standard 6 12 2 2 2 2" xfId="12888" xr:uid="{00000000-0005-0000-0000-000059630000}"/>
    <cellStyle name="Standard 6 12 2 2 2 2 2" xfId="18078" xr:uid="{00000000-0005-0000-0000-00005A630000}"/>
    <cellStyle name="Standard 6 12 2 2 2 2 2 2" xfId="28458" xr:uid="{00000000-0005-0000-0000-00005B630000}"/>
    <cellStyle name="Standard 6 12 2 2 2 2 2 3" xfId="38838" xr:uid="{00000000-0005-0000-0000-00005C630000}"/>
    <cellStyle name="Standard 6 12 2 2 2 2 3" xfId="23268" xr:uid="{00000000-0005-0000-0000-00005D630000}"/>
    <cellStyle name="Standard 6 12 2 2 2 2 4" xfId="33648" xr:uid="{00000000-0005-0000-0000-00005E630000}"/>
    <cellStyle name="Standard 6 12 2 2 2 3" xfId="15483" xr:uid="{00000000-0005-0000-0000-00005F630000}"/>
    <cellStyle name="Standard 6 12 2 2 2 3 2" xfId="25863" xr:uid="{00000000-0005-0000-0000-000060630000}"/>
    <cellStyle name="Standard 6 12 2 2 2 3 3" xfId="36243" xr:uid="{00000000-0005-0000-0000-000061630000}"/>
    <cellStyle name="Standard 6 12 2 2 2 4" xfId="20673" xr:uid="{00000000-0005-0000-0000-000062630000}"/>
    <cellStyle name="Standard 6 12 2 2 2 5" xfId="31053" xr:uid="{00000000-0005-0000-0000-000063630000}"/>
    <cellStyle name="Standard 6 12 2 2 3" xfId="12887" xr:uid="{00000000-0005-0000-0000-000064630000}"/>
    <cellStyle name="Standard 6 12 2 2 3 2" xfId="18077" xr:uid="{00000000-0005-0000-0000-000065630000}"/>
    <cellStyle name="Standard 6 12 2 2 3 2 2" xfId="28457" xr:uid="{00000000-0005-0000-0000-000066630000}"/>
    <cellStyle name="Standard 6 12 2 2 3 2 3" xfId="38837" xr:uid="{00000000-0005-0000-0000-000067630000}"/>
    <cellStyle name="Standard 6 12 2 2 3 3" xfId="23267" xr:uid="{00000000-0005-0000-0000-000068630000}"/>
    <cellStyle name="Standard 6 12 2 2 3 4" xfId="33647" xr:uid="{00000000-0005-0000-0000-000069630000}"/>
    <cellStyle name="Standard 6 12 2 2 4" xfId="15482" xr:uid="{00000000-0005-0000-0000-00006A630000}"/>
    <cellStyle name="Standard 6 12 2 2 4 2" xfId="25862" xr:uid="{00000000-0005-0000-0000-00006B630000}"/>
    <cellStyle name="Standard 6 12 2 2 4 3" xfId="36242" xr:uid="{00000000-0005-0000-0000-00006C630000}"/>
    <cellStyle name="Standard 6 12 2 2 5" xfId="20672" xr:uid="{00000000-0005-0000-0000-00006D630000}"/>
    <cellStyle name="Standard 6 12 2 2 6" xfId="31052" xr:uid="{00000000-0005-0000-0000-00006E630000}"/>
    <cellStyle name="Standard 6 12 2 3" xfId="10217" xr:uid="{00000000-0005-0000-0000-00006F630000}"/>
    <cellStyle name="Standard 6 12 2 3 2" xfId="12889" xr:uid="{00000000-0005-0000-0000-000070630000}"/>
    <cellStyle name="Standard 6 12 2 3 2 2" xfId="18079" xr:uid="{00000000-0005-0000-0000-000071630000}"/>
    <cellStyle name="Standard 6 12 2 3 2 2 2" xfId="28459" xr:uid="{00000000-0005-0000-0000-000072630000}"/>
    <cellStyle name="Standard 6 12 2 3 2 2 3" xfId="38839" xr:uid="{00000000-0005-0000-0000-000073630000}"/>
    <cellStyle name="Standard 6 12 2 3 2 3" xfId="23269" xr:uid="{00000000-0005-0000-0000-000074630000}"/>
    <cellStyle name="Standard 6 12 2 3 2 4" xfId="33649" xr:uid="{00000000-0005-0000-0000-000075630000}"/>
    <cellStyle name="Standard 6 12 2 3 3" xfId="15484" xr:uid="{00000000-0005-0000-0000-000076630000}"/>
    <cellStyle name="Standard 6 12 2 3 3 2" xfId="25864" xr:uid="{00000000-0005-0000-0000-000077630000}"/>
    <cellStyle name="Standard 6 12 2 3 3 3" xfId="36244" xr:uid="{00000000-0005-0000-0000-000078630000}"/>
    <cellStyle name="Standard 6 12 2 3 4" xfId="20674" xr:uid="{00000000-0005-0000-0000-000079630000}"/>
    <cellStyle name="Standard 6 12 2 3 5" xfId="31054" xr:uid="{00000000-0005-0000-0000-00007A630000}"/>
    <cellStyle name="Standard 6 12 2 4" xfId="10214" xr:uid="{00000000-0005-0000-0000-00007B630000}"/>
    <cellStyle name="Standard 6 12 2 4 2" xfId="12886" xr:uid="{00000000-0005-0000-0000-00007C630000}"/>
    <cellStyle name="Standard 6 12 2 4 2 2" xfId="18076" xr:uid="{00000000-0005-0000-0000-00007D630000}"/>
    <cellStyle name="Standard 6 12 2 4 2 2 2" xfId="28456" xr:uid="{00000000-0005-0000-0000-00007E630000}"/>
    <cellStyle name="Standard 6 12 2 4 2 2 3" xfId="38836" xr:uid="{00000000-0005-0000-0000-00007F630000}"/>
    <cellStyle name="Standard 6 12 2 4 2 3" xfId="23266" xr:uid="{00000000-0005-0000-0000-000080630000}"/>
    <cellStyle name="Standard 6 12 2 4 2 4" xfId="33646" xr:uid="{00000000-0005-0000-0000-000081630000}"/>
    <cellStyle name="Standard 6 12 2 4 3" xfId="15481" xr:uid="{00000000-0005-0000-0000-000082630000}"/>
    <cellStyle name="Standard 6 12 2 4 3 2" xfId="25861" xr:uid="{00000000-0005-0000-0000-000083630000}"/>
    <cellStyle name="Standard 6 12 2 4 3 3" xfId="36241" xr:uid="{00000000-0005-0000-0000-000084630000}"/>
    <cellStyle name="Standard 6 12 2 4 4" xfId="20671" xr:uid="{00000000-0005-0000-0000-000085630000}"/>
    <cellStyle name="Standard 6 12 2 4 5" xfId="31051" xr:uid="{00000000-0005-0000-0000-000086630000}"/>
    <cellStyle name="Standard 6 12 2 5" xfId="11636" xr:uid="{00000000-0005-0000-0000-000087630000}"/>
    <cellStyle name="Standard 6 12 2 5 2" xfId="16826" xr:uid="{00000000-0005-0000-0000-000088630000}"/>
    <cellStyle name="Standard 6 12 2 5 2 2" xfId="27206" xr:uid="{00000000-0005-0000-0000-000089630000}"/>
    <cellStyle name="Standard 6 12 2 5 2 3" xfId="37586" xr:uid="{00000000-0005-0000-0000-00008A630000}"/>
    <cellStyle name="Standard 6 12 2 5 3" xfId="22016" xr:uid="{00000000-0005-0000-0000-00008B630000}"/>
    <cellStyle name="Standard 6 12 2 5 4" xfId="32396" xr:uid="{00000000-0005-0000-0000-00008C630000}"/>
    <cellStyle name="Standard 6 12 2 6" xfId="14231" xr:uid="{00000000-0005-0000-0000-00008D630000}"/>
    <cellStyle name="Standard 6 12 2 6 2" xfId="24611" xr:uid="{00000000-0005-0000-0000-00008E630000}"/>
    <cellStyle name="Standard 6 12 2 6 3" xfId="34991" xr:uid="{00000000-0005-0000-0000-00008F630000}"/>
    <cellStyle name="Standard 6 12 2 7" xfId="19421" xr:uid="{00000000-0005-0000-0000-000090630000}"/>
    <cellStyle name="Standard 6 12 2 8" xfId="29801" xr:uid="{00000000-0005-0000-0000-000091630000}"/>
    <cellStyle name="Standard 6 12 3" xfId="6724" xr:uid="{00000000-0005-0000-0000-000092630000}"/>
    <cellStyle name="Standard 6 12 3 2" xfId="10219" xr:uid="{00000000-0005-0000-0000-000093630000}"/>
    <cellStyle name="Standard 6 12 3 2 2" xfId="10220" xr:uid="{00000000-0005-0000-0000-000094630000}"/>
    <cellStyle name="Standard 6 12 3 2 2 2" xfId="12892" xr:uid="{00000000-0005-0000-0000-000095630000}"/>
    <cellStyle name="Standard 6 12 3 2 2 2 2" xfId="18082" xr:uid="{00000000-0005-0000-0000-000096630000}"/>
    <cellStyle name="Standard 6 12 3 2 2 2 2 2" xfId="28462" xr:uid="{00000000-0005-0000-0000-000097630000}"/>
    <cellStyle name="Standard 6 12 3 2 2 2 2 3" xfId="38842" xr:uid="{00000000-0005-0000-0000-000098630000}"/>
    <cellStyle name="Standard 6 12 3 2 2 2 3" xfId="23272" xr:uid="{00000000-0005-0000-0000-000099630000}"/>
    <cellStyle name="Standard 6 12 3 2 2 2 4" xfId="33652" xr:uid="{00000000-0005-0000-0000-00009A630000}"/>
    <cellStyle name="Standard 6 12 3 2 2 3" xfId="15487" xr:uid="{00000000-0005-0000-0000-00009B630000}"/>
    <cellStyle name="Standard 6 12 3 2 2 3 2" xfId="25867" xr:uid="{00000000-0005-0000-0000-00009C630000}"/>
    <cellStyle name="Standard 6 12 3 2 2 3 3" xfId="36247" xr:uid="{00000000-0005-0000-0000-00009D630000}"/>
    <cellStyle name="Standard 6 12 3 2 2 4" xfId="20677" xr:uid="{00000000-0005-0000-0000-00009E630000}"/>
    <cellStyle name="Standard 6 12 3 2 2 5" xfId="31057" xr:uid="{00000000-0005-0000-0000-00009F630000}"/>
    <cellStyle name="Standard 6 12 3 2 3" xfId="12891" xr:uid="{00000000-0005-0000-0000-0000A0630000}"/>
    <cellStyle name="Standard 6 12 3 2 3 2" xfId="18081" xr:uid="{00000000-0005-0000-0000-0000A1630000}"/>
    <cellStyle name="Standard 6 12 3 2 3 2 2" xfId="28461" xr:uid="{00000000-0005-0000-0000-0000A2630000}"/>
    <cellStyle name="Standard 6 12 3 2 3 2 3" xfId="38841" xr:uid="{00000000-0005-0000-0000-0000A3630000}"/>
    <cellStyle name="Standard 6 12 3 2 3 3" xfId="23271" xr:uid="{00000000-0005-0000-0000-0000A4630000}"/>
    <cellStyle name="Standard 6 12 3 2 3 4" xfId="33651" xr:uid="{00000000-0005-0000-0000-0000A5630000}"/>
    <cellStyle name="Standard 6 12 3 2 4" xfId="15486" xr:uid="{00000000-0005-0000-0000-0000A6630000}"/>
    <cellStyle name="Standard 6 12 3 2 4 2" xfId="25866" xr:uid="{00000000-0005-0000-0000-0000A7630000}"/>
    <cellStyle name="Standard 6 12 3 2 4 3" xfId="36246" xr:uid="{00000000-0005-0000-0000-0000A8630000}"/>
    <cellStyle name="Standard 6 12 3 2 5" xfId="20676" xr:uid="{00000000-0005-0000-0000-0000A9630000}"/>
    <cellStyle name="Standard 6 12 3 2 6" xfId="31056" xr:uid="{00000000-0005-0000-0000-0000AA630000}"/>
    <cellStyle name="Standard 6 12 3 3" xfId="10221" xr:uid="{00000000-0005-0000-0000-0000AB630000}"/>
    <cellStyle name="Standard 6 12 3 3 2" xfId="12893" xr:uid="{00000000-0005-0000-0000-0000AC630000}"/>
    <cellStyle name="Standard 6 12 3 3 2 2" xfId="18083" xr:uid="{00000000-0005-0000-0000-0000AD630000}"/>
    <cellStyle name="Standard 6 12 3 3 2 2 2" xfId="28463" xr:uid="{00000000-0005-0000-0000-0000AE630000}"/>
    <cellStyle name="Standard 6 12 3 3 2 2 3" xfId="38843" xr:uid="{00000000-0005-0000-0000-0000AF630000}"/>
    <cellStyle name="Standard 6 12 3 3 2 3" xfId="23273" xr:uid="{00000000-0005-0000-0000-0000B0630000}"/>
    <cellStyle name="Standard 6 12 3 3 2 4" xfId="33653" xr:uid="{00000000-0005-0000-0000-0000B1630000}"/>
    <cellStyle name="Standard 6 12 3 3 3" xfId="15488" xr:uid="{00000000-0005-0000-0000-0000B2630000}"/>
    <cellStyle name="Standard 6 12 3 3 3 2" xfId="25868" xr:uid="{00000000-0005-0000-0000-0000B3630000}"/>
    <cellStyle name="Standard 6 12 3 3 3 3" xfId="36248" xr:uid="{00000000-0005-0000-0000-0000B4630000}"/>
    <cellStyle name="Standard 6 12 3 3 4" xfId="20678" xr:uid="{00000000-0005-0000-0000-0000B5630000}"/>
    <cellStyle name="Standard 6 12 3 3 5" xfId="31058" xr:uid="{00000000-0005-0000-0000-0000B6630000}"/>
    <cellStyle name="Standard 6 12 3 4" xfId="10218" xr:uid="{00000000-0005-0000-0000-0000B7630000}"/>
    <cellStyle name="Standard 6 12 3 4 2" xfId="12890" xr:uid="{00000000-0005-0000-0000-0000B8630000}"/>
    <cellStyle name="Standard 6 12 3 4 2 2" xfId="18080" xr:uid="{00000000-0005-0000-0000-0000B9630000}"/>
    <cellStyle name="Standard 6 12 3 4 2 2 2" xfId="28460" xr:uid="{00000000-0005-0000-0000-0000BA630000}"/>
    <cellStyle name="Standard 6 12 3 4 2 2 3" xfId="38840" xr:uid="{00000000-0005-0000-0000-0000BB630000}"/>
    <cellStyle name="Standard 6 12 3 4 2 3" xfId="23270" xr:uid="{00000000-0005-0000-0000-0000BC630000}"/>
    <cellStyle name="Standard 6 12 3 4 2 4" xfId="33650" xr:uid="{00000000-0005-0000-0000-0000BD630000}"/>
    <cellStyle name="Standard 6 12 3 4 3" xfId="15485" xr:uid="{00000000-0005-0000-0000-0000BE630000}"/>
    <cellStyle name="Standard 6 12 3 4 3 2" xfId="25865" xr:uid="{00000000-0005-0000-0000-0000BF630000}"/>
    <cellStyle name="Standard 6 12 3 4 3 3" xfId="36245" xr:uid="{00000000-0005-0000-0000-0000C0630000}"/>
    <cellStyle name="Standard 6 12 3 4 4" xfId="20675" xr:uid="{00000000-0005-0000-0000-0000C1630000}"/>
    <cellStyle name="Standard 6 12 3 4 5" xfId="31055" xr:uid="{00000000-0005-0000-0000-0000C2630000}"/>
    <cellStyle name="Standard 6 12 3 5" xfId="11793" xr:uid="{00000000-0005-0000-0000-0000C3630000}"/>
    <cellStyle name="Standard 6 12 3 5 2" xfId="16983" xr:uid="{00000000-0005-0000-0000-0000C4630000}"/>
    <cellStyle name="Standard 6 12 3 5 2 2" xfId="27363" xr:uid="{00000000-0005-0000-0000-0000C5630000}"/>
    <cellStyle name="Standard 6 12 3 5 2 3" xfId="37743" xr:uid="{00000000-0005-0000-0000-0000C6630000}"/>
    <cellStyle name="Standard 6 12 3 5 3" xfId="22173" xr:uid="{00000000-0005-0000-0000-0000C7630000}"/>
    <cellStyle name="Standard 6 12 3 5 4" xfId="32553" xr:uid="{00000000-0005-0000-0000-0000C8630000}"/>
    <cellStyle name="Standard 6 12 3 6" xfId="14388" xr:uid="{00000000-0005-0000-0000-0000C9630000}"/>
    <cellStyle name="Standard 6 12 3 6 2" xfId="24768" xr:uid="{00000000-0005-0000-0000-0000CA630000}"/>
    <cellStyle name="Standard 6 12 3 6 3" xfId="35148" xr:uid="{00000000-0005-0000-0000-0000CB630000}"/>
    <cellStyle name="Standard 6 12 3 7" xfId="19578" xr:uid="{00000000-0005-0000-0000-0000CC630000}"/>
    <cellStyle name="Standard 6 12 3 8" xfId="29958" xr:uid="{00000000-0005-0000-0000-0000CD630000}"/>
    <cellStyle name="Standard 6 12 4" xfId="10222" xr:uid="{00000000-0005-0000-0000-0000CE630000}"/>
    <cellStyle name="Standard 6 12 4 2" xfId="10223" xr:uid="{00000000-0005-0000-0000-0000CF630000}"/>
    <cellStyle name="Standard 6 12 4 2 2" xfId="12895" xr:uid="{00000000-0005-0000-0000-0000D0630000}"/>
    <cellStyle name="Standard 6 12 4 2 2 2" xfId="18085" xr:uid="{00000000-0005-0000-0000-0000D1630000}"/>
    <cellStyle name="Standard 6 12 4 2 2 2 2" xfId="28465" xr:uid="{00000000-0005-0000-0000-0000D2630000}"/>
    <cellStyle name="Standard 6 12 4 2 2 2 3" xfId="38845" xr:uid="{00000000-0005-0000-0000-0000D3630000}"/>
    <cellStyle name="Standard 6 12 4 2 2 3" xfId="23275" xr:uid="{00000000-0005-0000-0000-0000D4630000}"/>
    <cellStyle name="Standard 6 12 4 2 2 4" xfId="33655" xr:uid="{00000000-0005-0000-0000-0000D5630000}"/>
    <cellStyle name="Standard 6 12 4 2 3" xfId="15490" xr:uid="{00000000-0005-0000-0000-0000D6630000}"/>
    <cellStyle name="Standard 6 12 4 2 3 2" xfId="25870" xr:uid="{00000000-0005-0000-0000-0000D7630000}"/>
    <cellStyle name="Standard 6 12 4 2 3 3" xfId="36250" xr:uid="{00000000-0005-0000-0000-0000D8630000}"/>
    <cellStyle name="Standard 6 12 4 2 4" xfId="20680" xr:uid="{00000000-0005-0000-0000-0000D9630000}"/>
    <cellStyle name="Standard 6 12 4 2 5" xfId="31060" xr:uid="{00000000-0005-0000-0000-0000DA630000}"/>
    <cellStyle name="Standard 6 12 4 3" xfId="12894" xr:uid="{00000000-0005-0000-0000-0000DB630000}"/>
    <cellStyle name="Standard 6 12 4 3 2" xfId="18084" xr:uid="{00000000-0005-0000-0000-0000DC630000}"/>
    <cellStyle name="Standard 6 12 4 3 2 2" xfId="28464" xr:uid="{00000000-0005-0000-0000-0000DD630000}"/>
    <cellStyle name="Standard 6 12 4 3 2 3" xfId="38844" xr:uid="{00000000-0005-0000-0000-0000DE630000}"/>
    <cellStyle name="Standard 6 12 4 3 3" xfId="23274" xr:uid="{00000000-0005-0000-0000-0000DF630000}"/>
    <cellStyle name="Standard 6 12 4 3 4" xfId="33654" xr:uid="{00000000-0005-0000-0000-0000E0630000}"/>
    <cellStyle name="Standard 6 12 4 4" xfId="15489" xr:uid="{00000000-0005-0000-0000-0000E1630000}"/>
    <cellStyle name="Standard 6 12 4 4 2" xfId="25869" xr:uid="{00000000-0005-0000-0000-0000E2630000}"/>
    <cellStyle name="Standard 6 12 4 4 3" xfId="36249" xr:uid="{00000000-0005-0000-0000-0000E3630000}"/>
    <cellStyle name="Standard 6 12 4 5" xfId="20679" xr:uid="{00000000-0005-0000-0000-0000E4630000}"/>
    <cellStyle name="Standard 6 12 4 6" xfId="31059" xr:uid="{00000000-0005-0000-0000-0000E5630000}"/>
    <cellStyle name="Standard 6 12 5" xfId="10224" xr:uid="{00000000-0005-0000-0000-0000E6630000}"/>
    <cellStyle name="Standard 6 12 5 2" xfId="12896" xr:uid="{00000000-0005-0000-0000-0000E7630000}"/>
    <cellStyle name="Standard 6 12 5 2 2" xfId="18086" xr:uid="{00000000-0005-0000-0000-0000E8630000}"/>
    <cellStyle name="Standard 6 12 5 2 2 2" xfId="28466" xr:uid="{00000000-0005-0000-0000-0000E9630000}"/>
    <cellStyle name="Standard 6 12 5 2 2 3" xfId="38846" xr:uid="{00000000-0005-0000-0000-0000EA630000}"/>
    <cellStyle name="Standard 6 12 5 2 3" xfId="23276" xr:uid="{00000000-0005-0000-0000-0000EB630000}"/>
    <cellStyle name="Standard 6 12 5 2 4" xfId="33656" xr:uid="{00000000-0005-0000-0000-0000EC630000}"/>
    <cellStyle name="Standard 6 12 5 3" xfId="15491" xr:uid="{00000000-0005-0000-0000-0000ED630000}"/>
    <cellStyle name="Standard 6 12 5 3 2" xfId="25871" xr:uid="{00000000-0005-0000-0000-0000EE630000}"/>
    <cellStyle name="Standard 6 12 5 3 3" xfId="36251" xr:uid="{00000000-0005-0000-0000-0000EF630000}"/>
    <cellStyle name="Standard 6 12 5 4" xfId="20681" xr:uid="{00000000-0005-0000-0000-0000F0630000}"/>
    <cellStyle name="Standard 6 12 5 5" xfId="31061" xr:uid="{00000000-0005-0000-0000-0000F1630000}"/>
    <cellStyle name="Standard 6 12 6" xfId="10213" xr:uid="{00000000-0005-0000-0000-0000F2630000}"/>
    <cellStyle name="Standard 6 12 6 2" xfId="12885" xr:uid="{00000000-0005-0000-0000-0000F3630000}"/>
    <cellStyle name="Standard 6 12 6 2 2" xfId="18075" xr:uid="{00000000-0005-0000-0000-0000F4630000}"/>
    <cellStyle name="Standard 6 12 6 2 2 2" xfId="28455" xr:uid="{00000000-0005-0000-0000-0000F5630000}"/>
    <cellStyle name="Standard 6 12 6 2 2 3" xfId="38835" xr:uid="{00000000-0005-0000-0000-0000F6630000}"/>
    <cellStyle name="Standard 6 12 6 2 3" xfId="23265" xr:uid="{00000000-0005-0000-0000-0000F7630000}"/>
    <cellStyle name="Standard 6 12 6 2 4" xfId="33645" xr:uid="{00000000-0005-0000-0000-0000F8630000}"/>
    <cellStyle name="Standard 6 12 6 3" xfId="15480" xr:uid="{00000000-0005-0000-0000-0000F9630000}"/>
    <cellStyle name="Standard 6 12 6 3 2" xfId="25860" xr:uid="{00000000-0005-0000-0000-0000FA630000}"/>
    <cellStyle name="Standard 6 12 6 3 3" xfId="36240" xr:uid="{00000000-0005-0000-0000-0000FB630000}"/>
    <cellStyle name="Standard 6 12 6 4" xfId="20670" xr:uid="{00000000-0005-0000-0000-0000FC630000}"/>
    <cellStyle name="Standard 6 12 6 5" xfId="31050" xr:uid="{00000000-0005-0000-0000-0000FD630000}"/>
    <cellStyle name="Standard 6 12 7" xfId="11484" xr:uid="{00000000-0005-0000-0000-0000FE630000}"/>
    <cellStyle name="Standard 6 12 7 2" xfId="16674" xr:uid="{00000000-0005-0000-0000-0000FF630000}"/>
    <cellStyle name="Standard 6 12 7 2 2" xfId="27054" xr:uid="{00000000-0005-0000-0000-000000640000}"/>
    <cellStyle name="Standard 6 12 7 2 3" xfId="37434" xr:uid="{00000000-0005-0000-0000-000001640000}"/>
    <cellStyle name="Standard 6 12 7 3" xfId="21864" xr:uid="{00000000-0005-0000-0000-000002640000}"/>
    <cellStyle name="Standard 6 12 7 4" xfId="32244" xr:uid="{00000000-0005-0000-0000-000003640000}"/>
    <cellStyle name="Standard 6 12 8" xfId="14079" xr:uid="{00000000-0005-0000-0000-000004640000}"/>
    <cellStyle name="Standard 6 12 8 2" xfId="24459" xr:uid="{00000000-0005-0000-0000-000005640000}"/>
    <cellStyle name="Standard 6 12 8 3" xfId="34839" xr:uid="{00000000-0005-0000-0000-000006640000}"/>
    <cellStyle name="Standard 6 12 9" xfId="19269" xr:uid="{00000000-0005-0000-0000-000007640000}"/>
    <cellStyle name="Standard 6 13" xfId="3486" xr:uid="{00000000-0005-0000-0000-000008640000}"/>
    <cellStyle name="Standard 6 13 10" xfId="29650" xr:uid="{00000000-0005-0000-0000-000009640000}"/>
    <cellStyle name="Standard 6 13 2" xfId="5073" xr:uid="{00000000-0005-0000-0000-00000A640000}"/>
    <cellStyle name="Standard 6 13 2 2" xfId="10227" xr:uid="{00000000-0005-0000-0000-00000B640000}"/>
    <cellStyle name="Standard 6 13 2 2 2" xfId="10228" xr:uid="{00000000-0005-0000-0000-00000C640000}"/>
    <cellStyle name="Standard 6 13 2 2 2 2" xfId="12900" xr:uid="{00000000-0005-0000-0000-00000D640000}"/>
    <cellStyle name="Standard 6 13 2 2 2 2 2" xfId="18090" xr:uid="{00000000-0005-0000-0000-00000E640000}"/>
    <cellStyle name="Standard 6 13 2 2 2 2 2 2" xfId="28470" xr:uid="{00000000-0005-0000-0000-00000F640000}"/>
    <cellStyle name="Standard 6 13 2 2 2 2 2 3" xfId="38850" xr:uid="{00000000-0005-0000-0000-000010640000}"/>
    <cellStyle name="Standard 6 13 2 2 2 2 3" xfId="23280" xr:uid="{00000000-0005-0000-0000-000011640000}"/>
    <cellStyle name="Standard 6 13 2 2 2 2 4" xfId="33660" xr:uid="{00000000-0005-0000-0000-000012640000}"/>
    <cellStyle name="Standard 6 13 2 2 2 3" xfId="15495" xr:uid="{00000000-0005-0000-0000-000013640000}"/>
    <cellStyle name="Standard 6 13 2 2 2 3 2" xfId="25875" xr:uid="{00000000-0005-0000-0000-000014640000}"/>
    <cellStyle name="Standard 6 13 2 2 2 3 3" xfId="36255" xr:uid="{00000000-0005-0000-0000-000015640000}"/>
    <cellStyle name="Standard 6 13 2 2 2 4" xfId="20685" xr:uid="{00000000-0005-0000-0000-000016640000}"/>
    <cellStyle name="Standard 6 13 2 2 2 5" xfId="31065" xr:uid="{00000000-0005-0000-0000-000017640000}"/>
    <cellStyle name="Standard 6 13 2 2 3" xfId="12899" xr:uid="{00000000-0005-0000-0000-000018640000}"/>
    <cellStyle name="Standard 6 13 2 2 3 2" xfId="18089" xr:uid="{00000000-0005-0000-0000-000019640000}"/>
    <cellStyle name="Standard 6 13 2 2 3 2 2" xfId="28469" xr:uid="{00000000-0005-0000-0000-00001A640000}"/>
    <cellStyle name="Standard 6 13 2 2 3 2 3" xfId="38849" xr:uid="{00000000-0005-0000-0000-00001B640000}"/>
    <cellStyle name="Standard 6 13 2 2 3 3" xfId="23279" xr:uid="{00000000-0005-0000-0000-00001C640000}"/>
    <cellStyle name="Standard 6 13 2 2 3 4" xfId="33659" xr:uid="{00000000-0005-0000-0000-00001D640000}"/>
    <cellStyle name="Standard 6 13 2 2 4" xfId="15494" xr:uid="{00000000-0005-0000-0000-00001E640000}"/>
    <cellStyle name="Standard 6 13 2 2 4 2" xfId="25874" xr:uid="{00000000-0005-0000-0000-00001F640000}"/>
    <cellStyle name="Standard 6 13 2 2 4 3" xfId="36254" xr:uid="{00000000-0005-0000-0000-000020640000}"/>
    <cellStyle name="Standard 6 13 2 2 5" xfId="20684" xr:uid="{00000000-0005-0000-0000-000021640000}"/>
    <cellStyle name="Standard 6 13 2 2 6" xfId="31064" xr:uid="{00000000-0005-0000-0000-000022640000}"/>
    <cellStyle name="Standard 6 13 2 3" xfId="10229" xr:uid="{00000000-0005-0000-0000-000023640000}"/>
    <cellStyle name="Standard 6 13 2 3 2" xfId="12901" xr:uid="{00000000-0005-0000-0000-000024640000}"/>
    <cellStyle name="Standard 6 13 2 3 2 2" xfId="18091" xr:uid="{00000000-0005-0000-0000-000025640000}"/>
    <cellStyle name="Standard 6 13 2 3 2 2 2" xfId="28471" xr:uid="{00000000-0005-0000-0000-000026640000}"/>
    <cellStyle name="Standard 6 13 2 3 2 2 3" xfId="38851" xr:uid="{00000000-0005-0000-0000-000027640000}"/>
    <cellStyle name="Standard 6 13 2 3 2 3" xfId="23281" xr:uid="{00000000-0005-0000-0000-000028640000}"/>
    <cellStyle name="Standard 6 13 2 3 2 4" xfId="33661" xr:uid="{00000000-0005-0000-0000-000029640000}"/>
    <cellStyle name="Standard 6 13 2 3 3" xfId="15496" xr:uid="{00000000-0005-0000-0000-00002A640000}"/>
    <cellStyle name="Standard 6 13 2 3 3 2" xfId="25876" xr:uid="{00000000-0005-0000-0000-00002B640000}"/>
    <cellStyle name="Standard 6 13 2 3 3 3" xfId="36256" xr:uid="{00000000-0005-0000-0000-00002C640000}"/>
    <cellStyle name="Standard 6 13 2 3 4" xfId="20686" xr:uid="{00000000-0005-0000-0000-00002D640000}"/>
    <cellStyle name="Standard 6 13 2 3 5" xfId="31066" xr:uid="{00000000-0005-0000-0000-00002E640000}"/>
    <cellStyle name="Standard 6 13 2 4" xfId="10226" xr:uid="{00000000-0005-0000-0000-00002F640000}"/>
    <cellStyle name="Standard 6 13 2 4 2" xfId="12898" xr:uid="{00000000-0005-0000-0000-000030640000}"/>
    <cellStyle name="Standard 6 13 2 4 2 2" xfId="18088" xr:uid="{00000000-0005-0000-0000-000031640000}"/>
    <cellStyle name="Standard 6 13 2 4 2 2 2" xfId="28468" xr:uid="{00000000-0005-0000-0000-000032640000}"/>
    <cellStyle name="Standard 6 13 2 4 2 2 3" xfId="38848" xr:uid="{00000000-0005-0000-0000-000033640000}"/>
    <cellStyle name="Standard 6 13 2 4 2 3" xfId="23278" xr:uid="{00000000-0005-0000-0000-000034640000}"/>
    <cellStyle name="Standard 6 13 2 4 2 4" xfId="33658" xr:uid="{00000000-0005-0000-0000-000035640000}"/>
    <cellStyle name="Standard 6 13 2 4 3" xfId="15493" xr:uid="{00000000-0005-0000-0000-000036640000}"/>
    <cellStyle name="Standard 6 13 2 4 3 2" xfId="25873" xr:uid="{00000000-0005-0000-0000-000037640000}"/>
    <cellStyle name="Standard 6 13 2 4 3 3" xfId="36253" xr:uid="{00000000-0005-0000-0000-000038640000}"/>
    <cellStyle name="Standard 6 13 2 4 4" xfId="20683" xr:uid="{00000000-0005-0000-0000-000039640000}"/>
    <cellStyle name="Standard 6 13 2 4 5" xfId="31063" xr:uid="{00000000-0005-0000-0000-00003A640000}"/>
    <cellStyle name="Standard 6 13 2 5" xfId="11637" xr:uid="{00000000-0005-0000-0000-00003B640000}"/>
    <cellStyle name="Standard 6 13 2 5 2" xfId="16827" xr:uid="{00000000-0005-0000-0000-00003C640000}"/>
    <cellStyle name="Standard 6 13 2 5 2 2" xfId="27207" xr:uid="{00000000-0005-0000-0000-00003D640000}"/>
    <cellStyle name="Standard 6 13 2 5 2 3" xfId="37587" xr:uid="{00000000-0005-0000-0000-00003E640000}"/>
    <cellStyle name="Standard 6 13 2 5 3" xfId="22017" xr:uid="{00000000-0005-0000-0000-00003F640000}"/>
    <cellStyle name="Standard 6 13 2 5 4" xfId="32397" xr:uid="{00000000-0005-0000-0000-000040640000}"/>
    <cellStyle name="Standard 6 13 2 6" xfId="14232" xr:uid="{00000000-0005-0000-0000-000041640000}"/>
    <cellStyle name="Standard 6 13 2 6 2" xfId="24612" xr:uid="{00000000-0005-0000-0000-000042640000}"/>
    <cellStyle name="Standard 6 13 2 6 3" xfId="34992" xr:uid="{00000000-0005-0000-0000-000043640000}"/>
    <cellStyle name="Standard 6 13 2 7" xfId="19422" xr:uid="{00000000-0005-0000-0000-000044640000}"/>
    <cellStyle name="Standard 6 13 2 8" xfId="29802" xr:uid="{00000000-0005-0000-0000-000045640000}"/>
    <cellStyle name="Standard 6 13 3" xfId="6725" xr:uid="{00000000-0005-0000-0000-000046640000}"/>
    <cellStyle name="Standard 6 13 3 2" xfId="10231" xr:uid="{00000000-0005-0000-0000-000047640000}"/>
    <cellStyle name="Standard 6 13 3 2 2" xfId="10232" xr:uid="{00000000-0005-0000-0000-000048640000}"/>
    <cellStyle name="Standard 6 13 3 2 2 2" xfId="12904" xr:uid="{00000000-0005-0000-0000-000049640000}"/>
    <cellStyle name="Standard 6 13 3 2 2 2 2" xfId="18094" xr:uid="{00000000-0005-0000-0000-00004A640000}"/>
    <cellStyle name="Standard 6 13 3 2 2 2 2 2" xfId="28474" xr:uid="{00000000-0005-0000-0000-00004B640000}"/>
    <cellStyle name="Standard 6 13 3 2 2 2 2 3" xfId="38854" xr:uid="{00000000-0005-0000-0000-00004C640000}"/>
    <cellStyle name="Standard 6 13 3 2 2 2 3" xfId="23284" xr:uid="{00000000-0005-0000-0000-00004D640000}"/>
    <cellStyle name="Standard 6 13 3 2 2 2 4" xfId="33664" xr:uid="{00000000-0005-0000-0000-00004E640000}"/>
    <cellStyle name="Standard 6 13 3 2 2 3" xfId="15499" xr:uid="{00000000-0005-0000-0000-00004F640000}"/>
    <cellStyle name="Standard 6 13 3 2 2 3 2" xfId="25879" xr:uid="{00000000-0005-0000-0000-000050640000}"/>
    <cellStyle name="Standard 6 13 3 2 2 3 3" xfId="36259" xr:uid="{00000000-0005-0000-0000-000051640000}"/>
    <cellStyle name="Standard 6 13 3 2 2 4" xfId="20689" xr:uid="{00000000-0005-0000-0000-000052640000}"/>
    <cellStyle name="Standard 6 13 3 2 2 5" xfId="31069" xr:uid="{00000000-0005-0000-0000-000053640000}"/>
    <cellStyle name="Standard 6 13 3 2 3" xfId="12903" xr:uid="{00000000-0005-0000-0000-000054640000}"/>
    <cellStyle name="Standard 6 13 3 2 3 2" xfId="18093" xr:uid="{00000000-0005-0000-0000-000055640000}"/>
    <cellStyle name="Standard 6 13 3 2 3 2 2" xfId="28473" xr:uid="{00000000-0005-0000-0000-000056640000}"/>
    <cellStyle name="Standard 6 13 3 2 3 2 3" xfId="38853" xr:uid="{00000000-0005-0000-0000-000057640000}"/>
    <cellStyle name="Standard 6 13 3 2 3 3" xfId="23283" xr:uid="{00000000-0005-0000-0000-000058640000}"/>
    <cellStyle name="Standard 6 13 3 2 3 4" xfId="33663" xr:uid="{00000000-0005-0000-0000-000059640000}"/>
    <cellStyle name="Standard 6 13 3 2 4" xfId="15498" xr:uid="{00000000-0005-0000-0000-00005A640000}"/>
    <cellStyle name="Standard 6 13 3 2 4 2" xfId="25878" xr:uid="{00000000-0005-0000-0000-00005B640000}"/>
    <cellStyle name="Standard 6 13 3 2 4 3" xfId="36258" xr:uid="{00000000-0005-0000-0000-00005C640000}"/>
    <cellStyle name="Standard 6 13 3 2 5" xfId="20688" xr:uid="{00000000-0005-0000-0000-00005D640000}"/>
    <cellStyle name="Standard 6 13 3 2 6" xfId="31068" xr:uid="{00000000-0005-0000-0000-00005E640000}"/>
    <cellStyle name="Standard 6 13 3 3" xfId="10233" xr:uid="{00000000-0005-0000-0000-00005F640000}"/>
    <cellStyle name="Standard 6 13 3 3 2" xfId="12905" xr:uid="{00000000-0005-0000-0000-000060640000}"/>
    <cellStyle name="Standard 6 13 3 3 2 2" xfId="18095" xr:uid="{00000000-0005-0000-0000-000061640000}"/>
    <cellStyle name="Standard 6 13 3 3 2 2 2" xfId="28475" xr:uid="{00000000-0005-0000-0000-000062640000}"/>
    <cellStyle name="Standard 6 13 3 3 2 2 3" xfId="38855" xr:uid="{00000000-0005-0000-0000-000063640000}"/>
    <cellStyle name="Standard 6 13 3 3 2 3" xfId="23285" xr:uid="{00000000-0005-0000-0000-000064640000}"/>
    <cellStyle name="Standard 6 13 3 3 2 4" xfId="33665" xr:uid="{00000000-0005-0000-0000-000065640000}"/>
    <cellStyle name="Standard 6 13 3 3 3" xfId="15500" xr:uid="{00000000-0005-0000-0000-000066640000}"/>
    <cellStyle name="Standard 6 13 3 3 3 2" xfId="25880" xr:uid="{00000000-0005-0000-0000-000067640000}"/>
    <cellStyle name="Standard 6 13 3 3 3 3" xfId="36260" xr:uid="{00000000-0005-0000-0000-000068640000}"/>
    <cellStyle name="Standard 6 13 3 3 4" xfId="20690" xr:uid="{00000000-0005-0000-0000-000069640000}"/>
    <cellStyle name="Standard 6 13 3 3 5" xfId="31070" xr:uid="{00000000-0005-0000-0000-00006A640000}"/>
    <cellStyle name="Standard 6 13 3 4" xfId="10230" xr:uid="{00000000-0005-0000-0000-00006B640000}"/>
    <cellStyle name="Standard 6 13 3 4 2" xfId="12902" xr:uid="{00000000-0005-0000-0000-00006C640000}"/>
    <cellStyle name="Standard 6 13 3 4 2 2" xfId="18092" xr:uid="{00000000-0005-0000-0000-00006D640000}"/>
    <cellStyle name="Standard 6 13 3 4 2 2 2" xfId="28472" xr:uid="{00000000-0005-0000-0000-00006E640000}"/>
    <cellStyle name="Standard 6 13 3 4 2 2 3" xfId="38852" xr:uid="{00000000-0005-0000-0000-00006F640000}"/>
    <cellStyle name="Standard 6 13 3 4 2 3" xfId="23282" xr:uid="{00000000-0005-0000-0000-000070640000}"/>
    <cellStyle name="Standard 6 13 3 4 2 4" xfId="33662" xr:uid="{00000000-0005-0000-0000-000071640000}"/>
    <cellStyle name="Standard 6 13 3 4 3" xfId="15497" xr:uid="{00000000-0005-0000-0000-000072640000}"/>
    <cellStyle name="Standard 6 13 3 4 3 2" xfId="25877" xr:uid="{00000000-0005-0000-0000-000073640000}"/>
    <cellStyle name="Standard 6 13 3 4 3 3" xfId="36257" xr:uid="{00000000-0005-0000-0000-000074640000}"/>
    <cellStyle name="Standard 6 13 3 4 4" xfId="20687" xr:uid="{00000000-0005-0000-0000-000075640000}"/>
    <cellStyle name="Standard 6 13 3 4 5" xfId="31067" xr:uid="{00000000-0005-0000-0000-000076640000}"/>
    <cellStyle name="Standard 6 13 3 5" xfId="11794" xr:uid="{00000000-0005-0000-0000-000077640000}"/>
    <cellStyle name="Standard 6 13 3 5 2" xfId="16984" xr:uid="{00000000-0005-0000-0000-000078640000}"/>
    <cellStyle name="Standard 6 13 3 5 2 2" xfId="27364" xr:uid="{00000000-0005-0000-0000-000079640000}"/>
    <cellStyle name="Standard 6 13 3 5 2 3" xfId="37744" xr:uid="{00000000-0005-0000-0000-00007A640000}"/>
    <cellStyle name="Standard 6 13 3 5 3" xfId="22174" xr:uid="{00000000-0005-0000-0000-00007B640000}"/>
    <cellStyle name="Standard 6 13 3 5 4" xfId="32554" xr:uid="{00000000-0005-0000-0000-00007C640000}"/>
    <cellStyle name="Standard 6 13 3 6" xfId="14389" xr:uid="{00000000-0005-0000-0000-00007D640000}"/>
    <cellStyle name="Standard 6 13 3 6 2" xfId="24769" xr:uid="{00000000-0005-0000-0000-00007E640000}"/>
    <cellStyle name="Standard 6 13 3 6 3" xfId="35149" xr:uid="{00000000-0005-0000-0000-00007F640000}"/>
    <cellStyle name="Standard 6 13 3 7" xfId="19579" xr:uid="{00000000-0005-0000-0000-000080640000}"/>
    <cellStyle name="Standard 6 13 3 8" xfId="29959" xr:uid="{00000000-0005-0000-0000-000081640000}"/>
    <cellStyle name="Standard 6 13 4" xfId="10234" xr:uid="{00000000-0005-0000-0000-000082640000}"/>
    <cellStyle name="Standard 6 13 4 2" xfId="10235" xr:uid="{00000000-0005-0000-0000-000083640000}"/>
    <cellStyle name="Standard 6 13 4 2 2" xfId="12907" xr:uid="{00000000-0005-0000-0000-000084640000}"/>
    <cellStyle name="Standard 6 13 4 2 2 2" xfId="18097" xr:uid="{00000000-0005-0000-0000-000085640000}"/>
    <cellStyle name="Standard 6 13 4 2 2 2 2" xfId="28477" xr:uid="{00000000-0005-0000-0000-000086640000}"/>
    <cellStyle name="Standard 6 13 4 2 2 2 3" xfId="38857" xr:uid="{00000000-0005-0000-0000-000087640000}"/>
    <cellStyle name="Standard 6 13 4 2 2 3" xfId="23287" xr:uid="{00000000-0005-0000-0000-000088640000}"/>
    <cellStyle name="Standard 6 13 4 2 2 4" xfId="33667" xr:uid="{00000000-0005-0000-0000-000089640000}"/>
    <cellStyle name="Standard 6 13 4 2 3" xfId="15502" xr:uid="{00000000-0005-0000-0000-00008A640000}"/>
    <cellStyle name="Standard 6 13 4 2 3 2" xfId="25882" xr:uid="{00000000-0005-0000-0000-00008B640000}"/>
    <cellStyle name="Standard 6 13 4 2 3 3" xfId="36262" xr:uid="{00000000-0005-0000-0000-00008C640000}"/>
    <cellStyle name="Standard 6 13 4 2 4" xfId="20692" xr:uid="{00000000-0005-0000-0000-00008D640000}"/>
    <cellStyle name="Standard 6 13 4 2 5" xfId="31072" xr:uid="{00000000-0005-0000-0000-00008E640000}"/>
    <cellStyle name="Standard 6 13 4 3" xfId="12906" xr:uid="{00000000-0005-0000-0000-00008F640000}"/>
    <cellStyle name="Standard 6 13 4 3 2" xfId="18096" xr:uid="{00000000-0005-0000-0000-000090640000}"/>
    <cellStyle name="Standard 6 13 4 3 2 2" xfId="28476" xr:uid="{00000000-0005-0000-0000-000091640000}"/>
    <cellStyle name="Standard 6 13 4 3 2 3" xfId="38856" xr:uid="{00000000-0005-0000-0000-000092640000}"/>
    <cellStyle name="Standard 6 13 4 3 3" xfId="23286" xr:uid="{00000000-0005-0000-0000-000093640000}"/>
    <cellStyle name="Standard 6 13 4 3 4" xfId="33666" xr:uid="{00000000-0005-0000-0000-000094640000}"/>
    <cellStyle name="Standard 6 13 4 4" xfId="15501" xr:uid="{00000000-0005-0000-0000-000095640000}"/>
    <cellStyle name="Standard 6 13 4 4 2" xfId="25881" xr:uid="{00000000-0005-0000-0000-000096640000}"/>
    <cellStyle name="Standard 6 13 4 4 3" xfId="36261" xr:uid="{00000000-0005-0000-0000-000097640000}"/>
    <cellStyle name="Standard 6 13 4 5" xfId="20691" xr:uid="{00000000-0005-0000-0000-000098640000}"/>
    <cellStyle name="Standard 6 13 4 6" xfId="31071" xr:uid="{00000000-0005-0000-0000-000099640000}"/>
    <cellStyle name="Standard 6 13 5" xfId="10236" xr:uid="{00000000-0005-0000-0000-00009A640000}"/>
    <cellStyle name="Standard 6 13 5 2" xfId="12908" xr:uid="{00000000-0005-0000-0000-00009B640000}"/>
    <cellStyle name="Standard 6 13 5 2 2" xfId="18098" xr:uid="{00000000-0005-0000-0000-00009C640000}"/>
    <cellStyle name="Standard 6 13 5 2 2 2" xfId="28478" xr:uid="{00000000-0005-0000-0000-00009D640000}"/>
    <cellStyle name="Standard 6 13 5 2 2 3" xfId="38858" xr:uid="{00000000-0005-0000-0000-00009E640000}"/>
    <cellStyle name="Standard 6 13 5 2 3" xfId="23288" xr:uid="{00000000-0005-0000-0000-00009F640000}"/>
    <cellStyle name="Standard 6 13 5 2 4" xfId="33668" xr:uid="{00000000-0005-0000-0000-0000A0640000}"/>
    <cellStyle name="Standard 6 13 5 3" xfId="15503" xr:uid="{00000000-0005-0000-0000-0000A1640000}"/>
    <cellStyle name="Standard 6 13 5 3 2" xfId="25883" xr:uid="{00000000-0005-0000-0000-0000A2640000}"/>
    <cellStyle name="Standard 6 13 5 3 3" xfId="36263" xr:uid="{00000000-0005-0000-0000-0000A3640000}"/>
    <cellStyle name="Standard 6 13 5 4" xfId="20693" xr:uid="{00000000-0005-0000-0000-0000A4640000}"/>
    <cellStyle name="Standard 6 13 5 5" xfId="31073" xr:uid="{00000000-0005-0000-0000-0000A5640000}"/>
    <cellStyle name="Standard 6 13 6" xfId="10225" xr:uid="{00000000-0005-0000-0000-0000A6640000}"/>
    <cellStyle name="Standard 6 13 6 2" xfId="12897" xr:uid="{00000000-0005-0000-0000-0000A7640000}"/>
    <cellStyle name="Standard 6 13 6 2 2" xfId="18087" xr:uid="{00000000-0005-0000-0000-0000A8640000}"/>
    <cellStyle name="Standard 6 13 6 2 2 2" xfId="28467" xr:uid="{00000000-0005-0000-0000-0000A9640000}"/>
    <cellStyle name="Standard 6 13 6 2 2 3" xfId="38847" xr:uid="{00000000-0005-0000-0000-0000AA640000}"/>
    <cellStyle name="Standard 6 13 6 2 3" xfId="23277" xr:uid="{00000000-0005-0000-0000-0000AB640000}"/>
    <cellStyle name="Standard 6 13 6 2 4" xfId="33657" xr:uid="{00000000-0005-0000-0000-0000AC640000}"/>
    <cellStyle name="Standard 6 13 6 3" xfId="15492" xr:uid="{00000000-0005-0000-0000-0000AD640000}"/>
    <cellStyle name="Standard 6 13 6 3 2" xfId="25872" xr:uid="{00000000-0005-0000-0000-0000AE640000}"/>
    <cellStyle name="Standard 6 13 6 3 3" xfId="36252" xr:uid="{00000000-0005-0000-0000-0000AF640000}"/>
    <cellStyle name="Standard 6 13 6 4" xfId="20682" xr:uid="{00000000-0005-0000-0000-0000B0640000}"/>
    <cellStyle name="Standard 6 13 6 5" xfId="31062" xr:uid="{00000000-0005-0000-0000-0000B1640000}"/>
    <cellStyle name="Standard 6 13 7" xfId="11485" xr:uid="{00000000-0005-0000-0000-0000B2640000}"/>
    <cellStyle name="Standard 6 13 7 2" xfId="16675" xr:uid="{00000000-0005-0000-0000-0000B3640000}"/>
    <cellStyle name="Standard 6 13 7 2 2" xfId="27055" xr:uid="{00000000-0005-0000-0000-0000B4640000}"/>
    <cellStyle name="Standard 6 13 7 2 3" xfId="37435" xr:uid="{00000000-0005-0000-0000-0000B5640000}"/>
    <cellStyle name="Standard 6 13 7 3" xfId="21865" xr:uid="{00000000-0005-0000-0000-0000B6640000}"/>
    <cellStyle name="Standard 6 13 7 4" xfId="32245" xr:uid="{00000000-0005-0000-0000-0000B7640000}"/>
    <cellStyle name="Standard 6 13 8" xfId="14080" xr:uid="{00000000-0005-0000-0000-0000B8640000}"/>
    <cellStyle name="Standard 6 13 8 2" xfId="24460" xr:uid="{00000000-0005-0000-0000-0000B9640000}"/>
    <cellStyle name="Standard 6 13 8 3" xfId="34840" xr:uid="{00000000-0005-0000-0000-0000BA640000}"/>
    <cellStyle name="Standard 6 13 9" xfId="19270" xr:uid="{00000000-0005-0000-0000-0000BB640000}"/>
    <cellStyle name="Standard 6 14" xfId="3487" xr:uid="{00000000-0005-0000-0000-0000BC640000}"/>
    <cellStyle name="Standard 6 14 10" xfId="29651" xr:uid="{00000000-0005-0000-0000-0000BD640000}"/>
    <cellStyle name="Standard 6 14 2" xfId="5074" xr:uid="{00000000-0005-0000-0000-0000BE640000}"/>
    <cellStyle name="Standard 6 14 2 2" xfId="10239" xr:uid="{00000000-0005-0000-0000-0000BF640000}"/>
    <cellStyle name="Standard 6 14 2 2 2" xfId="10240" xr:uid="{00000000-0005-0000-0000-0000C0640000}"/>
    <cellStyle name="Standard 6 14 2 2 2 2" xfId="12912" xr:uid="{00000000-0005-0000-0000-0000C1640000}"/>
    <cellStyle name="Standard 6 14 2 2 2 2 2" xfId="18102" xr:uid="{00000000-0005-0000-0000-0000C2640000}"/>
    <cellStyle name="Standard 6 14 2 2 2 2 2 2" xfId="28482" xr:uid="{00000000-0005-0000-0000-0000C3640000}"/>
    <cellStyle name="Standard 6 14 2 2 2 2 2 3" xfId="38862" xr:uid="{00000000-0005-0000-0000-0000C4640000}"/>
    <cellStyle name="Standard 6 14 2 2 2 2 3" xfId="23292" xr:uid="{00000000-0005-0000-0000-0000C5640000}"/>
    <cellStyle name="Standard 6 14 2 2 2 2 4" xfId="33672" xr:uid="{00000000-0005-0000-0000-0000C6640000}"/>
    <cellStyle name="Standard 6 14 2 2 2 3" xfId="15507" xr:uid="{00000000-0005-0000-0000-0000C7640000}"/>
    <cellStyle name="Standard 6 14 2 2 2 3 2" xfId="25887" xr:uid="{00000000-0005-0000-0000-0000C8640000}"/>
    <cellStyle name="Standard 6 14 2 2 2 3 3" xfId="36267" xr:uid="{00000000-0005-0000-0000-0000C9640000}"/>
    <cellStyle name="Standard 6 14 2 2 2 4" xfId="20697" xr:uid="{00000000-0005-0000-0000-0000CA640000}"/>
    <cellStyle name="Standard 6 14 2 2 2 5" xfId="31077" xr:uid="{00000000-0005-0000-0000-0000CB640000}"/>
    <cellStyle name="Standard 6 14 2 2 3" xfId="12911" xr:uid="{00000000-0005-0000-0000-0000CC640000}"/>
    <cellStyle name="Standard 6 14 2 2 3 2" xfId="18101" xr:uid="{00000000-0005-0000-0000-0000CD640000}"/>
    <cellStyle name="Standard 6 14 2 2 3 2 2" xfId="28481" xr:uid="{00000000-0005-0000-0000-0000CE640000}"/>
    <cellStyle name="Standard 6 14 2 2 3 2 3" xfId="38861" xr:uid="{00000000-0005-0000-0000-0000CF640000}"/>
    <cellStyle name="Standard 6 14 2 2 3 3" xfId="23291" xr:uid="{00000000-0005-0000-0000-0000D0640000}"/>
    <cellStyle name="Standard 6 14 2 2 3 4" xfId="33671" xr:uid="{00000000-0005-0000-0000-0000D1640000}"/>
    <cellStyle name="Standard 6 14 2 2 4" xfId="15506" xr:uid="{00000000-0005-0000-0000-0000D2640000}"/>
    <cellStyle name="Standard 6 14 2 2 4 2" xfId="25886" xr:uid="{00000000-0005-0000-0000-0000D3640000}"/>
    <cellStyle name="Standard 6 14 2 2 4 3" xfId="36266" xr:uid="{00000000-0005-0000-0000-0000D4640000}"/>
    <cellStyle name="Standard 6 14 2 2 5" xfId="20696" xr:uid="{00000000-0005-0000-0000-0000D5640000}"/>
    <cellStyle name="Standard 6 14 2 2 6" xfId="31076" xr:uid="{00000000-0005-0000-0000-0000D6640000}"/>
    <cellStyle name="Standard 6 14 2 3" xfId="10241" xr:uid="{00000000-0005-0000-0000-0000D7640000}"/>
    <cellStyle name="Standard 6 14 2 3 2" xfId="12913" xr:uid="{00000000-0005-0000-0000-0000D8640000}"/>
    <cellStyle name="Standard 6 14 2 3 2 2" xfId="18103" xr:uid="{00000000-0005-0000-0000-0000D9640000}"/>
    <cellStyle name="Standard 6 14 2 3 2 2 2" xfId="28483" xr:uid="{00000000-0005-0000-0000-0000DA640000}"/>
    <cellStyle name="Standard 6 14 2 3 2 2 3" xfId="38863" xr:uid="{00000000-0005-0000-0000-0000DB640000}"/>
    <cellStyle name="Standard 6 14 2 3 2 3" xfId="23293" xr:uid="{00000000-0005-0000-0000-0000DC640000}"/>
    <cellStyle name="Standard 6 14 2 3 2 4" xfId="33673" xr:uid="{00000000-0005-0000-0000-0000DD640000}"/>
    <cellStyle name="Standard 6 14 2 3 3" xfId="15508" xr:uid="{00000000-0005-0000-0000-0000DE640000}"/>
    <cellStyle name="Standard 6 14 2 3 3 2" xfId="25888" xr:uid="{00000000-0005-0000-0000-0000DF640000}"/>
    <cellStyle name="Standard 6 14 2 3 3 3" xfId="36268" xr:uid="{00000000-0005-0000-0000-0000E0640000}"/>
    <cellStyle name="Standard 6 14 2 3 4" xfId="20698" xr:uid="{00000000-0005-0000-0000-0000E1640000}"/>
    <cellStyle name="Standard 6 14 2 3 5" xfId="31078" xr:uid="{00000000-0005-0000-0000-0000E2640000}"/>
    <cellStyle name="Standard 6 14 2 4" xfId="10238" xr:uid="{00000000-0005-0000-0000-0000E3640000}"/>
    <cellStyle name="Standard 6 14 2 4 2" xfId="12910" xr:uid="{00000000-0005-0000-0000-0000E4640000}"/>
    <cellStyle name="Standard 6 14 2 4 2 2" xfId="18100" xr:uid="{00000000-0005-0000-0000-0000E5640000}"/>
    <cellStyle name="Standard 6 14 2 4 2 2 2" xfId="28480" xr:uid="{00000000-0005-0000-0000-0000E6640000}"/>
    <cellStyle name="Standard 6 14 2 4 2 2 3" xfId="38860" xr:uid="{00000000-0005-0000-0000-0000E7640000}"/>
    <cellStyle name="Standard 6 14 2 4 2 3" xfId="23290" xr:uid="{00000000-0005-0000-0000-0000E8640000}"/>
    <cellStyle name="Standard 6 14 2 4 2 4" xfId="33670" xr:uid="{00000000-0005-0000-0000-0000E9640000}"/>
    <cellStyle name="Standard 6 14 2 4 3" xfId="15505" xr:uid="{00000000-0005-0000-0000-0000EA640000}"/>
    <cellStyle name="Standard 6 14 2 4 3 2" xfId="25885" xr:uid="{00000000-0005-0000-0000-0000EB640000}"/>
    <cellStyle name="Standard 6 14 2 4 3 3" xfId="36265" xr:uid="{00000000-0005-0000-0000-0000EC640000}"/>
    <cellStyle name="Standard 6 14 2 4 4" xfId="20695" xr:uid="{00000000-0005-0000-0000-0000ED640000}"/>
    <cellStyle name="Standard 6 14 2 4 5" xfId="31075" xr:uid="{00000000-0005-0000-0000-0000EE640000}"/>
    <cellStyle name="Standard 6 14 2 5" xfId="11638" xr:uid="{00000000-0005-0000-0000-0000EF640000}"/>
    <cellStyle name="Standard 6 14 2 5 2" xfId="16828" xr:uid="{00000000-0005-0000-0000-0000F0640000}"/>
    <cellStyle name="Standard 6 14 2 5 2 2" xfId="27208" xr:uid="{00000000-0005-0000-0000-0000F1640000}"/>
    <cellStyle name="Standard 6 14 2 5 2 3" xfId="37588" xr:uid="{00000000-0005-0000-0000-0000F2640000}"/>
    <cellStyle name="Standard 6 14 2 5 3" xfId="22018" xr:uid="{00000000-0005-0000-0000-0000F3640000}"/>
    <cellStyle name="Standard 6 14 2 5 4" xfId="32398" xr:uid="{00000000-0005-0000-0000-0000F4640000}"/>
    <cellStyle name="Standard 6 14 2 6" xfId="14233" xr:uid="{00000000-0005-0000-0000-0000F5640000}"/>
    <cellStyle name="Standard 6 14 2 6 2" xfId="24613" xr:uid="{00000000-0005-0000-0000-0000F6640000}"/>
    <cellStyle name="Standard 6 14 2 6 3" xfId="34993" xr:uid="{00000000-0005-0000-0000-0000F7640000}"/>
    <cellStyle name="Standard 6 14 2 7" xfId="19423" xr:uid="{00000000-0005-0000-0000-0000F8640000}"/>
    <cellStyle name="Standard 6 14 2 8" xfId="29803" xr:uid="{00000000-0005-0000-0000-0000F9640000}"/>
    <cellStyle name="Standard 6 14 3" xfId="6726" xr:uid="{00000000-0005-0000-0000-0000FA640000}"/>
    <cellStyle name="Standard 6 14 3 2" xfId="10243" xr:uid="{00000000-0005-0000-0000-0000FB640000}"/>
    <cellStyle name="Standard 6 14 3 2 2" xfId="10244" xr:uid="{00000000-0005-0000-0000-0000FC640000}"/>
    <cellStyle name="Standard 6 14 3 2 2 2" xfId="12916" xr:uid="{00000000-0005-0000-0000-0000FD640000}"/>
    <cellStyle name="Standard 6 14 3 2 2 2 2" xfId="18106" xr:uid="{00000000-0005-0000-0000-0000FE640000}"/>
    <cellStyle name="Standard 6 14 3 2 2 2 2 2" xfId="28486" xr:uid="{00000000-0005-0000-0000-0000FF640000}"/>
    <cellStyle name="Standard 6 14 3 2 2 2 2 3" xfId="38866" xr:uid="{00000000-0005-0000-0000-000000650000}"/>
    <cellStyle name="Standard 6 14 3 2 2 2 3" xfId="23296" xr:uid="{00000000-0005-0000-0000-000001650000}"/>
    <cellStyle name="Standard 6 14 3 2 2 2 4" xfId="33676" xr:uid="{00000000-0005-0000-0000-000002650000}"/>
    <cellStyle name="Standard 6 14 3 2 2 3" xfId="15511" xr:uid="{00000000-0005-0000-0000-000003650000}"/>
    <cellStyle name="Standard 6 14 3 2 2 3 2" xfId="25891" xr:uid="{00000000-0005-0000-0000-000004650000}"/>
    <cellStyle name="Standard 6 14 3 2 2 3 3" xfId="36271" xr:uid="{00000000-0005-0000-0000-000005650000}"/>
    <cellStyle name="Standard 6 14 3 2 2 4" xfId="20701" xr:uid="{00000000-0005-0000-0000-000006650000}"/>
    <cellStyle name="Standard 6 14 3 2 2 5" xfId="31081" xr:uid="{00000000-0005-0000-0000-000007650000}"/>
    <cellStyle name="Standard 6 14 3 2 3" xfId="12915" xr:uid="{00000000-0005-0000-0000-000008650000}"/>
    <cellStyle name="Standard 6 14 3 2 3 2" xfId="18105" xr:uid="{00000000-0005-0000-0000-000009650000}"/>
    <cellStyle name="Standard 6 14 3 2 3 2 2" xfId="28485" xr:uid="{00000000-0005-0000-0000-00000A650000}"/>
    <cellStyle name="Standard 6 14 3 2 3 2 3" xfId="38865" xr:uid="{00000000-0005-0000-0000-00000B650000}"/>
    <cellStyle name="Standard 6 14 3 2 3 3" xfId="23295" xr:uid="{00000000-0005-0000-0000-00000C650000}"/>
    <cellStyle name="Standard 6 14 3 2 3 4" xfId="33675" xr:uid="{00000000-0005-0000-0000-00000D650000}"/>
    <cellStyle name="Standard 6 14 3 2 4" xfId="15510" xr:uid="{00000000-0005-0000-0000-00000E650000}"/>
    <cellStyle name="Standard 6 14 3 2 4 2" xfId="25890" xr:uid="{00000000-0005-0000-0000-00000F650000}"/>
    <cellStyle name="Standard 6 14 3 2 4 3" xfId="36270" xr:uid="{00000000-0005-0000-0000-000010650000}"/>
    <cellStyle name="Standard 6 14 3 2 5" xfId="20700" xr:uid="{00000000-0005-0000-0000-000011650000}"/>
    <cellStyle name="Standard 6 14 3 2 6" xfId="31080" xr:uid="{00000000-0005-0000-0000-000012650000}"/>
    <cellStyle name="Standard 6 14 3 3" xfId="10245" xr:uid="{00000000-0005-0000-0000-000013650000}"/>
    <cellStyle name="Standard 6 14 3 3 2" xfId="12917" xr:uid="{00000000-0005-0000-0000-000014650000}"/>
    <cellStyle name="Standard 6 14 3 3 2 2" xfId="18107" xr:uid="{00000000-0005-0000-0000-000015650000}"/>
    <cellStyle name="Standard 6 14 3 3 2 2 2" xfId="28487" xr:uid="{00000000-0005-0000-0000-000016650000}"/>
    <cellStyle name="Standard 6 14 3 3 2 2 3" xfId="38867" xr:uid="{00000000-0005-0000-0000-000017650000}"/>
    <cellStyle name="Standard 6 14 3 3 2 3" xfId="23297" xr:uid="{00000000-0005-0000-0000-000018650000}"/>
    <cellStyle name="Standard 6 14 3 3 2 4" xfId="33677" xr:uid="{00000000-0005-0000-0000-000019650000}"/>
    <cellStyle name="Standard 6 14 3 3 3" xfId="15512" xr:uid="{00000000-0005-0000-0000-00001A650000}"/>
    <cellStyle name="Standard 6 14 3 3 3 2" xfId="25892" xr:uid="{00000000-0005-0000-0000-00001B650000}"/>
    <cellStyle name="Standard 6 14 3 3 3 3" xfId="36272" xr:uid="{00000000-0005-0000-0000-00001C650000}"/>
    <cellStyle name="Standard 6 14 3 3 4" xfId="20702" xr:uid="{00000000-0005-0000-0000-00001D650000}"/>
    <cellStyle name="Standard 6 14 3 3 5" xfId="31082" xr:uid="{00000000-0005-0000-0000-00001E650000}"/>
    <cellStyle name="Standard 6 14 3 4" xfId="10242" xr:uid="{00000000-0005-0000-0000-00001F650000}"/>
    <cellStyle name="Standard 6 14 3 4 2" xfId="12914" xr:uid="{00000000-0005-0000-0000-000020650000}"/>
    <cellStyle name="Standard 6 14 3 4 2 2" xfId="18104" xr:uid="{00000000-0005-0000-0000-000021650000}"/>
    <cellStyle name="Standard 6 14 3 4 2 2 2" xfId="28484" xr:uid="{00000000-0005-0000-0000-000022650000}"/>
    <cellStyle name="Standard 6 14 3 4 2 2 3" xfId="38864" xr:uid="{00000000-0005-0000-0000-000023650000}"/>
    <cellStyle name="Standard 6 14 3 4 2 3" xfId="23294" xr:uid="{00000000-0005-0000-0000-000024650000}"/>
    <cellStyle name="Standard 6 14 3 4 2 4" xfId="33674" xr:uid="{00000000-0005-0000-0000-000025650000}"/>
    <cellStyle name="Standard 6 14 3 4 3" xfId="15509" xr:uid="{00000000-0005-0000-0000-000026650000}"/>
    <cellStyle name="Standard 6 14 3 4 3 2" xfId="25889" xr:uid="{00000000-0005-0000-0000-000027650000}"/>
    <cellStyle name="Standard 6 14 3 4 3 3" xfId="36269" xr:uid="{00000000-0005-0000-0000-000028650000}"/>
    <cellStyle name="Standard 6 14 3 4 4" xfId="20699" xr:uid="{00000000-0005-0000-0000-000029650000}"/>
    <cellStyle name="Standard 6 14 3 4 5" xfId="31079" xr:uid="{00000000-0005-0000-0000-00002A650000}"/>
    <cellStyle name="Standard 6 14 3 5" xfId="11795" xr:uid="{00000000-0005-0000-0000-00002B650000}"/>
    <cellStyle name="Standard 6 14 3 5 2" xfId="16985" xr:uid="{00000000-0005-0000-0000-00002C650000}"/>
    <cellStyle name="Standard 6 14 3 5 2 2" xfId="27365" xr:uid="{00000000-0005-0000-0000-00002D650000}"/>
    <cellStyle name="Standard 6 14 3 5 2 3" xfId="37745" xr:uid="{00000000-0005-0000-0000-00002E650000}"/>
    <cellStyle name="Standard 6 14 3 5 3" xfId="22175" xr:uid="{00000000-0005-0000-0000-00002F650000}"/>
    <cellStyle name="Standard 6 14 3 5 4" xfId="32555" xr:uid="{00000000-0005-0000-0000-000030650000}"/>
    <cellStyle name="Standard 6 14 3 6" xfId="14390" xr:uid="{00000000-0005-0000-0000-000031650000}"/>
    <cellStyle name="Standard 6 14 3 6 2" xfId="24770" xr:uid="{00000000-0005-0000-0000-000032650000}"/>
    <cellStyle name="Standard 6 14 3 6 3" xfId="35150" xr:uid="{00000000-0005-0000-0000-000033650000}"/>
    <cellStyle name="Standard 6 14 3 7" xfId="19580" xr:uid="{00000000-0005-0000-0000-000034650000}"/>
    <cellStyle name="Standard 6 14 3 8" xfId="29960" xr:uid="{00000000-0005-0000-0000-000035650000}"/>
    <cellStyle name="Standard 6 14 4" xfId="10246" xr:uid="{00000000-0005-0000-0000-000036650000}"/>
    <cellStyle name="Standard 6 14 4 2" xfId="10247" xr:uid="{00000000-0005-0000-0000-000037650000}"/>
    <cellStyle name="Standard 6 14 4 2 2" xfId="12919" xr:uid="{00000000-0005-0000-0000-000038650000}"/>
    <cellStyle name="Standard 6 14 4 2 2 2" xfId="18109" xr:uid="{00000000-0005-0000-0000-000039650000}"/>
    <cellStyle name="Standard 6 14 4 2 2 2 2" xfId="28489" xr:uid="{00000000-0005-0000-0000-00003A650000}"/>
    <cellStyle name="Standard 6 14 4 2 2 2 3" xfId="38869" xr:uid="{00000000-0005-0000-0000-00003B650000}"/>
    <cellStyle name="Standard 6 14 4 2 2 3" xfId="23299" xr:uid="{00000000-0005-0000-0000-00003C650000}"/>
    <cellStyle name="Standard 6 14 4 2 2 4" xfId="33679" xr:uid="{00000000-0005-0000-0000-00003D650000}"/>
    <cellStyle name="Standard 6 14 4 2 3" xfId="15514" xr:uid="{00000000-0005-0000-0000-00003E650000}"/>
    <cellStyle name="Standard 6 14 4 2 3 2" xfId="25894" xr:uid="{00000000-0005-0000-0000-00003F650000}"/>
    <cellStyle name="Standard 6 14 4 2 3 3" xfId="36274" xr:uid="{00000000-0005-0000-0000-000040650000}"/>
    <cellStyle name="Standard 6 14 4 2 4" xfId="20704" xr:uid="{00000000-0005-0000-0000-000041650000}"/>
    <cellStyle name="Standard 6 14 4 2 5" xfId="31084" xr:uid="{00000000-0005-0000-0000-000042650000}"/>
    <cellStyle name="Standard 6 14 4 3" xfId="12918" xr:uid="{00000000-0005-0000-0000-000043650000}"/>
    <cellStyle name="Standard 6 14 4 3 2" xfId="18108" xr:uid="{00000000-0005-0000-0000-000044650000}"/>
    <cellStyle name="Standard 6 14 4 3 2 2" xfId="28488" xr:uid="{00000000-0005-0000-0000-000045650000}"/>
    <cellStyle name="Standard 6 14 4 3 2 3" xfId="38868" xr:uid="{00000000-0005-0000-0000-000046650000}"/>
    <cellStyle name="Standard 6 14 4 3 3" xfId="23298" xr:uid="{00000000-0005-0000-0000-000047650000}"/>
    <cellStyle name="Standard 6 14 4 3 4" xfId="33678" xr:uid="{00000000-0005-0000-0000-000048650000}"/>
    <cellStyle name="Standard 6 14 4 4" xfId="15513" xr:uid="{00000000-0005-0000-0000-000049650000}"/>
    <cellStyle name="Standard 6 14 4 4 2" xfId="25893" xr:uid="{00000000-0005-0000-0000-00004A650000}"/>
    <cellStyle name="Standard 6 14 4 4 3" xfId="36273" xr:uid="{00000000-0005-0000-0000-00004B650000}"/>
    <cellStyle name="Standard 6 14 4 5" xfId="20703" xr:uid="{00000000-0005-0000-0000-00004C650000}"/>
    <cellStyle name="Standard 6 14 4 6" xfId="31083" xr:uid="{00000000-0005-0000-0000-00004D650000}"/>
    <cellStyle name="Standard 6 14 5" xfId="10248" xr:uid="{00000000-0005-0000-0000-00004E650000}"/>
    <cellStyle name="Standard 6 14 5 2" xfId="12920" xr:uid="{00000000-0005-0000-0000-00004F650000}"/>
    <cellStyle name="Standard 6 14 5 2 2" xfId="18110" xr:uid="{00000000-0005-0000-0000-000050650000}"/>
    <cellStyle name="Standard 6 14 5 2 2 2" xfId="28490" xr:uid="{00000000-0005-0000-0000-000051650000}"/>
    <cellStyle name="Standard 6 14 5 2 2 3" xfId="38870" xr:uid="{00000000-0005-0000-0000-000052650000}"/>
    <cellStyle name="Standard 6 14 5 2 3" xfId="23300" xr:uid="{00000000-0005-0000-0000-000053650000}"/>
    <cellStyle name="Standard 6 14 5 2 4" xfId="33680" xr:uid="{00000000-0005-0000-0000-000054650000}"/>
    <cellStyle name="Standard 6 14 5 3" xfId="15515" xr:uid="{00000000-0005-0000-0000-000055650000}"/>
    <cellStyle name="Standard 6 14 5 3 2" xfId="25895" xr:uid="{00000000-0005-0000-0000-000056650000}"/>
    <cellStyle name="Standard 6 14 5 3 3" xfId="36275" xr:uid="{00000000-0005-0000-0000-000057650000}"/>
    <cellStyle name="Standard 6 14 5 4" xfId="20705" xr:uid="{00000000-0005-0000-0000-000058650000}"/>
    <cellStyle name="Standard 6 14 5 5" xfId="31085" xr:uid="{00000000-0005-0000-0000-000059650000}"/>
    <cellStyle name="Standard 6 14 6" xfId="10237" xr:uid="{00000000-0005-0000-0000-00005A650000}"/>
    <cellStyle name="Standard 6 14 6 2" xfId="12909" xr:uid="{00000000-0005-0000-0000-00005B650000}"/>
    <cellStyle name="Standard 6 14 6 2 2" xfId="18099" xr:uid="{00000000-0005-0000-0000-00005C650000}"/>
    <cellStyle name="Standard 6 14 6 2 2 2" xfId="28479" xr:uid="{00000000-0005-0000-0000-00005D650000}"/>
    <cellStyle name="Standard 6 14 6 2 2 3" xfId="38859" xr:uid="{00000000-0005-0000-0000-00005E650000}"/>
    <cellStyle name="Standard 6 14 6 2 3" xfId="23289" xr:uid="{00000000-0005-0000-0000-00005F650000}"/>
    <cellStyle name="Standard 6 14 6 2 4" xfId="33669" xr:uid="{00000000-0005-0000-0000-000060650000}"/>
    <cellStyle name="Standard 6 14 6 3" xfId="15504" xr:uid="{00000000-0005-0000-0000-000061650000}"/>
    <cellStyle name="Standard 6 14 6 3 2" xfId="25884" xr:uid="{00000000-0005-0000-0000-000062650000}"/>
    <cellStyle name="Standard 6 14 6 3 3" xfId="36264" xr:uid="{00000000-0005-0000-0000-000063650000}"/>
    <cellStyle name="Standard 6 14 6 4" xfId="20694" xr:uid="{00000000-0005-0000-0000-000064650000}"/>
    <cellStyle name="Standard 6 14 6 5" xfId="31074" xr:uid="{00000000-0005-0000-0000-000065650000}"/>
    <cellStyle name="Standard 6 14 7" xfId="11486" xr:uid="{00000000-0005-0000-0000-000066650000}"/>
    <cellStyle name="Standard 6 14 7 2" xfId="16676" xr:uid="{00000000-0005-0000-0000-000067650000}"/>
    <cellStyle name="Standard 6 14 7 2 2" xfId="27056" xr:uid="{00000000-0005-0000-0000-000068650000}"/>
    <cellStyle name="Standard 6 14 7 2 3" xfId="37436" xr:uid="{00000000-0005-0000-0000-000069650000}"/>
    <cellStyle name="Standard 6 14 7 3" xfId="21866" xr:uid="{00000000-0005-0000-0000-00006A650000}"/>
    <cellStyle name="Standard 6 14 7 4" xfId="32246" xr:uid="{00000000-0005-0000-0000-00006B650000}"/>
    <cellStyle name="Standard 6 14 8" xfId="14081" xr:uid="{00000000-0005-0000-0000-00006C650000}"/>
    <cellStyle name="Standard 6 14 8 2" xfId="24461" xr:uid="{00000000-0005-0000-0000-00006D650000}"/>
    <cellStyle name="Standard 6 14 8 3" xfId="34841" xr:uid="{00000000-0005-0000-0000-00006E650000}"/>
    <cellStyle name="Standard 6 14 9" xfId="19271" xr:uid="{00000000-0005-0000-0000-00006F650000}"/>
    <cellStyle name="Standard 6 15" xfId="3488" xr:uid="{00000000-0005-0000-0000-000070650000}"/>
    <cellStyle name="Standard 6 15 10" xfId="29652" xr:uid="{00000000-0005-0000-0000-000071650000}"/>
    <cellStyle name="Standard 6 15 2" xfId="5075" xr:uid="{00000000-0005-0000-0000-000072650000}"/>
    <cellStyle name="Standard 6 15 2 2" xfId="10251" xr:uid="{00000000-0005-0000-0000-000073650000}"/>
    <cellStyle name="Standard 6 15 2 2 2" xfId="10252" xr:uid="{00000000-0005-0000-0000-000074650000}"/>
    <cellStyle name="Standard 6 15 2 2 2 2" xfId="12924" xr:uid="{00000000-0005-0000-0000-000075650000}"/>
    <cellStyle name="Standard 6 15 2 2 2 2 2" xfId="18114" xr:uid="{00000000-0005-0000-0000-000076650000}"/>
    <cellStyle name="Standard 6 15 2 2 2 2 2 2" xfId="28494" xr:uid="{00000000-0005-0000-0000-000077650000}"/>
    <cellStyle name="Standard 6 15 2 2 2 2 2 3" xfId="38874" xr:uid="{00000000-0005-0000-0000-000078650000}"/>
    <cellStyle name="Standard 6 15 2 2 2 2 3" xfId="23304" xr:uid="{00000000-0005-0000-0000-000079650000}"/>
    <cellStyle name="Standard 6 15 2 2 2 2 4" xfId="33684" xr:uid="{00000000-0005-0000-0000-00007A650000}"/>
    <cellStyle name="Standard 6 15 2 2 2 3" xfId="15519" xr:uid="{00000000-0005-0000-0000-00007B650000}"/>
    <cellStyle name="Standard 6 15 2 2 2 3 2" xfId="25899" xr:uid="{00000000-0005-0000-0000-00007C650000}"/>
    <cellStyle name="Standard 6 15 2 2 2 3 3" xfId="36279" xr:uid="{00000000-0005-0000-0000-00007D650000}"/>
    <cellStyle name="Standard 6 15 2 2 2 4" xfId="20709" xr:uid="{00000000-0005-0000-0000-00007E650000}"/>
    <cellStyle name="Standard 6 15 2 2 2 5" xfId="31089" xr:uid="{00000000-0005-0000-0000-00007F650000}"/>
    <cellStyle name="Standard 6 15 2 2 3" xfId="12923" xr:uid="{00000000-0005-0000-0000-000080650000}"/>
    <cellStyle name="Standard 6 15 2 2 3 2" xfId="18113" xr:uid="{00000000-0005-0000-0000-000081650000}"/>
    <cellStyle name="Standard 6 15 2 2 3 2 2" xfId="28493" xr:uid="{00000000-0005-0000-0000-000082650000}"/>
    <cellStyle name="Standard 6 15 2 2 3 2 3" xfId="38873" xr:uid="{00000000-0005-0000-0000-000083650000}"/>
    <cellStyle name="Standard 6 15 2 2 3 3" xfId="23303" xr:uid="{00000000-0005-0000-0000-000084650000}"/>
    <cellStyle name="Standard 6 15 2 2 3 4" xfId="33683" xr:uid="{00000000-0005-0000-0000-000085650000}"/>
    <cellStyle name="Standard 6 15 2 2 4" xfId="15518" xr:uid="{00000000-0005-0000-0000-000086650000}"/>
    <cellStyle name="Standard 6 15 2 2 4 2" xfId="25898" xr:uid="{00000000-0005-0000-0000-000087650000}"/>
    <cellStyle name="Standard 6 15 2 2 4 3" xfId="36278" xr:uid="{00000000-0005-0000-0000-000088650000}"/>
    <cellStyle name="Standard 6 15 2 2 5" xfId="20708" xr:uid="{00000000-0005-0000-0000-000089650000}"/>
    <cellStyle name="Standard 6 15 2 2 6" xfId="31088" xr:uid="{00000000-0005-0000-0000-00008A650000}"/>
    <cellStyle name="Standard 6 15 2 3" xfId="10253" xr:uid="{00000000-0005-0000-0000-00008B650000}"/>
    <cellStyle name="Standard 6 15 2 3 2" xfId="12925" xr:uid="{00000000-0005-0000-0000-00008C650000}"/>
    <cellStyle name="Standard 6 15 2 3 2 2" xfId="18115" xr:uid="{00000000-0005-0000-0000-00008D650000}"/>
    <cellStyle name="Standard 6 15 2 3 2 2 2" xfId="28495" xr:uid="{00000000-0005-0000-0000-00008E650000}"/>
    <cellStyle name="Standard 6 15 2 3 2 2 3" xfId="38875" xr:uid="{00000000-0005-0000-0000-00008F650000}"/>
    <cellStyle name="Standard 6 15 2 3 2 3" xfId="23305" xr:uid="{00000000-0005-0000-0000-000090650000}"/>
    <cellStyle name="Standard 6 15 2 3 2 4" xfId="33685" xr:uid="{00000000-0005-0000-0000-000091650000}"/>
    <cellStyle name="Standard 6 15 2 3 3" xfId="15520" xr:uid="{00000000-0005-0000-0000-000092650000}"/>
    <cellStyle name="Standard 6 15 2 3 3 2" xfId="25900" xr:uid="{00000000-0005-0000-0000-000093650000}"/>
    <cellStyle name="Standard 6 15 2 3 3 3" xfId="36280" xr:uid="{00000000-0005-0000-0000-000094650000}"/>
    <cellStyle name="Standard 6 15 2 3 4" xfId="20710" xr:uid="{00000000-0005-0000-0000-000095650000}"/>
    <cellStyle name="Standard 6 15 2 3 5" xfId="31090" xr:uid="{00000000-0005-0000-0000-000096650000}"/>
    <cellStyle name="Standard 6 15 2 4" xfId="10250" xr:uid="{00000000-0005-0000-0000-000097650000}"/>
    <cellStyle name="Standard 6 15 2 4 2" xfId="12922" xr:uid="{00000000-0005-0000-0000-000098650000}"/>
    <cellStyle name="Standard 6 15 2 4 2 2" xfId="18112" xr:uid="{00000000-0005-0000-0000-000099650000}"/>
    <cellStyle name="Standard 6 15 2 4 2 2 2" xfId="28492" xr:uid="{00000000-0005-0000-0000-00009A650000}"/>
    <cellStyle name="Standard 6 15 2 4 2 2 3" xfId="38872" xr:uid="{00000000-0005-0000-0000-00009B650000}"/>
    <cellStyle name="Standard 6 15 2 4 2 3" xfId="23302" xr:uid="{00000000-0005-0000-0000-00009C650000}"/>
    <cellStyle name="Standard 6 15 2 4 2 4" xfId="33682" xr:uid="{00000000-0005-0000-0000-00009D650000}"/>
    <cellStyle name="Standard 6 15 2 4 3" xfId="15517" xr:uid="{00000000-0005-0000-0000-00009E650000}"/>
    <cellStyle name="Standard 6 15 2 4 3 2" xfId="25897" xr:uid="{00000000-0005-0000-0000-00009F650000}"/>
    <cellStyle name="Standard 6 15 2 4 3 3" xfId="36277" xr:uid="{00000000-0005-0000-0000-0000A0650000}"/>
    <cellStyle name="Standard 6 15 2 4 4" xfId="20707" xr:uid="{00000000-0005-0000-0000-0000A1650000}"/>
    <cellStyle name="Standard 6 15 2 4 5" xfId="31087" xr:uid="{00000000-0005-0000-0000-0000A2650000}"/>
    <cellStyle name="Standard 6 15 2 5" xfId="11639" xr:uid="{00000000-0005-0000-0000-0000A3650000}"/>
    <cellStyle name="Standard 6 15 2 5 2" xfId="16829" xr:uid="{00000000-0005-0000-0000-0000A4650000}"/>
    <cellStyle name="Standard 6 15 2 5 2 2" xfId="27209" xr:uid="{00000000-0005-0000-0000-0000A5650000}"/>
    <cellStyle name="Standard 6 15 2 5 2 3" xfId="37589" xr:uid="{00000000-0005-0000-0000-0000A6650000}"/>
    <cellStyle name="Standard 6 15 2 5 3" xfId="22019" xr:uid="{00000000-0005-0000-0000-0000A7650000}"/>
    <cellStyle name="Standard 6 15 2 5 4" xfId="32399" xr:uid="{00000000-0005-0000-0000-0000A8650000}"/>
    <cellStyle name="Standard 6 15 2 6" xfId="14234" xr:uid="{00000000-0005-0000-0000-0000A9650000}"/>
    <cellStyle name="Standard 6 15 2 6 2" xfId="24614" xr:uid="{00000000-0005-0000-0000-0000AA650000}"/>
    <cellStyle name="Standard 6 15 2 6 3" xfId="34994" xr:uid="{00000000-0005-0000-0000-0000AB650000}"/>
    <cellStyle name="Standard 6 15 2 7" xfId="19424" xr:uid="{00000000-0005-0000-0000-0000AC650000}"/>
    <cellStyle name="Standard 6 15 2 8" xfId="29804" xr:uid="{00000000-0005-0000-0000-0000AD650000}"/>
    <cellStyle name="Standard 6 15 3" xfId="6727" xr:uid="{00000000-0005-0000-0000-0000AE650000}"/>
    <cellStyle name="Standard 6 15 3 2" xfId="10255" xr:uid="{00000000-0005-0000-0000-0000AF650000}"/>
    <cellStyle name="Standard 6 15 3 2 2" xfId="10256" xr:uid="{00000000-0005-0000-0000-0000B0650000}"/>
    <cellStyle name="Standard 6 15 3 2 2 2" xfId="12928" xr:uid="{00000000-0005-0000-0000-0000B1650000}"/>
    <cellStyle name="Standard 6 15 3 2 2 2 2" xfId="18118" xr:uid="{00000000-0005-0000-0000-0000B2650000}"/>
    <cellStyle name="Standard 6 15 3 2 2 2 2 2" xfId="28498" xr:uid="{00000000-0005-0000-0000-0000B3650000}"/>
    <cellStyle name="Standard 6 15 3 2 2 2 2 3" xfId="38878" xr:uid="{00000000-0005-0000-0000-0000B4650000}"/>
    <cellStyle name="Standard 6 15 3 2 2 2 3" xfId="23308" xr:uid="{00000000-0005-0000-0000-0000B5650000}"/>
    <cellStyle name="Standard 6 15 3 2 2 2 4" xfId="33688" xr:uid="{00000000-0005-0000-0000-0000B6650000}"/>
    <cellStyle name="Standard 6 15 3 2 2 3" xfId="15523" xr:uid="{00000000-0005-0000-0000-0000B7650000}"/>
    <cellStyle name="Standard 6 15 3 2 2 3 2" xfId="25903" xr:uid="{00000000-0005-0000-0000-0000B8650000}"/>
    <cellStyle name="Standard 6 15 3 2 2 3 3" xfId="36283" xr:uid="{00000000-0005-0000-0000-0000B9650000}"/>
    <cellStyle name="Standard 6 15 3 2 2 4" xfId="20713" xr:uid="{00000000-0005-0000-0000-0000BA650000}"/>
    <cellStyle name="Standard 6 15 3 2 2 5" xfId="31093" xr:uid="{00000000-0005-0000-0000-0000BB650000}"/>
    <cellStyle name="Standard 6 15 3 2 3" xfId="12927" xr:uid="{00000000-0005-0000-0000-0000BC650000}"/>
    <cellStyle name="Standard 6 15 3 2 3 2" xfId="18117" xr:uid="{00000000-0005-0000-0000-0000BD650000}"/>
    <cellStyle name="Standard 6 15 3 2 3 2 2" xfId="28497" xr:uid="{00000000-0005-0000-0000-0000BE650000}"/>
    <cellStyle name="Standard 6 15 3 2 3 2 3" xfId="38877" xr:uid="{00000000-0005-0000-0000-0000BF650000}"/>
    <cellStyle name="Standard 6 15 3 2 3 3" xfId="23307" xr:uid="{00000000-0005-0000-0000-0000C0650000}"/>
    <cellStyle name="Standard 6 15 3 2 3 4" xfId="33687" xr:uid="{00000000-0005-0000-0000-0000C1650000}"/>
    <cellStyle name="Standard 6 15 3 2 4" xfId="15522" xr:uid="{00000000-0005-0000-0000-0000C2650000}"/>
    <cellStyle name="Standard 6 15 3 2 4 2" xfId="25902" xr:uid="{00000000-0005-0000-0000-0000C3650000}"/>
    <cellStyle name="Standard 6 15 3 2 4 3" xfId="36282" xr:uid="{00000000-0005-0000-0000-0000C4650000}"/>
    <cellStyle name="Standard 6 15 3 2 5" xfId="20712" xr:uid="{00000000-0005-0000-0000-0000C5650000}"/>
    <cellStyle name="Standard 6 15 3 2 6" xfId="31092" xr:uid="{00000000-0005-0000-0000-0000C6650000}"/>
    <cellStyle name="Standard 6 15 3 3" xfId="10257" xr:uid="{00000000-0005-0000-0000-0000C7650000}"/>
    <cellStyle name="Standard 6 15 3 3 2" xfId="12929" xr:uid="{00000000-0005-0000-0000-0000C8650000}"/>
    <cellStyle name="Standard 6 15 3 3 2 2" xfId="18119" xr:uid="{00000000-0005-0000-0000-0000C9650000}"/>
    <cellStyle name="Standard 6 15 3 3 2 2 2" xfId="28499" xr:uid="{00000000-0005-0000-0000-0000CA650000}"/>
    <cellStyle name="Standard 6 15 3 3 2 2 3" xfId="38879" xr:uid="{00000000-0005-0000-0000-0000CB650000}"/>
    <cellStyle name="Standard 6 15 3 3 2 3" xfId="23309" xr:uid="{00000000-0005-0000-0000-0000CC650000}"/>
    <cellStyle name="Standard 6 15 3 3 2 4" xfId="33689" xr:uid="{00000000-0005-0000-0000-0000CD650000}"/>
    <cellStyle name="Standard 6 15 3 3 3" xfId="15524" xr:uid="{00000000-0005-0000-0000-0000CE650000}"/>
    <cellStyle name="Standard 6 15 3 3 3 2" xfId="25904" xr:uid="{00000000-0005-0000-0000-0000CF650000}"/>
    <cellStyle name="Standard 6 15 3 3 3 3" xfId="36284" xr:uid="{00000000-0005-0000-0000-0000D0650000}"/>
    <cellStyle name="Standard 6 15 3 3 4" xfId="20714" xr:uid="{00000000-0005-0000-0000-0000D1650000}"/>
    <cellStyle name="Standard 6 15 3 3 5" xfId="31094" xr:uid="{00000000-0005-0000-0000-0000D2650000}"/>
    <cellStyle name="Standard 6 15 3 4" xfId="10254" xr:uid="{00000000-0005-0000-0000-0000D3650000}"/>
    <cellStyle name="Standard 6 15 3 4 2" xfId="12926" xr:uid="{00000000-0005-0000-0000-0000D4650000}"/>
    <cellStyle name="Standard 6 15 3 4 2 2" xfId="18116" xr:uid="{00000000-0005-0000-0000-0000D5650000}"/>
    <cellStyle name="Standard 6 15 3 4 2 2 2" xfId="28496" xr:uid="{00000000-0005-0000-0000-0000D6650000}"/>
    <cellStyle name="Standard 6 15 3 4 2 2 3" xfId="38876" xr:uid="{00000000-0005-0000-0000-0000D7650000}"/>
    <cellStyle name="Standard 6 15 3 4 2 3" xfId="23306" xr:uid="{00000000-0005-0000-0000-0000D8650000}"/>
    <cellStyle name="Standard 6 15 3 4 2 4" xfId="33686" xr:uid="{00000000-0005-0000-0000-0000D9650000}"/>
    <cellStyle name="Standard 6 15 3 4 3" xfId="15521" xr:uid="{00000000-0005-0000-0000-0000DA650000}"/>
    <cellStyle name="Standard 6 15 3 4 3 2" xfId="25901" xr:uid="{00000000-0005-0000-0000-0000DB650000}"/>
    <cellStyle name="Standard 6 15 3 4 3 3" xfId="36281" xr:uid="{00000000-0005-0000-0000-0000DC650000}"/>
    <cellStyle name="Standard 6 15 3 4 4" xfId="20711" xr:uid="{00000000-0005-0000-0000-0000DD650000}"/>
    <cellStyle name="Standard 6 15 3 4 5" xfId="31091" xr:uid="{00000000-0005-0000-0000-0000DE650000}"/>
    <cellStyle name="Standard 6 15 3 5" xfId="11796" xr:uid="{00000000-0005-0000-0000-0000DF650000}"/>
    <cellStyle name="Standard 6 15 3 5 2" xfId="16986" xr:uid="{00000000-0005-0000-0000-0000E0650000}"/>
    <cellStyle name="Standard 6 15 3 5 2 2" xfId="27366" xr:uid="{00000000-0005-0000-0000-0000E1650000}"/>
    <cellStyle name="Standard 6 15 3 5 2 3" xfId="37746" xr:uid="{00000000-0005-0000-0000-0000E2650000}"/>
    <cellStyle name="Standard 6 15 3 5 3" xfId="22176" xr:uid="{00000000-0005-0000-0000-0000E3650000}"/>
    <cellStyle name="Standard 6 15 3 5 4" xfId="32556" xr:uid="{00000000-0005-0000-0000-0000E4650000}"/>
    <cellStyle name="Standard 6 15 3 6" xfId="14391" xr:uid="{00000000-0005-0000-0000-0000E5650000}"/>
    <cellStyle name="Standard 6 15 3 6 2" xfId="24771" xr:uid="{00000000-0005-0000-0000-0000E6650000}"/>
    <cellStyle name="Standard 6 15 3 6 3" xfId="35151" xr:uid="{00000000-0005-0000-0000-0000E7650000}"/>
    <cellStyle name="Standard 6 15 3 7" xfId="19581" xr:uid="{00000000-0005-0000-0000-0000E8650000}"/>
    <cellStyle name="Standard 6 15 3 8" xfId="29961" xr:uid="{00000000-0005-0000-0000-0000E9650000}"/>
    <cellStyle name="Standard 6 15 4" xfId="10258" xr:uid="{00000000-0005-0000-0000-0000EA650000}"/>
    <cellStyle name="Standard 6 15 4 2" xfId="10259" xr:uid="{00000000-0005-0000-0000-0000EB650000}"/>
    <cellStyle name="Standard 6 15 4 2 2" xfId="12931" xr:uid="{00000000-0005-0000-0000-0000EC650000}"/>
    <cellStyle name="Standard 6 15 4 2 2 2" xfId="18121" xr:uid="{00000000-0005-0000-0000-0000ED650000}"/>
    <cellStyle name="Standard 6 15 4 2 2 2 2" xfId="28501" xr:uid="{00000000-0005-0000-0000-0000EE650000}"/>
    <cellStyle name="Standard 6 15 4 2 2 2 3" xfId="38881" xr:uid="{00000000-0005-0000-0000-0000EF650000}"/>
    <cellStyle name="Standard 6 15 4 2 2 3" xfId="23311" xr:uid="{00000000-0005-0000-0000-0000F0650000}"/>
    <cellStyle name="Standard 6 15 4 2 2 4" xfId="33691" xr:uid="{00000000-0005-0000-0000-0000F1650000}"/>
    <cellStyle name="Standard 6 15 4 2 3" xfId="15526" xr:uid="{00000000-0005-0000-0000-0000F2650000}"/>
    <cellStyle name="Standard 6 15 4 2 3 2" xfId="25906" xr:uid="{00000000-0005-0000-0000-0000F3650000}"/>
    <cellStyle name="Standard 6 15 4 2 3 3" xfId="36286" xr:uid="{00000000-0005-0000-0000-0000F4650000}"/>
    <cellStyle name="Standard 6 15 4 2 4" xfId="20716" xr:uid="{00000000-0005-0000-0000-0000F5650000}"/>
    <cellStyle name="Standard 6 15 4 2 5" xfId="31096" xr:uid="{00000000-0005-0000-0000-0000F6650000}"/>
    <cellStyle name="Standard 6 15 4 3" xfId="12930" xr:uid="{00000000-0005-0000-0000-0000F7650000}"/>
    <cellStyle name="Standard 6 15 4 3 2" xfId="18120" xr:uid="{00000000-0005-0000-0000-0000F8650000}"/>
    <cellStyle name="Standard 6 15 4 3 2 2" xfId="28500" xr:uid="{00000000-0005-0000-0000-0000F9650000}"/>
    <cellStyle name="Standard 6 15 4 3 2 3" xfId="38880" xr:uid="{00000000-0005-0000-0000-0000FA650000}"/>
    <cellStyle name="Standard 6 15 4 3 3" xfId="23310" xr:uid="{00000000-0005-0000-0000-0000FB650000}"/>
    <cellStyle name="Standard 6 15 4 3 4" xfId="33690" xr:uid="{00000000-0005-0000-0000-0000FC650000}"/>
    <cellStyle name="Standard 6 15 4 4" xfId="15525" xr:uid="{00000000-0005-0000-0000-0000FD650000}"/>
    <cellStyle name="Standard 6 15 4 4 2" xfId="25905" xr:uid="{00000000-0005-0000-0000-0000FE650000}"/>
    <cellStyle name="Standard 6 15 4 4 3" xfId="36285" xr:uid="{00000000-0005-0000-0000-0000FF650000}"/>
    <cellStyle name="Standard 6 15 4 5" xfId="20715" xr:uid="{00000000-0005-0000-0000-000000660000}"/>
    <cellStyle name="Standard 6 15 4 6" xfId="31095" xr:uid="{00000000-0005-0000-0000-000001660000}"/>
    <cellStyle name="Standard 6 15 5" xfId="10260" xr:uid="{00000000-0005-0000-0000-000002660000}"/>
    <cellStyle name="Standard 6 15 5 2" xfId="12932" xr:uid="{00000000-0005-0000-0000-000003660000}"/>
    <cellStyle name="Standard 6 15 5 2 2" xfId="18122" xr:uid="{00000000-0005-0000-0000-000004660000}"/>
    <cellStyle name="Standard 6 15 5 2 2 2" xfId="28502" xr:uid="{00000000-0005-0000-0000-000005660000}"/>
    <cellStyle name="Standard 6 15 5 2 2 3" xfId="38882" xr:uid="{00000000-0005-0000-0000-000006660000}"/>
    <cellStyle name="Standard 6 15 5 2 3" xfId="23312" xr:uid="{00000000-0005-0000-0000-000007660000}"/>
    <cellStyle name="Standard 6 15 5 2 4" xfId="33692" xr:uid="{00000000-0005-0000-0000-000008660000}"/>
    <cellStyle name="Standard 6 15 5 3" xfId="15527" xr:uid="{00000000-0005-0000-0000-000009660000}"/>
    <cellStyle name="Standard 6 15 5 3 2" xfId="25907" xr:uid="{00000000-0005-0000-0000-00000A660000}"/>
    <cellStyle name="Standard 6 15 5 3 3" xfId="36287" xr:uid="{00000000-0005-0000-0000-00000B660000}"/>
    <cellStyle name="Standard 6 15 5 4" xfId="20717" xr:uid="{00000000-0005-0000-0000-00000C660000}"/>
    <cellStyle name="Standard 6 15 5 5" xfId="31097" xr:uid="{00000000-0005-0000-0000-00000D660000}"/>
    <cellStyle name="Standard 6 15 6" xfId="10249" xr:uid="{00000000-0005-0000-0000-00000E660000}"/>
    <cellStyle name="Standard 6 15 6 2" xfId="12921" xr:uid="{00000000-0005-0000-0000-00000F660000}"/>
    <cellStyle name="Standard 6 15 6 2 2" xfId="18111" xr:uid="{00000000-0005-0000-0000-000010660000}"/>
    <cellStyle name="Standard 6 15 6 2 2 2" xfId="28491" xr:uid="{00000000-0005-0000-0000-000011660000}"/>
    <cellStyle name="Standard 6 15 6 2 2 3" xfId="38871" xr:uid="{00000000-0005-0000-0000-000012660000}"/>
    <cellStyle name="Standard 6 15 6 2 3" xfId="23301" xr:uid="{00000000-0005-0000-0000-000013660000}"/>
    <cellStyle name="Standard 6 15 6 2 4" xfId="33681" xr:uid="{00000000-0005-0000-0000-000014660000}"/>
    <cellStyle name="Standard 6 15 6 3" xfId="15516" xr:uid="{00000000-0005-0000-0000-000015660000}"/>
    <cellStyle name="Standard 6 15 6 3 2" xfId="25896" xr:uid="{00000000-0005-0000-0000-000016660000}"/>
    <cellStyle name="Standard 6 15 6 3 3" xfId="36276" xr:uid="{00000000-0005-0000-0000-000017660000}"/>
    <cellStyle name="Standard 6 15 6 4" xfId="20706" xr:uid="{00000000-0005-0000-0000-000018660000}"/>
    <cellStyle name="Standard 6 15 6 5" xfId="31086" xr:uid="{00000000-0005-0000-0000-000019660000}"/>
    <cellStyle name="Standard 6 15 7" xfId="11487" xr:uid="{00000000-0005-0000-0000-00001A660000}"/>
    <cellStyle name="Standard 6 15 7 2" xfId="16677" xr:uid="{00000000-0005-0000-0000-00001B660000}"/>
    <cellStyle name="Standard 6 15 7 2 2" xfId="27057" xr:uid="{00000000-0005-0000-0000-00001C660000}"/>
    <cellStyle name="Standard 6 15 7 2 3" xfId="37437" xr:uid="{00000000-0005-0000-0000-00001D660000}"/>
    <cellStyle name="Standard 6 15 7 3" xfId="21867" xr:uid="{00000000-0005-0000-0000-00001E660000}"/>
    <cellStyle name="Standard 6 15 7 4" xfId="32247" xr:uid="{00000000-0005-0000-0000-00001F660000}"/>
    <cellStyle name="Standard 6 15 8" xfId="14082" xr:uid="{00000000-0005-0000-0000-000020660000}"/>
    <cellStyle name="Standard 6 15 8 2" xfId="24462" xr:uid="{00000000-0005-0000-0000-000021660000}"/>
    <cellStyle name="Standard 6 15 8 3" xfId="34842" xr:uid="{00000000-0005-0000-0000-000022660000}"/>
    <cellStyle name="Standard 6 15 9" xfId="19272" xr:uid="{00000000-0005-0000-0000-000023660000}"/>
    <cellStyle name="Standard 6 16" xfId="3489" xr:uid="{00000000-0005-0000-0000-000024660000}"/>
    <cellStyle name="Standard 6 16 10" xfId="29653" xr:uid="{00000000-0005-0000-0000-000025660000}"/>
    <cellStyle name="Standard 6 16 2" xfId="5076" xr:uid="{00000000-0005-0000-0000-000026660000}"/>
    <cellStyle name="Standard 6 16 2 2" xfId="10263" xr:uid="{00000000-0005-0000-0000-000027660000}"/>
    <cellStyle name="Standard 6 16 2 2 2" xfId="10264" xr:uid="{00000000-0005-0000-0000-000028660000}"/>
    <cellStyle name="Standard 6 16 2 2 2 2" xfId="12936" xr:uid="{00000000-0005-0000-0000-000029660000}"/>
    <cellStyle name="Standard 6 16 2 2 2 2 2" xfId="18126" xr:uid="{00000000-0005-0000-0000-00002A660000}"/>
    <cellStyle name="Standard 6 16 2 2 2 2 2 2" xfId="28506" xr:uid="{00000000-0005-0000-0000-00002B660000}"/>
    <cellStyle name="Standard 6 16 2 2 2 2 2 3" xfId="38886" xr:uid="{00000000-0005-0000-0000-00002C660000}"/>
    <cellStyle name="Standard 6 16 2 2 2 2 3" xfId="23316" xr:uid="{00000000-0005-0000-0000-00002D660000}"/>
    <cellStyle name="Standard 6 16 2 2 2 2 4" xfId="33696" xr:uid="{00000000-0005-0000-0000-00002E660000}"/>
    <cellStyle name="Standard 6 16 2 2 2 3" xfId="15531" xr:uid="{00000000-0005-0000-0000-00002F660000}"/>
    <cellStyle name="Standard 6 16 2 2 2 3 2" xfId="25911" xr:uid="{00000000-0005-0000-0000-000030660000}"/>
    <cellStyle name="Standard 6 16 2 2 2 3 3" xfId="36291" xr:uid="{00000000-0005-0000-0000-000031660000}"/>
    <cellStyle name="Standard 6 16 2 2 2 4" xfId="20721" xr:uid="{00000000-0005-0000-0000-000032660000}"/>
    <cellStyle name="Standard 6 16 2 2 2 5" xfId="31101" xr:uid="{00000000-0005-0000-0000-000033660000}"/>
    <cellStyle name="Standard 6 16 2 2 3" xfId="12935" xr:uid="{00000000-0005-0000-0000-000034660000}"/>
    <cellStyle name="Standard 6 16 2 2 3 2" xfId="18125" xr:uid="{00000000-0005-0000-0000-000035660000}"/>
    <cellStyle name="Standard 6 16 2 2 3 2 2" xfId="28505" xr:uid="{00000000-0005-0000-0000-000036660000}"/>
    <cellStyle name="Standard 6 16 2 2 3 2 3" xfId="38885" xr:uid="{00000000-0005-0000-0000-000037660000}"/>
    <cellStyle name="Standard 6 16 2 2 3 3" xfId="23315" xr:uid="{00000000-0005-0000-0000-000038660000}"/>
    <cellStyle name="Standard 6 16 2 2 3 4" xfId="33695" xr:uid="{00000000-0005-0000-0000-000039660000}"/>
    <cellStyle name="Standard 6 16 2 2 4" xfId="15530" xr:uid="{00000000-0005-0000-0000-00003A660000}"/>
    <cellStyle name="Standard 6 16 2 2 4 2" xfId="25910" xr:uid="{00000000-0005-0000-0000-00003B660000}"/>
    <cellStyle name="Standard 6 16 2 2 4 3" xfId="36290" xr:uid="{00000000-0005-0000-0000-00003C660000}"/>
    <cellStyle name="Standard 6 16 2 2 5" xfId="20720" xr:uid="{00000000-0005-0000-0000-00003D660000}"/>
    <cellStyle name="Standard 6 16 2 2 6" xfId="31100" xr:uid="{00000000-0005-0000-0000-00003E660000}"/>
    <cellStyle name="Standard 6 16 2 3" xfId="10265" xr:uid="{00000000-0005-0000-0000-00003F660000}"/>
    <cellStyle name="Standard 6 16 2 3 2" xfId="12937" xr:uid="{00000000-0005-0000-0000-000040660000}"/>
    <cellStyle name="Standard 6 16 2 3 2 2" xfId="18127" xr:uid="{00000000-0005-0000-0000-000041660000}"/>
    <cellStyle name="Standard 6 16 2 3 2 2 2" xfId="28507" xr:uid="{00000000-0005-0000-0000-000042660000}"/>
    <cellStyle name="Standard 6 16 2 3 2 2 3" xfId="38887" xr:uid="{00000000-0005-0000-0000-000043660000}"/>
    <cellStyle name="Standard 6 16 2 3 2 3" xfId="23317" xr:uid="{00000000-0005-0000-0000-000044660000}"/>
    <cellStyle name="Standard 6 16 2 3 2 4" xfId="33697" xr:uid="{00000000-0005-0000-0000-000045660000}"/>
    <cellStyle name="Standard 6 16 2 3 3" xfId="15532" xr:uid="{00000000-0005-0000-0000-000046660000}"/>
    <cellStyle name="Standard 6 16 2 3 3 2" xfId="25912" xr:uid="{00000000-0005-0000-0000-000047660000}"/>
    <cellStyle name="Standard 6 16 2 3 3 3" xfId="36292" xr:uid="{00000000-0005-0000-0000-000048660000}"/>
    <cellStyle name="Standard 6 16 2 3 4" xfId="20722" xr:uid="{00000000-0005-0000-0000-000049660000}"/>
    <cellStyle name="Standard 6 16 2 3 5" xfId="31102" xr:uid="{00000000-0005-0000-0000-00004A660000}"/>
    <cellStyle name="Standard 6 16 2 4" xfId="10262" xr:uid="{00000000-0005-0000-0000-00004B660000}"/>
    <cellStyle name="Standard 6 16 2 4 2" xfId="12934" xr:uid="{00000000-0005-0000-0000-00004C660000}"/>
    <cellStyle name="Standard 6 16 2 4 2 2" xfId="18124" xr:uid="{00000000-0005-0000-0000-00004D660000}"/>
    <cellStyle name="Standard 6 16 2 4 2 2 2" xfId="28504" xr:uid="{00000000-0005-0000-0000-00004E660000}"/>
    <cellStyle name="Standard 6 16 2 4 2 2 3" xfId="38884" xr:uid="{00000000-0005-0000-0000-00004F660000}"/>
    <cellStyle name="Standard 6 16 2 4 2 3" xfId="23314" xr:uid="{00000000-0005-0000-0000-000050660000}"/>
    <cellStyle name="Standard 6 16 2 4 2 4" xfId="33694" xr:uid="{00000000-0005-0000-0000-000051660000}"/>
    <cellStyle name="Standard 6 16 2 4 3" xfId="15529" xr:uid="{00000000-0005-0000-0000-000052660000}"/>
    <cellStyle name="Standard 6 16 2 4 3 2" xfId="25909" xr:uid="{00000000-0005-0000-0000-000053660000}"/>
    <cellStyle name="Standard 6 16 2 4 3 3" xfId="36289" xr:uid="{00000000-0005-0000-0000-000054660000}"/>
    <cellStyle name="Standard 6 16 2 4 4" xfId="20719" xr:uid="{00000000-0005-0000-0000-000055660000}"/>
    <cellStyle name="Standard 6 16 2 4 5" xfId="31099" xr:uid="{00000000-0005-0000-0000-000056660000}"/>
    <cellStyle name="Standard 6 16 2 5" xfId="11640" xr:uid="{00000000-0005-0000-0000-000057660000}"/>
    <cellStyle name="Standard 6 16 2 5 2" xfId="16830" xr:uid="{00000000-0005-0000-0000-000058660000}"/>
    <cellStyle name="Standard 6 16 2 5 2 2" xfId="27210" xr:uid="{00000000-0005-0000-0000-000059660000}"/>
    <cellStyle name="Standard 6 16 2 5 2 3" xfId="37590" xr:uid="{00000000-0005-0000-0000-00005A660000}"/>
    <cellStyle name="Standard 6 16 2 5 3" xfId="22020" xr:uid="{00000000-0005-0000-0000-00005B660000}"/>
    <cellStyle name="Standard 6 16 2 5 4" xfId="32400" xr:uid="{00000000-0005-0000-0000-00005C660000}"/>
    <cellStyle name="Standard 6 16 2 6" xfId="14235" xr:uid="{00000000-0005-0000-0000-00005D660000}"/>
    <cellStyle name="Standard 6 16 2 6 2" xfId="24615" xr:uid="{00000000-0005-0000-0000-00005E660000}"/>
    <cellStyle name="Standard 6 16 2 6 3" xfId="34995" xr:uid="{00000000-0005-0000-0000-00005F660000}"/>
    <cellStyle name="Standard 6 16 2 7" xfId="19425" xr:uid="{00000000-0005-0000-0000-000060660000}"/>
    <cellStyle name="Standard 6 16 2 8" xfId="29805" xr:uid="{00000000-0005-0000-0000-000061660000}"/>
    <cellStyle name="Standard 6 16 3" xfId="6728" xr:uid="{00000000-0005-0000-0000-000062660000}"/>
    <cellStyle name="Standard 6 16 3 2" xfId="10267" xr:uid="{00000000-0005-0000-0000-000063660000}"/>
    <cellStyle name="Standard 6 16 3 2 2" xfId="10268" xr:uid="{00000000-0005-0000-0000-000064660000}"/>
    <cellStyle name="Standard 6 16 3 2 2 2" xfId="12940" xr:uid="{00000000-0005-0000-0000-000065660000}"/>
    <cellStyle name="Standard 6 16 3 2 2 2 2" xfId="18130" xr:uid="{00000000-0005-0000-0000-000066660000}"/>
    <cellStyle name="Standard 6 16 3 2 2 2 2 2" xfId="28510" xr:uid="{00000000-0005-0000-0000-000067660000}"/>
    <cellStyle name="Standard 6 16 3 2 2 2 2 3" xfId="38890" xr:uid="{00000000-0005-0000-0000-000068660000}"/>
    <cellStyle name="Standard 6 16 3 2 2 2 3" xfId="23320" xr:uid="{00000000-0005-0000-0000-000069660000}"/>
    <cellStyle name="Standard 6 16 3 2 2 2 4" xfId="33700" xr:uid="{00000000-0005-0000-0000-00006A660000}"/>
    <cellStyle name="Standard 6 16 3 2 2 3" xfId="15535" xr:uid="{00000000-0005-0000-0000-00006B660000}"/>
    <cellStyle name="Standard 6 16 3 2 2 3 2" xfId="25915" xr:uid="{00000000-0005-0000-0000-00006C660000}"/>
    <cellStyle name="Standard 6 16 3 2 2 3 3" xfId="36295" xr:uid="{00000000-0005-0000-0000-00006D660000}"/>
    <cellStyle name="Standard 6 16 3 2 2 4" xfId="20725" xr:uid="{00000000-0005-0000-0000-00006E660000}"/>
    <cellStyle name="Standard 6 16 3 2 2 5" xfId="31105" xr:uid="{00000000-0005-0000-0000-00006F660000}"/>
    <cellStyle name="Standard 6 16 3 2 3" xfId="12939" xr:uid="{00000000-0005-0000-0000-000070660000}"/>
    <cellStyle name="Standard 6 16 3 2 3 2" xfId="18129" xr:uid="{00000000-0005-0000-0000-000071660000}"/>
    <cellStyle name="Standard 6 16 3 2 3 2 2" xfId="28509" xr:uid="{00000000-0005-0000-0000-000072660000}"/>
    <cellStyle name="Standard 6 16 3 2 3 2 3" xfId="38889" xr:uid="{00000000-0005-0000-0000-000073660000}"/>
    <cellStyle name="Standard 6 16 3 2 3 3" xfId="23319" xr:uid="{00000000-0005-0000-0000-000074660000}"/>
    <cellStyle name="Standard 6 16 3 2 3 4" xfId="33699" xr:uid="{00000000-0005-0000-0000-000075660000}"/>
    <cellStyle name="Standard 6 16 3 2 4" xfId="15534" xr:uid="{00000000-0005-0000-0000-000076660000}"/>
    <cellStyle name="Standard 6 16 3 2 4 2" xfId="25914" xr:uid="{00000000-0005-0000-0000-000077660000}"/>
    <cellStyle name="Standard 6 16 3 2 4 3" xfId="36294" xr:uid="{00000000-0005-0000-0000-000078660000}"/>
    <cellStyle name="Standard 6 16 3 2 5" xfId="20724" xr:uid="{00000000-0005-0000-0000-000079660000}"/>
    <cellStyle name="Standard 6 16 3 2 6" xfId="31104" xr:uid="{00000000-0005-0000-0000-00007A660000}"/>
    <cellStyle name="Standard 6 16 3 3" xfId="10269" xr:uid="{00000000-0005-0000-0000-00007B660000}"/>
    <cellStyle name="Standard 6 16 3 3 2" xfId="12941" xr:uid="{00000000-0005-0000-0000-00007C660000}"/>
    <cellStyle name="Standard 6 16 3 3 2 2" xfId="18131" xr:uid="{00000000-0005-0000-0000-00007D660000}"/>
    <cellStyle name="Standard 6 16 3 3 2 2 2" xfId="28511" xr:uid="{00000000-0005-0000-0000-00007E660000}"/>
    <cellStyle name="Standard 6 16 3 3 2 2 3" xfId="38891" xr:uid="{00000000-0005-0000-0000-00007F660000}"/>
    <cellStyle name="Standard 6 16 3 3 2 3" xfId="23321" xr:uid="{00000000-0005-0000-0000-000080660000}"/>
    <cellStyle name="Standard 6 16 3 3 2 4" xfId="33701" xr:uid="{00000000-0005-0000-0000-000081660000}"/>
    <cellStyle name="Standard 6 16 3 3 3" xfId="15536" xr:uid="{00000000-0005-0000-0000-000082660000}"/>
    <cellStyle name="Standard 6 16 3 3 3 2" xfId="25916" xr:uid="{00000000-0005-0000-0000-000083660000}"/>
    <cellStyle name="Standard 6 16 3 3 3 3" xfId="36296" xr:uid="{00000000-0005-0000-0000-000084660000}"/>
    <cellStyle name="Standard 6 16 3 3 4" xfId="20726" xr:uid="{00000000-0005-0000-0000-000085660000}"/>
    <cellStyle name="Standard 6 16 3 3 5" xfId="31106" xr:uid="{00000000-0005-0000-0000-000086660000}"/>
    <cellStyle name="Standard 6 16 3 4" xfId="10266" xr:uid="{00000000-0005-0000-0000-000087660000}"/>
    <cellStyle name="Standard 6 16 3 4 2" xfId="12938" xr:uid="{00000000-0005-0000-0000-000088660000}"/>
    <cellStyle name="Standard 6 16 3 4 2 2" xfId="18128" xr:uid="{00000000-0005-0000-0000-000089660000}"/>
    <cellStyle name="Standard 6 16 3 4 2 2 2" xfId="28508" xr:uid="{00000000-0005-0000-0000-00008A660000}"/>
    <cellStyle name="Standard 6 16 3 4 2 2 3" xfId="38888" xr:uid="{00000000-0005-0000-0000-00008B660000}"/>
    <cellStyle name="Standard 6 16 3 4 2 3" xfId="23318" xr:uid="{00000000-0005-0000-0000-00008C660000}"/>
    <cellStyle name="Standard 6 16 3 4 2 4" xfId="33698" xr:uid="{00000000-0005-0000-0000-00008D660000}"/>
    <cellStyle name="Standard 6 16 3 4 3" xfId="15533" xr:uid="{00000000-0005-0000-0000-00008E660000}"/>
    <cellStyle name="Standard 6 16 3 4 3 2" xfId="25913" xr:uid="{00000000-0005-0000-0000-00008F660000}"/>
    <cellStyle name="Standard 6 16 3 4 3 3" xfId="36293" xr:uid="{00000000-0005-0000-0000-000090660000}"/>
    <cellStyle name="Standard 6 16 3 4 4" xfId="20723" xr:uid="{00000000-0005-0000-0000-000091660000}"/>
    <cellStyle name="Standard 6 16 3 4 5" xfId="31103" xr:uid="{00000000-0005-0000-0000-000092660000}"/>
    <cellStyle name="Standard 6 16 3 5" xfId="11797" xr:uid="{00000000-0005-0000-0000-000093660000}"/>
    <cellStyle name="Standard 6 16 3 5 2" xfId="16987" xr:uid="{00000000-0005-0000-0000-000094660000}"/>
    <cellStyle name="Standard 6 16 3 5 2 2" xfId="27367" xr:uid="{00000000-0005-0000-0000-000095660000}"/>
    <cellStyle name="Standard 6 16 3 5 2 3" xfId="37747" xr:uid="{00000000-0005-0000-0000-000096660000}"/>
    <cellStyle name="Standard 6 16 3 5 3" xfId="22177" xr:uid="{00000000-0005-0000-0000-000097660000}"/>
    <cellStyle name="Standard 6 16 3 5 4" xfId="32557" xr:uid="{00000000-0005-0000-0000-000098660000}"/>
    <cellStyle name="Standard 6 16 3 6" xfId="14392" xr:uid="{00000000-0005-0000-0000-000099660000}"/>
    <cellStyle name="Standard 6 16 3 6 2" xfId="24772" xr:uid="{00000000-0005-0000-0000-00009A660000}"/>
    <cellStyle name="Standard 6 16 3 6 3" xfId="35152" xr:uid="{00000000-0005-0000-0000-00009B660000}"/>
    <cellStyle name="Standard 6 16 3 7" xfId="19582" xr:uid="{00000000-0005-0000-0000-00009C660000}"/>
    <cellStyle name="Standard 6 16 3 8" xfId="29962" xr:uid="{00000000-0005-0000-0000-00009D660000}"/>
    <cellStyle name="Standard 6 16 4" xfId="10270" xr:uid="{00000000-0005-0000-0000-00009E660000}"/>
    <cellStyle name="Standard 6 16 4 2" xfId="10271" xr:uid="{00000000-0005-0000-0000-00009F660000}"/>
    <cellStyle name="Standard 6 16 4 2 2" xfId="12943" xr:uid="{00000000-0005-0000-0000-0000A0660000}"/>
    <cellStyle name="Standard 6 16 4 2 2 2" xfId="18133" xr:uid="{00000000-0005-0000-0000-0000A1660000}"/>
    <cellStyle name="Standard 6 16 4 2 2 2 2" xfId="28513" xr:uid="{00000000-0005-0000-0000-0000A2660000}"/>
    <cellStyle name="Standard 6 16 4 2 2 2 3" xfId="38893" xr:uid="{00000000-0005-0000-0000-0000A3660000}"/>
    <cellStyle name="Standard 6 16 4 2 2 3" xfId="23323" xr:uid="{00000000-0005-0000-0000-0000A4660000}"/>
    <cellStyle name="Standard 6 16 4 2 2 4" xfId="33703" xr:uid="{00000000-0005-0000-0000-0000A5660000}"/>
    <cellStyle name="Standard 6 16 4 2 3" xfId="15538" xr:uid="{00000000-0005-0000-0000-0000A6660000}"/>
    <cellStyle name="Standard 6 16 4 2 3 2" xfId="25918" xr:uid="{00000000-0005-0000-0000-0000A7660000}"/>
    <cellStyle name="Standard 6 16 4 2 3 3" xfId="36298" xr:uid="{00000000-0005-0000-0000-0000A8660000}"/>
    <cellStyle name="Standard 6 16 4 2 4" xfId="20728" xr:uid="{00000000-0005-0000-0000-0000A9660000}"/>
    <cellStyle name="Standard 6 16 4 2 5" xfId="31108" xr:uid="{00000000-0005-0000-0000-0000AA660000}"/>
    <cellStyle name="Standard 6 16 4 3" xfId="12942" xr:uid="{00000000-0005-0000-0000-0000AB660000}"/>
    <cellStyle name="Standard 6 16 4 3 2" xfId="18132" xr:uid="{00000000-0005-0000-0000-0000AC660000}"/>
    <cellStyle name="Standard 6 16 4 3 2 2" xfId="28512" xr:uid="{00000000-0005-0000-0000-0000AD660000}"/>
    <cellStyle name="Standard 6 16 4 3 2 3" xfId="38892" xr:uid="{00000000-0005-0000-0000-0000AE660000}"/>
    <cellStyle name="Standard 6 16 4 3 3" xfId="23322" xr:uid="{00000000-0005-0000-0000-0000AF660000}"/>
    <cellStyle name="Standard 6 16 4 3 4" xfId="33702" xr:uid="{00000000-0005-0000-0000-0000B0660000}"/>
    <cellStyle name="Standard 6 16 4 4" xfId="15537" xr:uid="{00000000-0005-0000-0000-0000B1660000}"/>
    <cellStyle name="Standard 6 16 4 4 2" xfId="25917" xr:uid="{00000000-0005-0000-0000-0000B2660000}"/>
    <cellStyle name="Standard 6 16 4 4 3" xfId="36297" xr:uid="{00000000-0005-0000-0000-0000B3660000}"/>
    <cellStyle name="Standard 6 16 4 5" xfId="20727" xr:uid="{00000000-0005-0000-0000-0000B4660000}"/>
    <cellStyle name="Standard 6 16 4 6" xfId="31107" xr:uid="{00000000-0005-0000-0000-0000B5660000}"/>
    <cellStyle name="Standard 6 16 5" xfId="10272" xr:uid="{00000000-0005-0000-0000-0000B6660000}"/>
    <cellStyle name="Standard 6 16 5 2" xfId="12944" xr:uid="{00000000-0005-0000-0000-0000B7660000}"/>
    <cellStyle name="Standard 6 16 5 2 2" xfId="18134" xr:uid="{00000000-0005-0000-0000-0000B8660000}"/>
    <cellStyle name="Standard 6 16 5 2 2 2" xfId="28514" xr:uid="{00000000-0005-0000-0000-0000B9660000}"/>
    <cellStyle name="Standard 6 16 5 2 2 3" xfId="38894" xr:uid="{00000000-0005-0000-0000-0000BA660000}"/>
    <cellStyle name="Standard 6 16 5 2 3" xfId="23324" xr:uid="{00000000-0005-0000-0000-0000BB660000}"/>
    <cellStyle name="Standard 6 16 5 2 4" xfId="33704" xr:uid="{00000000-0005-0000-0000-0000BC660000}"/>
    <cellStyle name="Standard 6 16 5 3" xfId="15539" xr:uid="{00000000-0005-0000-0000-0000BD660000}"/>
    <cellStyle name="Standard 6 16 5 3 2" xfId="25919" xr:uid="{00000000-0005-0000-0000-0000BE660000}"/>
    <cellStyle name="Standard 6 16 5 3 3" xfId="36299" xr:uid="{00000000-0005-0000-0000-0000BF660000}"/>
    <cellStyle name="Standard 6 16 5 4" xfId="20729" xr:uid="{00000000-0005-0000-0000-0000C0660000}"/>
    <cellStyle name="Standard 6 16 5 5" xfId="31109" xr:uid="{00000000-0005-0000-0000-0000C1660000}"/>
    <cellStyle name="Standard 6 16 6" xfId="10261" xr:uid="{00000000-0005-0000-0000-0000C2660000}"/>
    <cellStyle name="Standard 6 16 6 2" xfId="12933" xr:uid="{00000000-0005-0000-0000-0000C3660000}"/>
    <cellStyle name="Standard 6 16 6 2 2" xfId="18123" xr:uid="{00000000-0005-0000-0000-0000C4660000}"/>
    <cellStyle name="Standard 6 16 6 2 2 2" xfId="28503" xr:uid="{00000000-0005-0000-0000-0000C5660000}"/>
    <cellStyle name="Standard 6 16 6 2 2 3" xfId="38883" xr:uid="{00000000-0005-0000-0000-0000C6660000}"/>
    <cellStyle name="Standard 6 16 6 2 3" xfId="23313" xr:uid="{00000000-0005-0000-0000-0000C7660000}"/>
    <cellStyle name="Standard 6 16 6 2 4" xfId="33693" xr:uid="{00000000-0005-0000-0000-0000C8660000}"/>
    <cellStyle name="Standard 6 16 6 3" xfId="15528" xr:uid="{00000000-0005-0000-0000-0000C9660000}"/>
    <cellStyle name="Standard 6 16 6 3 2" xfId="25908" xr:uid="{00000000-0005-0000-0000-0000CA660000}"/>
    <cellStyle name="Standard 6 16 6 3 3" xfId="36288" xr:uid="{00000000-0005-0000-0000-0000CB660000}"/>
    <cellStyle name="Standard 6 16 6 4" xfId="20718" xr:uid="{00000000-0005-0000-0000-0000CC660000}"/>
    <cellStyle name="Standard 6 16 6 5" xfId="31098" xr:uid="{00000000-0005-0000-0000-0000CD660000}"/>
    <cellStyle name="Standard 6 16 7" xfId="11488" xr:uid="{00000000-0005-0000-0000-0000CE660000}"/>
    <cellStyle name="Standard 6 16 7 2" xfId="16678" xr:uid="{00000000-0005-0000-0000-0000CF660000}"/>
    <cellStyle name="Standard 6 16 7 2 2" xfId="27058" xr:uid="{00000000-0005-0000-0000-0000D0660000}"/>
    <cellStyle name="Standard 6 16 7 2 3" xfId="37438" xr:uid="{00000000-0005-0000-0000-0000D1660000}"/>
    <cellStyle name="Standard 6 16 7 3" xfId="21868" xr:uid="{00000000-0005-0000-0000-0000D2660000}"/>
    <cellStyle name="Standard 6 16 7 4" xfId="32248" xr:uid="{00000000-0005-0000-0000-0000D3660000}"/>
    <cellStyle name="Standard 6 16 8" xfId="14083" xr:uid="{00000000-0005-0000-0000-0000D4660000}"/>
    <cellStyle name="Standard 6 16 8 2" xfId="24463" xr:uid="{00000000-0005-0000-0000-0000D5660000}"/>
    <cellStyle name="Standard 6 16 8 3" xfId="34843" xr:uid="{00000000-0005-0000-0000-0000D6660000}"/>
    <cellStyle name="Standard 6 16 9" xfId="19273" xr:uid="{00000000-0005-0000-0000-0000D7660000}"/>
    <cellStyle name="Standard 6 17" xfId="3490" xr:uid="{00000000-0005-0000-0000-0000D8660000}"/>
    <cellStyle name="Standard 6 17 10" xfId="29654" xr:uid="{00000000-0005-0000-0000-0000D9660000}"/>
    <cellStyle name="Standard 6 17 2" xfId="5077" xr:uid="{00000000-0005-0000-0000-0000DA660000}"/>
    <cellStyle name="Standard 6 17 2 2" xfId="10275" xr:uid="{00000000-0005-0000-0000-0000DB660000}"/>
    <cellStyle name="Standard 6 17 2 2 2" xfId="10276" xr:uid="{00000000-0005-0000-0000-0000DC660000}"/>
    <cellStyle name="Standard 6 17 2 2 2 2" xfId="12948" xr:uid="{00000000-0005-0000-0000-0000DD660000}"/>
    <cellStyle name="Standard 6 17 2 2 2 2 2" xfId="18138" xr:uid="{00000000-0005-0000-0000-0000DE660000}"/>
    <cellStyle name="Standard 6 17 2 2 2 2 2 2" xfId="28518" xr:uid="{00000000-0005-0000-0000-0000DF660000}"/>
    <cellStyle name="Standard 6 17 2 2 2 2 2 3" xfId="38898" xr:uid="{00000000-0005-0000-0000-0000E0660000}"/>
    <cellStyle name="Standard 6 17 2 2 2 2 3" xfId="23328" xr:uid="{00000000-0005-0000-0000-0000E1660000}"/>
    <cellStyle name="Standard 6 17 2 2 2 2 4" xfId="33708" xr:uid="{00000000-0005-0000-0000-0000E2660000}"/>
    <cellStyle name="Standard 6 17 2 2 2 3" xfId="15543" xr:uid="{00000000-0005-0000-0000-0000E3660000}"/>
    <cellStyle name="Standard 6 17 2 2 2 3 2" xfId="25923" xr:uid="{00000000-0005-0000-0000-0000E4660000}"/>
    <cellStyle name="Standard 6 17 2 2 2 3 3" xfId="36303" xr:uid="{00000000-0005-0000-0000-0000E5660000}"/>
    <cellStyle name="Standard 6 17 2 2 2 4" xfId="20733" xr:uid="{00000000-0005-0000-0000-0000E6660000}"/>
    <cellStyle name="Standard 6 17 2 2 2 5" xfId="31113" xr:uid="{00000000-0005-0000-0000-0000E7660000}"/>
    <cellStyle name="Standard 6 17 2 2 3" xfId="12947" xr:uid="{00000000-0005-0000-0000-0000E8660000}"/>
    <cellStyle name="Standard 6 17 2 2 3 2" xfId="18137" xr:uid="{00000000-0005-0000-0000-0000E9660000}"/>
    <cellStyle name="Standard 6 17 2 2 3 2 2" xfId="28517" xr:uid="{00000000-0005-0000-0000-0000EA660000}"/>
    <cellStyle name="Standard 6 17 2 2 3 2 3" xfId="38897" xr:uid="{00000000-0005-0000-0000-0000EB660000}"/>
    <cellStyle name="Standard 6 17 2 2 3 3" xfId="23327" xr:uid="{00000000-0005-0000-0000-0000EC660000}"/>
    <cellStyle name="Standard 6 17 2 2 3 4" xfId="33707" xr:uid="{00000000-0005-0000-0000-0000ED660000}"/>
    <cellStyle name="Standard 6 17 2 2 4" xfId="15542" xr:uid="{00000000-0005-0000-0000-0000EE660000}"/>
    <cellStyle name="Standard 6 17 2 2 4 2" xfId="25922" xr:uid="{00000000-0005-0000-0000-0000EF660000}"/>
    <cellStyle name="Standard 6 17 2 2 4 3" xfId="36302" xr:uid="{00000000-0005-0000-0000-0000F0660000}"/>
    <cellStyle name="Standard 6 17 2 2 5" xfId="20732" xr:uid="{00000000-0005-0000-0000-0000F1660000}"/>
    <cellStyle name="Standard 6 17 2 2 6" xfId="31112" xr:uid="{00000000-0005-0000-0000-0000F2660000}"/>
    <cellStyle name="Standard 6 17 2 3" xfId="10277" xr:uid="{00000000-0005-0000-0000-0000F3660000}"/>
    <cellStyle name="Standard 6 17 2 3 2" xfId="12949" xr:uid="{00000000-0005-0000-0000-0000F4660000}"/>
    <cellStyle name="Standard 6 17 2 3 2 2" xfId="18139" xr:uid="{00000000-0005-0000-0000-0000F5660000}"/>
    <cellStyle name="Standard 6 17 2 3 2 2 2" xfId="28519" xr:uid="{00000000-0005-0000-0000-0000F6660000}"/>
    <cellStyle name="Standard 6 17 2 3 2 2 3" xfId="38899" xr:uid="{00000000-0005-0000-0000-0000F7660000}"/>
    <cellStyle name="Standard 6 17 2 3 2 3" xfId="23329" xr:uid="{00000000-0005-0000-0000-0000F8660000}"/>
    <cellStyle name="Standard 6 17 2 3 2 4" xfId="33709" xr:uid="{00000000-0005-0000-0000-0000F9660000}"/>
    <cellStyle name="Standard 6 17 2 3 3" xfId="15544" xr:uid="{00000000-0005-0000-0000-0000FA660000}"/>
    <cellStyle name="Standard 6 17 2 3 3 2" xfId="25924" xr:uid="{00000000-0005-0000-0000-0000FB660000}"/>
    <cellStyle name="Standard 6 17 2 3 3 3" xfId="36304" xr:uid="{00000000-0005-0000-0000-0000FC660000}"/>
    <cellStyle name="Standard 6 17 2 3 4" xfId="20734" xr:uid="{00000000-0005-0000-0000-0000FD660000}"/>
    <cellStyle name="Standard 6 17 2 3 5" xfId="31114" xr:uid="{00000000-0005-0000-0000-0000FE660000}"/>
    <cellStyle name="Standard 6 17 2 4" xfId="10274" xr:uid="{00000000-0005-0000-0000-0000FF660000}"/>
    <cellStyle name="Standard 6 17 2 4 2" xfId="12946" xr:uid="{00000000-0005-0000-0000-000000670000}"/>
    <cellStyle name="Standard 6 17 2 4 2 2" xfId="18136" xr:uid="{00000000-0005-0000-0000-000001670000}"/>
    <cellStyle name="Standard 6 17 2 4 2 2 2" xfId="28516" xr:uid="{00000000-0005-0000-0000-000002670000}"/>
    <cellStyle name="Standard 6 17 2 4 2 2 3" xfId="38896" xr:uid="{00000000-0005-0000-0000-000003670000}"/>
    <cellStyle name="Standard 6 17 2 4 2 3" xfId="23326" xr:uid="{00000000-0005-0000-0000-000004670000}"/>
    <cellStyle name="Standard 6 17 2 4 2 4" xfId="33706" xr:uid="{00000000-0005-0000-0000-000005670000}"/>
    <cellStyle name="Standard 6 17 2 4 3" xfId="15541" xr:uid="{00000000-0005-0000-0000-000006670000}"/>
    <cellStyle name="Standard 6 17 2 4 3 2" xfId="25921" xr:uid="{00000000-0005-0000-0000-000007670000}"/>
    <cellStyle name="Standard 6 17 2 4 3 3" xfId="36301" xr:uid="{00000000-0005-0000-0000-000008670000}"/>
    <cellStyle name="Standard 6 17 2 4 4" xfId="20731" xr:uid="{00000000-0005-0000-0000-000009670000}"/>
    <cellStyle name="Standard 6 17 2 4 5" xfId="31111" xr:uid="{00000000-0005-0000-0000-00000A670000}"/>
    <cellStyle name="Standard 6 17 2 5" xfId="11641" xr:uid="{00000000-0005-0000-0000-00000B670000}"/>
    <cellStyle name="Standard 6 17 2 5 2" xfId="16831" xr:uid="{00000000-0005-0000-0000-00000C670000}"/>
    <cellStyle name="Standard 6 17 2 5 2 2" xfId="27211" xr:uid="{00000000-0005-0000-0000-00000D670000}"/>
    <cellStyle name="Standard 6 17 2 5 2 3" xfId="37591" xr:uid="{00000000-0005-0000-0000-00000E670000}"/>
    <cellStyle name="Standard 6 17 2 5 3" xfId="22021" xr:uid="{00000000-0005-0000-0000-00000F670000}"/>
    <cellStyle name="Standard 6 17 2 5 4" xfId="32401" xr:uid="{00000000-0005-0000-0000-000010670000}"/>
    <cellStyle name="Standard 6 17 2 6" xfId="14236" xr:uid="{00000000-0005-0000-0000-000011670000}"/>
    <cellStyle name="Standard 6 17 2 6 2" xfId="24616" xr:uid="{00000000-0005-0000-0000-000012670000}"/>
    <cellStyle name="Standard 6 17 2 6 3" xfId="34996" xr:uid="{00000000-0005-0000-0000-000013670000}"/>
    <cellStyle name="Standard 6 17 2 7" xfId="19426" xr:uid="{00000000-0005-0000-0000-000014670000}"/>
    <cellStyle name="Standard 6 17 2 8" xfId="29806" xr:uid="{00000000-0005-0000-0000-000015670000}"/>
    <cellStyle name="Standard 6 17 3" xfId="6729" xr:uid="{00000000-0005-0000-0000-000016670000}"/>
    <cellStyle name="Standard 6 17 3 2" xfId="10279" xr:uid="{00000000-0005-0000-0000-000017670000}"/>
    <cellStyle name="Standard 6 17 3 2 2" xfId="10280" xr:uid="{00000000-0005-0000-0000-000018670000}"/>
    <cellStyle name="Standard 6 17 3 2 2 2" xfId="12952" xr:uid="{00000000-0005-0000-0000-000019670000}"/>
    <cellStyle name="Standard 6 17 3 2 2 2 2" xfId="18142" xr:uid="{00000000-0005-0000-0000-00001A670000}"/>
    <cellStyle name="Standard 6 17 3 2 2 2 2 2" xfId="28522" xr:uid="{00000000-0005-0000-0000-00001B670000}"/>
    <cellStyle name="Standard 6 17 3 2 2 2 2 3" xfId="38902" xr:uid="{00000000-0005-0000-0000-00001C670000}"/>
    <cellStyle name="Standard 6 17 3 2 2 2 3" xfId="23332" xr:uid="{00000000-0005-0000-0000-00001D670000}"/>
    <cellStyle name="Standard 6 17 3 2 2 2 4" xfId="33712" xr:uid="{00000000-0005-0000-0000-00001E670000}"/>
    <cellStyle name="Standard 6 17 3 2 2 3" xfId="15547" xr:uid="{00000000-0005-0000-0000-00001F670000}"/>
    <cellStyle name="Standard 6 17 3 2 2 3 2" xfId="25927" xr:uid="{00000000-0005-0000-0000-000020670000}"/>
    <cellStyle name="Standard 6 17 3 2 2 3 3" xfId="36307" xr:uid="{00000000-0005-0000-0000-000021670000}"/>
    <cellStyle name="Standard 6 17 3 2 2 4" xfId="20737" xr:uid="{00000000-0005-0000-0000-000022670000}"/>
    <cellStyle name="Standard 6 17 3 2 2 5" xfId="31117" xr:uid="{00000000-0005-0000-0000-000023670000}"/>
    <cellStyle name="Standard 6 17 3 2 3" xfId="12951" xr:uid="{00000000-0005-0000-0000-000024670000}"/>
    <cellStyle name="Standard 6 17 3 2 3 2" xfId="18141" xr:uid="{00000000-0005-0000-0000-000025670000}"/>
    <cellStyle name="Standard 6 17 3 2 3 2 2" xfId="28521" xr:uid="{00000000-0005-0000-0000-000026670000}"/>
    <cellStyle name="Standard 6 17 3 2 3 2 3" xfId="38901" xr:uid="{00000000-0005-0000-0000-000027670000}"/>
    <cellStyle name="Standard 6 17 3 2 3 3" xfId="23331" xr:uid="{00000000-0005-0000-0000-000028670000}"/>
    <cellStyle name="Standard 6 17 3 2 3 4" xfId="33711" xr:uid="{00000000-0005-0000-0000-000029670000}"/>
    <cellStyle name="Standard 6 17 3 2 4" xfId="15546" xr:uid="{00000000-0005-0000-0000-00002A670000}"/>
    <cellStyle name="Standard 6 17 3 2 4 2" xfId="25926" xr:uid="{00000000-0005-0000-0000-00002B670000}"/>
    <cellStyle name="Standard 6 17 3 2 4 3" xfId="36306" xr:uid="{00000000-0005-0000-0000-00002C670000}"/>
    <cellStyle name="Standard 6 17 3 2 5" xfId="20736" xr:uid="{00000000-0005-0000-0000-00002D670000}"/>
    <cellStyle name="Standard 6 17 3 2 6" xfId="31116" xr:uid="{00000000-0005-0000-0000-00002E670000}"/>
    <cellStyle name="Standard 6 17 3 3" xfId="10281" xr:uid="{00000000-0005-0000-0000-00002F670000}"/>
    <cellStyle name="Standard 6 17 3 3 2" xfId="12953" xr:uid="{00000000-0005-0000-0000-000030670000}"/>
    <cellStyle name="Standard 6 17 3 3 2 2" xfId="18143" xr:uid="{00000000-0005-0000-0000-000031670000}"/>
    <cellStyle name="Standard 6 17 3 3 2 2 2" xfId="28523" xr:uid="{00000000-0005-0000-0000-000032670000}"/>
    <cellStyle name="Standard 6 17 3 3 2 2 3" xfId="38903" xr:uid="{00000000-0005-0000-0000-000033670000}"/>
    <cellStyle name="Standard 6 17 3 3 2 3" xfId="23333" xr:uid="{00000000-0005-0000-0000-000034670000}"/>
    <cellStyle name="Standard 6 17 3 3 2 4" xfId="33713" xr:uid="{00000000-0005-0000-0000-000035670000}"/>
    <cellStyle name="Standard 6 17 3 3 3" xfId="15548" xr:uid="{00000000-0005-0000-0000-000036670000}"/>
    <cellStyle name="Standard 6 17 3 3 3 2" xfId="25928" xr:uid="{00000000-0005-0000-0000-000037670000}"/>
    <cellStyle name="Standard 6 17 3 3 3 3" xfId="36308" xr:uid="{00000000-0005-0000-0000-000038670000}"/>
    <cellStyle name="Standard 6 17 3 3 4" xfId="20738" xr:uid="{00000000-0005-0000-0000-000039670000}"/>
    <cellStyle name="Standard 6 17 3 3 5" xfId="31118" xr:uid="{00000000-0005-0000-0000-00003A670000}"/>
    <cellStyle name="Standard 6 17 3 4" xfId="10278" xr:uid="{00000000-0005-0000-0000-00003B670000}"/>
    <cellStyle name="Standard 6 17 3 4 2" xfId="12950" xr:uid="{00000000-0005-0000-0000-00003C670000}"/>
    <cellStyle name="Standard 6 17 3 4 2 2" xfId="18140" xr:uid="{00000000-0005-0000-0000-00003D670000}"/>
    <cellStyle name="Standard 6 17 3 4 2 2 2" xfId="28520" xr:uid="{00000000-0005-0000-0000-00003E670000}"/>
    <cellStyle name="Standard 6 17 3 4 2 2 3" xfId="38900" xr:uid="{00000000-0005-0000-0000-00003F670000}"/>
    <cellStyle name="Standard 6 17 3 4 2 3" xfId="23330" xr:uid="{00000000-0005-0000-0000-000040670000}"/>
    <cellStyle name="Standard 6 17 3 4 2 4" xfId="33710" xr:uid="{00000000-0005-0000-0000-000041670000}"/>
    <cellStyle name="Standard 6 17 3 4 3" xfId="15545" xr:uid="{00000000-0005-0000-0000-000042670000}"/>
    <cellStyle name="Standard 6 17 3 4 3 2" xfId="25925" xr:uid="{00000000-0005-0000-0000-000043670000}"/>
    <cellStyle name="Standard 6 17 3 4 3 3" xfId="36305" xr:uid="{00000000-0005-0000-0000-000044670000}"/>
    <cellStyle name="Standard 6 17 3 4 4" xfId="20735" xr:uid="{00000000-0005-0000-0000-000045670000}"/>
    <cellStyle name="Standard 6 17 3 4 5" xfId="31115" xr:uid="{00000000-0005-0000-0000-000046670000}"/>
    <cellStyle name="Standard 6 17 3 5" xfId="11798" xr:uid="{00000000-0005-0000-0000-000047670000}"/>
    <cellStyle name="Standard 6 17 3 5 2" xfId="16988" xr:uid="{00000000-0005-0000-0000-000048670000}"/>
    <cellStyle name="Standard 6 17 3 5 2 2" xfId="27368" xr:uid="{00000000-0005-0000-0000-000049670000}"/>
    <cellStyle name="Standard 6 17 3 5 2 3" xfId="37748" xr:uid="{00000000-0005-0000-0000-00004A670000}"/>
    <cellStyle name="Standard 6 17 3 5 3" xfId="22178" xr:uid="{00000000-0005-0000-0000-00004B670000}"/>
    <cellStyle name="Standard 6 17 3 5 4" xfId="32558" xr:uid="{00000000-0005-0000-0000-00004C670000}"/>
    <cellStyle name="Standard 6 17 3 6" xfId="14393" xr:uid="{00000000-0005-0000-0000-00004D670000}"/>
    <cellStyle name="Standard 6 17 3 6 2" xfId="24773" xr:uid="{00000000-0005-0000-0000-00004E670000}"/>
    <cellStyle name="Standard 6 17 3 6 3" xfId="35153" xr:uid="{00000000-0005-0000-0000-00004F670000}"/>
    <cellStyle name="Standard 6 17 3 7" xfId="19583" xr:uid="{00000000-0005-0000-0000-000050670000}"/>
    <cellStyle name="Standard 6 17 3 8" xfId="29963" xr:uid="{00000000-0005-0000-0000-000051670000}"/>
    <cellStyle name="Standard 6 17 4" xfId="10282" xr:uid="{00000000-0005-0000-0000-000052670000}"/>
    <cellStyle name="Standard 6 17 4 2" xfId="10283" xr:uid="{00000000-0005-0000-0000-000053670000}"/>
    <cellStyle name="Standard 6 17 4 2 2" xfId="12955" xr:uid="{00000000-0005-0000-0000-000054670000}"/>
    <cellStyle name="Standard 6 17 4 2 2 2" xfId="18145" xr:uid="{00000000-0005-0000-0000-000055670000}"/>
    <cellStyle name="Standard 6 17 4 2 2 2 2" xfId="28525" xr:uid="{00000000-0005-0000-0000-000056670000}"/>
    <cellStyle name="Standard 6 17 4 2 2 2 3" xfId="38905" xr:uid="{00000000-0005-0000-0000-000057670000}"/>
    <cellStyle name="Standard 6 17 4 2 2 3" xfId="23335" xr:uid="{00000000-0005-0000-0000-000058670000}"/>
    <cellStyle name="Standard 6 17 4 2 2 4" xfId="33715" xr:uid="{00000000-0005-0000-0000-000059670000}"/>
    <cellStyle name="Standard 6 17 4 2 3" xfId="15550" xr:uid="{00000000-0005-0000-0000-00005A670000}"/>
    <cellStyle name="Standard 6 17 4 2 3 2" xfId="25930" xr:uid="{00000000-0005-0000-0000-00005B670000}"/>
    <cellStyle name="Standard 6 17 4 2 3 3" xfId="36310" xr:uid="{00000000-0005-0000-0000-00005C670000}"/>
    <cellStyle name="Standard 6 17 4 2 4" xfId="20740" xr:uid="{00000000-0005-0000-0000-00005D670000}"/>
    <cellStyle name="Standard 6 17 4 2 5" xfId="31120" xr:uid="{00000000-0005-0000-0000-00005E670000}"/>
    <cellStyle name="Standard 6 17 4 3" xfId="12954" xr:uid="{00000000-0005-0000-0000-00005F670000}"/>
    <cellStyle name="Standard 6 17 4 3 2" xfId="18144" xr:uid="{00000000-0005-0000-0000-000060670000}"/>
    <cellStyle name="Standard 6 17 4 3 2 2" xfId="28524" xr:uid="{00000000-0005-0000-0000-000061670000}"/>
    <cellStyle name="Standard 6 17 4 3 2 3" xfId="38904" xr:uid="{00000000-0005-0000-0000-000062670000}"/>
    <cellStyle name="Standard 6 17 4 3 3" xfId="23334" xr:uid="{00000000-0005-0000-0000-000063670000}"/>
    <cellStyle name="Standard 6 17 4 3 4" xfId="33714" xr:uid="{00000000-0005-0000-0000-000064670000}"/>
    <cellStyle name="Standard 6 17 4 4" xfId="15549" xr:uid="{00000000-0005-0000-0000-000065670000}"/>
    <cellStyle name="Standard 6 17 4 4 2" xfId="25929" xr:uid="{00000000-0005-0000-0000-000066670000}"/>
    <cellStyle name="Standard 6 17 4 4 3" xfId="36309" xr:uid="{00000000-0005-0000-0000-000067670000}"/>
    <cellStyle name="Standard 6 17 4 5" xfId="20739" xr:uid="{00000000-0005-0000-0000-000068670000}"/>
    <cellStyle name="Standard 6 17 4 6" xfId="31119" xr:uid="{00000000-0005-0000-0000-000069670000}"/>
    <cellStyle name="Standard 6 17 5" xfId="10284" xr:uid="{00000000-0005-0000-0000-00006A670000}"/>
    <cellStyle name="Standard 6 17 5 2" xfId="12956" xr:uid="{00000000-0005-0000-0000-00006B670000}"/>
    <cellStyle name="Standard 6 17 5 2 2" xfId="18146" xr:uid="{00000000-0005-0000-0000-00006C670000}"/>
    <cellStyle name="Standard 6 17 5 2 2 2" xfId="28526" xr:uid="{00000000-0005-0000-0000-00006D670000}"/>
    <cellStyle name="Standard 6 17 5 2 2 3" xfId="38906" xr:uid="{00000000-0005-0000-0000-00006E670000}"/>
    <cellStyle name="Standard 6 17 5 2 3" xfId="23336" xr:uid="{00000000-0005-0000-0000-00006F670000}"/>
    <cellStyle name="Standard 6 17 5 2 4" xfId="33716" xr:uid="{00000000-0005-0000-0000-000070670000}"/>
    <cellStyle name="Standard 6 17 5 3" xfId="15551" xr:uid="{00000000-0005-0000-0000-000071670000}"/>
    <cellStyle name="Standard 6 17 5 3 2" xfId="25931" xr:uid="{00000000-0005-0000-0000-000072670000}"/>
    <cellStyle name="Standard 6 17 5 3 3" xfId="36311" xr:uid="{00000000-0005-0000-0000-000073670000}"/>
    <cellStyle name="Standard 6 17 5 4" xfId="20741" xr:uid="{00000000-0005-0000-0000-000074670000}"/>
    <cellStyle name="Standard 6 17 5 5" xfId="31121" xr:uid="{00000000-0005-0000-0000-000075670000}"/>
    <cellStyle name="Standard 6 17 6" xfId="10273" xr:uid="{00000000-0005-0000-0000-000076670000}"/>
    <cellStyle name="Standard 6 17 6 2" xfId="12945" xr:uid="{00000000-0005-0000-0000-000077670000}"/>
    <cellStyle name="Standard 6 17 6 2 2" xfId="18135" xr:uid="{00000000-0005-0000-0000-000078670000}"/>
    <cellStyle name="Standard 6 17 6 2 2 2" xfId="28515" xr:uid="{00000000-0005-0000-0000-000079670000}"/>
    <cellStyle name="Standard 6 17 6 2 2 3" xfId="38895" xr:uid="{00000000-0005-0000-0000-00007A670000}"/>
    <cellStyle name="Standard 6 17 6 2 3" xfId="23325" xr:uid="{00000000-0005-0000-0000-00007B670000}"/>
    <cellStyle name="Standard 6 17 6 2 4" xfId="33705" xr:uid="{00000000-0005-0000-0000-00007C670000}"/>
    <cellStyle name="Standard 6 17 6 3" xfId="15540" xr:uid="{00000000-0005-0000-0000-00007D670000}"/>
    <cellStyle name="Standard 6 17 6 3 2" xfId="25920" xr:uid="{00000000-0005-0000-0000-00007E670000}"/>
    <cellStyle name="Standard 6 17 6 3 3" xfId="36300" xr:uid="{00000000-0005-0000-0000-00007F670000}"/>
    <cellStyle name="Standard 6 17 6 4" xfId="20730" xr:uid="{00000000-0005-0000-0000-000080670000}"/>
    <cellStyle name="Standard 6 17 6 5" xfId="31110" xr:uid="{00000000-0005-0000-0000-000081670000}"/>
    <cellStyle name="Standard 6 17 7" xfId="11489" xr:uid="{00000000-0005-0000-0000-000082670000}"/>
    <cellStyle name="Standard 6 17 7 2" xfId="16679" xr:uid="{00000000-0005-0000-0000-000083670000}"/>
    <cellStyle name="Standard 6 17 7 2 2" xfId="27059" xr:uid="{00000000-0005-0000-0000-000084670000}"/>
    <cellStyle name="Standard 6 17 7 2 3" xfId="37439" xr:uid="{00000000-0005-0000-0000-000085670000}"/>
    <cellStyle name="Standard 6 17 7 3" xfId="21869" xr:uid="{00000000-0005-0000-0000-000086670000}"/>
    <cellStyle name="Standard 6 17 7 4" xfId="32249" xr:uid="{00000000-0005-0000-0000-000087670000}"/>
    <cellStyle name="Standard 6 17 8" xfId="14084" xr:uid="{00000000-0005-0000-0000-000088670000}"/>
    <cellStyle name="Standard 6 17 8 2" xfId="24464" xr:uid="{00000000-0005-0000-0000-000089670000}"/>
    <cellStyle name="Standard 6 17 8 3" xfId="34844" xr:uid="{00000000-0005-0000-0000-00008A670000}"/>
    <cellStyle name="Standard 6 17 9" xfId="19274" xr:uid="{00000000-0005-0000-0000-00008B670000}"/>
    <cellStyle name="Standard 6 18" xfId="3491" xr:uid="{00000000-0005-0000-0000-00008C670000}"/>
    <cellStyle name="Standard 6 18 10" xfId="29655" xr:uid="{00000000-0005-0000-0000-00008D670000}"/>
    <cellStyle name="Standard 6 18 2" xfId="5078" xr:uid="{00000000-0005-0000-0000-00008E670000}"/>
    <cellStyle name="Standard 6 18 2 2" xfId="10287" xr:uid="{00000000-0005-0000-0000-00008F670000}"/>
    <cellStyle name="Standard 6 18 2 2 2" xfId="10288" xr:uid="{00000000-0005-0000-0000-000090670000}"/>
    <cellStyle name="Standard 6 18 2 2 2 2" xfId="12960" xr:uid="{00000000-0005-0000-0000-000091670000}"/>
    <cellStyle name="Standard 6 18 2 2 2 2 2" xfId="18150" xr:uid="{00000000-0005-0000-0000-000092670000}"/>
    <cellStyle name="Standard 6 18 2 2 2 2 2 2" xfId="28530" xr:uid="{00000000-0005-0000-0000-000093670000}"/>
    <cellStyle name="Standard 6 18 2 2 2 2 2 3" xfId="38910" xr:uid="{00000000-0005-0000-0000-000094670000}"/>
    <cellStyle name="Standard 6 18 2 2 2 2 3" xfId="23340" xr:uid="{00000000-0005-0000-0000-000095670000}"/>
    <cellStyle name="Standard 6 18 2 2 2 2 4" xfId="33720" xr:uid="{00000000-0005-0000-0000-000096670000}"/>
    <cellStyle name="Standard 6 18 2 2 2 3" xfId="15555" xr:uid="{00000000-0005-0000-0000-000097670000}"/>
    <cellStyle name="Standard 6 18 2 2 2 3 2" xfId="25935" xr:uid="{00000000-0005-0000-0000-000098670000}"/>
    <cellStyle name="Standard 6 18 2 2 2 3 3" xfId="36315" xr:uid="{00000000-0005-0000-0000-000099670000}"/>
    <cellStyle name="Standard 6 18 2 2 2 4" xfId="20745" xr:uid="{00000000-0005-0000-0000-00009A670000}"/>
    <cellStyle name="Standard 6 18 2 2 2 5" xfId="31125" xr:uid="{00000000-0005-0000-0000-00009B670000}"/>
    <cellStyle name="Standard 6 18 2 2 3" xfId="12959" xr:uid="{00000000-0005-0000-0000-00009C670000}"/>
    <cellStyle name="Standard 6 18 2 2 3 2" xfId="18149" xr:uid="{00000000-0005-0000-0000-00009D670000}"/>
    <cellStyle name="Standard 6 18 2 2 3 2 2" xfId="28529" xr:uid="{00000000-0005-0000-0000-00009E670000}"/>
    <cellStyle name="Standard 6 18 2 2 3 2 3" xfId="38909" xr:uid="{00000000-0005-0000-0000-00009F670000}"/>
    <cellStyle name="Standard 6 18 2 2 3 3" xfId="23339" xr:uid="{00000000-0005-0000-0000-0000A0670000}"/>
    <cellStyle name="Standard 6 18 2 2 3 4" xfId="33719" xr:uid="{00000000-0005-0000-0000-0000A1670000}"/>
    <cellStyle name="Standard 6 18 2 2 4" xfId="15554" xr:uid="{00000000-0005-0000-0000-0000A2670000}"/>
    <cellStyle name="Standard 6 18 2 2 4 2" xfId="25934" xr:uid="{00000000-0005-0000-0000-0000A3670000}"/>
    <cellStyle name="Standard 6 18 2 2 4 3" xfId="36314" xr:uid="{00000000-0005-0000-0000-0000A4670000}"/>
    <cellStyle name="Standard 6 18 2 2 5" xfId="20744" xr:uid="{00000000-0005-0000-0000-0000A5670000}"/>
    <cellStyle name="Standard 6 18 2 2 6" xfId="31124" xr:uid="{00000000-0005-0000-0000-0000A6670000}"/>
    <cellStyle name="Standard 6 18 2 3" xfId="10289" xr:uid="{00000000-0005-0000-0000-0000A7670000}"/>
    <cellStyle name="Standard 6 18 2 3 2" xfId="12961" xr:uid="{00000000-0005-0000-0000-0000A8670000}"/>
    <cellStyle name="Standard 6 18 2 3 2 2" xfId="18151" xr:uid="{00000000-0005-0000-0000-0000A9670000}"/>
    <cellStyle name="Standard 6 18 2 3 2 2 2" xfId="28531" xr:uid="{00000000-0005-0000-0000-0000AA670000}"/>
    <cellStyle name="Standard 6 18 2 3 2 2 3" xfId="38911" xr:uid="{00000000-0005-0000-0000-0000AB670000}"/>
    <cellStyle name="Standard 6 18 2 3 2 3" xfId="23341" xr:uid="{00000000-0005-0000-0000-0000AC670000}"/>
    <cellStyle name="Standard 6 18 2 3 2 4" xfId="33721" xr:uid="{00000000-0005-0000-0000-0000AD670000}"/>
    <cellStyle name="Standard 6 18 2 3 3" xfId="15556" xr:uid="{00000000-0005-0000-0000-0000AE670000}"/>
    <cellStyle name="Standard 6 18 2 3 3 2" xfId="25936" xr:uid="{00000000-0005-0000-0000-0000AF670000}"/>
    <cellStyle name="Standard 6 18 2 3 3 3" xfId="36316" xr:uid="{00000000-0005-0000-0000-0000B0670000}"/>
    <cellStyle name="Standard 6 18 2 3 4" xfId="20746" xr:uid="{00000000-0005-0000-0000-0000B1670000}"/>
    <cellStyle name="Standard 6 18 2 3 5" xfId="31126" xr:uid="{00000000-0005-0000-0000-0000B2670000}"/>
    <cellStyle name="Standard 6 18 2 4" xfId="10286" xr:uid="{00000000-0005-0000-0000-0000B3670000}"/>
    <cellStyle name="Standard 6 18 2 4 2" xfId="12958" xr:uid="{00000000-0005-0000-0000-0000B4670000}"/>
    <cellStyle name="Standard 6 18 2 4 2 2" xfId="18148" xr:uid="{00000000-0005-0000-0000-0000B5670000}"/>
    <cellStyle name="Standard 6 18 2 4 2 2 2" xfId="28528" xr:uid="{00000000-0005-0000-0000-0000B6670000}"/>
    <cellStyle name="Standard 6 18 2 4 2 2 3" xfId="38908" xr:uid="{00000000-0005-0000-0000-0000B7670000}"/>
    <cellStyle name="Standard 6 18 2 4 2 3" xfId="23338" xr:uid="{00000000-0005-0000-0000-0000B8670000}"/>
    <cellStyle name="Standard 6 18 2 4 2 4" xfId="33718" xr:uid="{00000000-0005-0000-0000-0000B9670000}"/>
    <cellStyle name="Standard 6 18 2 4 3" xfId="15553" xr:uid="{00000000-0005-0000-0000-0000BA670000}"/>
    <cellStyle name="Standard 6 18 2 4 3 2" xfId="25933" xr:uid="{00000000-0005-0000-0000-0000BB670000}"/>
    <cellStyle name="Standard 6 18 2 4 3 3" xfId="36313" xr:uid="{00000000-0005-0000-0000-0000BC670000}"/>
    <cellStyle name="Standard 6 18 2 4 4" xfId="20743" xr:uid="{00000000-0005-0000-0000-0000BD670000}"/>
    <cellStyle name="Standard 6 18 2 4 5" xfId="31123" xr:uid="{00000000-0005-0000-0000-0000BE670000}"/>
    <cellStyle name="Standard 6 18 2 5" xfId="11642" xr:uid="{00000000-0005-0000-0000-0000BF670000}"/>
    <cellStyle name="Standard 6 18 2 5 2" xfId="16832" xr:uid="{00000000-0005-0000-0000-0000C0670000}"/>
    <cellStyle name="Standard 6 18 2 5 2 2" xfId="27212" xr:uid="{00000000-0005-0000-0000-0000C1670000}"/>
    <cellStyle name="Standard 6 18 2 5 2 3" xfId="37592" xr:uid="{00000000-0005-0000-0000-0000C2670000}"/>
    <cellStyle name="Standard 6 18 2 5 3" xfId="22022" xr:uid="{00000000-0005-0000-0000-0000C3670000}"/>
    <cellStyle name="Standard 6 18 2 5 4" xfId="32402" xr:uid="{00000000-0005-0000-0000-0000C4670000}"/>
    <cellStyle name="Standard 6 18 2 6" xfId="14237" xr:uid="{00000000-0005-0000-0000-0000C5670000}"/>
    <cellStyle name="Standard 6 18 2 6 2" xfId="24617" xr:uid="{00000000-0005-0000-0000-0000C6670000}"/>
    <cellStyle name="Standard 6 18 2 6 3" xfId="34997" xr:uid="{00000000-0005-0000-0000-0000C7670000}"/>
    <cellStyle name="Standard 6 18 2 7" xfId="19427" xr:uid="{00000000-0005-0000-0000-0000C8670000}"/>
    <cellStyle name="Standard 6 18 2 8" xfId="29807" xr:uid="{00000000-0005-0000-0000-0000C9670000}"/>
    <cellStyle name="Standard 6 18 3" xfId="6730" xr:uid="{00000000-0005-0000-0000-0000CA670000}"/>
    <cellStyle name="Standard 6 18 3 2" xfId="10291" xr:uid="{00000000-0005-0000-0000-0000CB670000}"/>
    <cellStyle name="Standard 6 18 3 2 2" xfId="10292" xr:uid="{00000000-0005-0000-0000-0000CC670000}"/>
    <cellStyle name="Standard 6 18 3 2 2 2" xfId="12964" xr:uid="{00000000-0005-0000-0000-0000CD670000}"/>
    <cellStyle name="Standard 6 18 3 2 2 2 2" xfId="18154" xr:uid="{00000000-0005-0000-0000-0000CE670000}"/>
    <cellStyle name="Standard 6 18 3 2 2 2 2 2" xfId="28534" xr:uid="{00000000-0005-0000-0000-0000CF670000}"/>
    <cellStyle name="Standard 6 18 3 2 2 2 2 3" xfId="38914" xr:uid="{00000000-0005-0000-0000-0000D0670000}"/>
    <cellStyle name="Standard 6 18 3 2 2 2 3" xfId="23344" xr:uid="{00000000-0005-0000-0000-0000D1670000}"/>
    <cellStyle name="Standard 6 18 3 2 2 2 4" xfId="33724" xr:uid="{00000000-0005-0000-0000-0000D2670000}"/>
    <cellStyle name="Standard 6 18 3 2 2 3" xfId="15559" xr:uid="{00000000-0005-0000-0000-0000D3670000}"/>
    <cellStyle name="Standard 6 18 3 2 2 3 2" xfId="25939" xr:uid="{00000000-0005-0000-0000-0000D4670000}"/>
    <cellStyle name="Standard 6 18 3 2 2 3 3" xfId="36319" xr:uid="{00000000-0005-0000-0000-0000D5670000}"/>
    <cellStyle name="Standard 6 18 3 2 2 4" xfId="20749" xr:uid="{00000000-0005-0000-0000-0000D6670000}"/>
    <cellStyle name="Standard 6 18 3 2 2 5" xfId="31129" xr:uid="{00000000-0005-0000-0000-0000D7670000}"/>
    <cellStyle name="Standard 6 18 3 2 3" xfId="12963" xr:uid="{00000000-0005-0000-0000-0000D8670000}"/>
    <cellStyle name="Standard 6 18 3 2 3 2" xfId="18153" xr:uid="{00000000-0005-0000-0000-0000D9670000}"/>
    <cellStyle name="Standard 6 18 3 2 3 2 2" xfId="28533" xr:uid="{00000000-0005-0000-0000-0000DA670000}"/>
    <cellStyle name="Standard 6 18 3 2 3 2 3" xfId="38913" xr:uid="{00000000-0005-0000-0000-0000DB670000}"/>
    <cellStyle name="Standard 6 18 3 2 3 3" xfId="23343" xr:uid="{00000000-0005-0000-0000-0000DC670000}"/>
    <cellStyle name="Standard 6 18 3 2 3 4" xfId="33723" xr:uid="{00000000-0005-0000-0000-0000DD670000}"/>
    <cellStyle name="Standard 6 18 3 2 4" xfId="15558" xr:uid="{00000000-0005-0000-0000-0000DE670000}"/>
    <cellStyle name="Standard 6 18 3 2 4 2" xfId="25938" xr:uid="{00000000-0005-0000-0000-0000DF670000}"/>
    <cellStyle name="Standard 6 18 3 2 4 3" xfId="36318" xr:uid="{00000000-0005-0000-0000-0000E0670000}"/>
    <cellStyle name="Standard 6 18 3 2 5" xfId="20748" xr:uid="{00000000-0005-0000-0000-0000E1670000}"/>
    <cellStyle name="Standard 6 18 3 2 6" xfId="31128" xr:uid="{00000000-0005-0000-0000-0000E2670000}"/>
    <cellStyle name="Standard 6 18 3 3" xfId="10293" xr:uid="{00000000-0005-0000-0000-0000E3670000}"/>
    <cellStyle name="Standard 6 18 3 3 2" xfId="12965" xr:uid="{00000000-0005-0000-0000-0000E4670000}"/>
    <cellStyle name="Standard 6 18 3 3 2 2" xfId="18155" xr:uid="{00000000-0005-0000-0000-0000E5670000}"/>
    <cellStyle name="Standard 6 18 3 3 2 2 2" xfId="28535" xr:uid="{00000000-0005-0000-0000-0000E6670000}"/>
    <cellStyle name="Standard 6 18 3 3 2 2 3" xfId="38915" xr:uid="{00000000-0005-0000-0000-0000E7670000}"/>
    <cellStyle name="Standard 6 18 3 3 2 3" xfId="23345" xr:uid="{00000000-0005-0000-0000-0000E8670000}"/>
    <cellStyle name="Standard 6 18 3 3 2 4" xfId="33725" xr:uid="{00000000-0005-0000-0000-0000E9670000}"/>
    <cellStyle name="Standard 6 18 3 3 3" xfId="15560" xr:uid="{00000000-0005-0000-0000-0000EA670000}"/>
    <cellStyle name="Standard 6 18 3 3 3 2" xfId="25940" xr:uid="{00000000-0005-0000-0000-0000EB670000}"/>
    <cellStyle name="Standard 6 18 3 3 3 3" xfId="36320" xr:uid="{00000000-0005-0000-0000-0000EC670000}"/>
    <cellStyle name="Standard 6 18 3 3 4" xfId="20750" xr:uid="{00000000-0005-0000-0000-0000ED670000}"/>
    <cellStyle name="Standard 6 18 3 3 5" xfId="31130" xr:uid="{00000000-0005-0000-0000-0000EE670000}"/>
    <cellStyle name="Standard 6 18 3 4" xfId="10290" xr:uid="{00000000-0005-0000-0000-0000EF670000}"/>
    <cellStyle name="Standard 6 18 3 4 2" xfId="12962" xr:uid="{00000000-0005-0000-0000-0000F0670000}"/>
    <cellStyle name="Standard 6 18 3 4 2 2" xfId="18152" xr:uid="{00000000-0005-0000-0000-0000F1670000}"/>
    <cellStyle name="Standard 6 18 3 4 2 2 2" xfId="28532" xr:uid="{00000000-0005-0000-0000-0000F2670000}"/>
    <cellStyle name="Standard 6 18 3 4 2 2 3" xfId="38912" xr:uid="{00000000-0005-0000-0000-0000F3670000}"/>
    <cellStyle name="Standard 6 18 3 4 2 3" xfId="23342" xr:uid="{00000000-0005-0000-0000-0000F4670000}"/>
    <cellStyle name="Standard 6 18 3 4 2 4" xfId="33722" xr:uid="{00000000-0005-0000-0000-0000F5670000}"/>
    <cellStyle name="Standard 6 18 3 4 3" xfId="15557" xr:uid="{00000000-0005-0000-0000-0000F6670000}"/>
    <cellStyle name="Standard 6 18 3 4 3 2" xfId="25937" xr:uid="{00000000-0005-0000-0000-0000F7670000}"/>
    <cellStyle name="Standard 6 18 3 4 3 3" xfId="36317" xr:uid="{00000000-0005-0000-0000-0000F8670000}"/>
    <cellStyle name="Standard 6 18 3 4 4" xfId="20747" xr:uid="{00000000-0005-0000-0000-0000F9670000}"/>
    <cellStyle name="Standard 6 18 3 4 5" xfId="31127" xr:uid="{00000000-0005-0000-0000-0000FA670000}"/>
    <cellStyle name="Standard 6 18 3 5" xfId="11799" xr:uid="{00000000-0005-0000-0000-0000FB670000}"/>
    <cellStyle name="Standard 6 18 3 5 2" xfId="16989" xr:uid="{00000000-0005-0000-0000-0000FC670000}"/>
    <cellStyle name="Standard 6 18 3 5 2 2" xfId="27369" xr:uid="{00000000-0005-0000-0000-0000FD670000}"/>
    <cellStyle name="Standard 6 18 3 5 2 3" xfId="37749" xr:uid="{00000000-0005-0000-0000-0000FE670000}"/>
    <cellStyle name="Standard 6 18 3 5 3" xfId="22179" xr:uid="{00000000-0005-0000-0000-0000FF670000}"/>
    <cellStyle name="Standard 6 18 3 5 4" xfId="32559" xr:uid="{00000000-0005-0000-0000-000000680000}"/>
    <cellStyle name="Standard 6 18 3 6" xfId="14394" xr:uid="{00000000-0005-0000-0000-000001680000}"/>
    <cellStyle name="Standard 6 18 3 6 2" xfId="24774" xr:uid="{00000000-0005-0000-0000-000002680000}"/>
    <cellStyle name="Standard 6 18 3 6 3" xfId="35154" xr:uid="{00000000-0005-0000-0000-000003680000}"/>
    <cellStyle name="Standard 6 18 3 7" xfId="19584" xr:uid="{00000000-0005-0000-0000-000004680000}"/>
    <cellStyle name="Standard 6 18 3 8" xfId="29964" xr:uid="{00000000-0005-0000-0000-000005680000}"/>
    <cellStyle name="Standard 6 18 4" xfId="10294" xr:uid="{00000000-0005-0000-0000-000006680000}"/>
    <cellStyle name="Standard 6 18 4 2" xfId="10295" xr:uid="{00000000-0005-0000-0000-000007680000}"/>
    <cellStyle name="Standard 6 18 4 2 2" xfId="12967" xr:uid="{00000000-0005-0000-0000-000008680000}"/>
    <cellStyle name="Standard 6 18 4 2 2 2" xfId="18157" xr:uid="{00000000-0005-0000-0000-000009680000}"/>
    <cellStyle name="Standard 6 18 4 2 2 2 2" xfId="28537" xr:uid="{00000000-0005-0000-0000-00000A680000}"/>
    <cellStyle name="Standard 6 18 4 2 2 2 3" xfId="38917" xr:uid="{00000000-0005-0000-0000-00000B680000}"/>
    <cellStyle name="Standard 6 18 4 2 2 3" xfId="23347" xr:uid="{00000000-0005-0000-0000-00000C680000}"/>
    <cellStyle name="Standard 6 18 4 2 2 4" xfId="33727" xr:uid="{00000000-0005-0000-0000-00000D680000}"/>
    <cellStyle name="Standard 6 18 4 2 3" xfId="15562" xr:uid="{00000000-0005-0000-0000-00000E680000}"/>
    <cellStyle name="Standard 6 18 4 2 3 2" xfId="25942" xr:uid="{00000000-0005-0000-0000-00000F680000}"/>
    <cellStyle name="Standard 6 18 4 2 3 3" xfId="36322" xr:uid="{00000000-0005-0000-0000-000010680000}"/>
    <cellStyle name="Standard 6 18 4 2 4" xfId="20752" xr:uid="{00000000-0005-0000-0000-000011680000}"/>
    <cellStyle name="Standard 6 18 4 2 5" xfId="31132" xr:uid="{00000000-0005-0000-0000-000012680000}"/>
    <cellStyle name="Standard 6 18 4 3" xfId="12966" xr:uid="{00000000-0005-0000-0000-000013680000}"/>
    <cellStyle name="Standard 6 18 4 3 2" xfId="18156" xr:uid="{00000000-0005-0000-0000-000014680000}"/>
    <cellStyle name="Standard 6 18 4 3 2 2" xfId="28536" xr:uid="{00000000-0005-0000-0000-000015680000}"/>
    <cellStyle name="Standard 6 18 4 3 2 3" xfId="38916" xr:uid="{00000000-0005-0000-0000-000016680000}"/>
    <cellStyle name="Standard 6 18 4 3 3" xfId="23346" xr:uid="{00000000-0005-0000-0000-000017680000}"/>
    <cellStyle name="Standard 6 18 4 3 4" xfId="33726" xr:uid="{00000000-0005-0000-0000-000018680000}"/>
    <cellStyle name="Standard 6 18 4 4" xfId="15561" xr:uid="{00000000-0005-0000-0000-000019680000}"/>
    <cellStyle name="Standard 6 18 4 4 2" xfId="25941" xr:uid="{00000000-0005-0000-0000-00001A680000}"/>
    <cellStyle name="Standard 6 18 4 4 3" xfId="36321" xr:uid="{00000000-0005-0000-0000-00001B680000}"/>
    <cellStyle name="Standard 6 18 4 5" xfId="20751" xr:uid="{00000000-0005-0000-0000-00001C680000}"/>
    <cellStyle name="Standard 6 18 4 6" xfId="31131" xr:uid="{00000000-0005-0000-0000-00001D680000}"/>
    <cellStyle name="Standard 6 18 5" xfId="10296" xr:uid="{00000000-0005-0000-0000-00001E680000}"/>
    <cellStyle name="Standard 6 18 5 2" xfId="12968" xr:uid="{00000000-0005-0000-0000-00001F680000}"/>
    <cellStyle name="Standard 6 18 5 2 2" xfId="18158" xr:uid="{00000000-0005-0000-0000-000020680000}"/>
    <cellStyle name="Standard 6 18 5 2 2 2" xfId="28538" xr:uid="{00000000-0005-0000-0000-000021680000}"/>
    <cellStyle name="Standard 6 18 5 2 2 3" xfId="38918" xr:uid="{00000000-0005-0000-0000-000022680000}"/>
    <cellStyle name="Standard 6 18 5 2 3" xfId="23348" xr:uid="{00000000-0005-0000-0000-000023680000}"/>
    <cellStyle name="Standard 6 18 5 2 4" xfId="33728" xr:uid="{00000000-0005-0000-0000-000024680000}"/>
    <cellStyle name="Standard 6 18 5 3" xfId="15563" xr:uid="{00000000-0005-0000-0000-000025680000}"/>
    <cellStyle name="Standard 6 18 5 3 2" xfId="25943" xr:uid="{00000000-0005-0000-0000-000026680000}"/>
    <cellStyle name="Standard 6 18 5 3 3" xfId="36323" xr:uid="{00000000-0005-0000-0000-000027680000}"/>
    <cellStyle name="Standard 6 18 5 4" xfId="20753" xr:uid="{00000000-0005-0000-0000-000028680000}"/>
    <cellStyle name="Standard 6 18 5 5" xfId="31133" xr:uid="{00000000-0005-0000-0000-000029680000}"/>
    <cellStyle name="Standard 6 18 6" xfId="10285" xr:uid="{00000000-0005-0000-0000-00002A680000}"/>
    <cellStyle name="Standard 6 18 6 2" xfId="12957" xr:uid="{00000000-0005-0000-0000-00002B680000}"/>
    <cellStyle name="Standard 6 18 6 2 2" xfId="18147" xr:uid="{00000000-0005-0000-0000-00002C680000}"/>
    <cellStyle name="Standard 6 18 6 2 2 2" xfId="28527" xr:uid="{00000000-0005-0000-0000-00002D680000}"/>
    <cellStyle name="Standard 6 18 6 2 2 3" xfId="38907" xr:uid="{00000000-0005-0000-0000-00002E680000}"/>
    <cellStyle name="Standard 6 18 6 2 3" xfId="23337" xr:uid="{00000000-0005-0000-0000-00002F680000}"/>
    <cellStyle name="Standard 6 18 6 2 4" xfId="33717" xr:uid="{00000000-0005-0000-0000-000030680000}"/>
    <cellStyle name="Standard 6 18 6 3" xfId="15552" xr:uid="{00000000-0005-0000-0000-000031680000}"/>
    <cellStyle name="Standard 6 18 6 3 2" xfId="25932" xr:uid="{00000000-0005-0000-0000-000032680000}"/>
    <cellStyle name="Standard 6 18 6 3 3" xfId="36312" xr:uid="{00000000-0005-0000-0000-000033680000}"/>
    <cellStyle name="Standard 6 18 6 4" xfId="20742" xr:uid="{00000000-0005-0000-0000-000034680000}"/>
    <cellStyle name="Standard 6 18 6 5" xfId="31122" xr:uid="{00000000-0005-0000-0000-000035680000}"/>
    <cellStyle name="Standard 6 18 7" xfId="11490" xr:uid="{00000000-0005-0000-0000-000036680000}"/>
    <cellStyle name="Standard 6 18 7 2" xfId="16680" xr:uid="{00000000-0005-0000-0000-000037680000}"/>
    <cellStyle name="Standard 6 18 7 2 2" xfId="27060" xr:uid="{00000000-0005-0000-0000-000038680000}"/>
    <cellStyle name="Standard 6 18 7 2 3" xfId="37440" xr:uid="{00000000-0005-0000-0000-000039680000}"/>
    <cellStyle name="Standard 6 18 7 3" xfId="21870" xr:uid="{00000000-0005-0000-0000-00003A680000}"/>
    <cellStyle name="Standard 6 18 7 4" xfId="32250" xr:uid="{00000000-0005-0000-0000-00003B680000}"/>
    <cellStyle name="Standard 6 18 8" xfId="14085" xr:uid="{00000000-0005-0000-0000-00003C680000}"/>
    <cellStyle name="Standard 6 18 8 2" xfId="24465" xr:uid="{00000000-0005-0000-0000-00003D680000}"/>
    <cellStyle name="Standard 6 18 8 3" xfId="34845" xr:uid="{00000000-0005-0000-0000-00003E680000}"/>
    <cellStyle name="Standard 6 18 9" xfId="19275" xr:uid="{00000000-0005-0000-0000-00003F680000}"/>
    <cellStyle name="Standard 6 19" xfId="3492" xr:uid="{00000000-0005-0000-0000-000040680000}"/>
    <cellStyle name="Standard 6 19 10" xfId="29656" xr:uid="{00000000-0005-0000-0000-000041680000}"/>
    <cellStyle name="Standard 6 19 2" xfId="5079" xr:uid="{00000000-0005-0000-0000-000042680000}"/>
    <cellStyle name="Standard 6 19 2 2" xfId="10299" xr:uid="{00000000-0005-0000-0000-000043680000}"/>
    <cellStyle name="Standard 6 19 2 2 2" xfId="10300" xr:uid="{00000000-0005-0000-0000-000044680000}"/>
    <cellStyle name="Standard 6 19 2 2 2 2" xfId="12972" xr:uid="{00000000-0005-0000-0000-000045680000}"/>
    <cellStyle name="Standard 6 19 2 2 2 2 2" xfId="18162" xr:uid="{00000000-0005-0000-0000-000046680000}"/>
    <cellStyle name="Standard 6 19 2 2 2 2 2 2" xfId="28542" xr:uid="{00000000-0005-0000-0000-000047680000}"/>
    <cellStyle name="Standard 6 19 2 2 2 2 2 3" xfId="38922" xr:uid="{00000000-0005-0000-0000-000048680000}"/>
    <cellStyle name="Standard 6 19 2 2 2 2 3" xfId="23352" xr:uid="{00000000-0005-0000-0000-000049680000}"/>
    <cellStyle name="Standard 6 19 2 2 2 2 4" xfId="33732" xr:uid="{00000000-0005-0000-0000-00004A680000}"/>
    <cellStyle name="Standard 6 19 2 2 2 3" xfId="15567" xr:uid="{00000000-0005-0000-0000-00004B680000}"/>
    <cellStyle name="Standard 6 19 2 2 2 3 2" xfId="25947" xr:uid="{00000000-0005-0000-0000-00004C680000}"/>
    <cellStyle name="Standard 6 19 2 2 2 3 3" xfId="36327" xr:uid="{00000000-0005-0000-0000-00004D680000}"/>
    <cellStyle name="Standard 6 19 2 2 2 4" xfId="20757" xr:uid="{00000000-0005-0000-0000-00004E680000}"/>
    <cellStyle name="Standard 6 19 2 2 2 5" xfId="31137" xr:uid="{00000000-0005-0000-0000-00004F680000}"/>
    <cellStyle name="Standard 6 19 2 2 3" xfId="12971" xr:uid="{00000000-0005-0000-0000-000050680000}"/>
    <cellStyle name="Standard 6 19 2 2 3 2" xfId="18161" xr:uid="{00000000-0005-0000-0000-000051680000}"/>
    <cellStyle name="Standard 6 19 2 2 3 2 2" xfId="28541" xr:uid="{00000000-0005-0000-0000-000052680000}"/>
    <cellStyle name="Standard 6 19 2 2 3 2 3" xfId="38921" xr:uid="{00000000-0005-0000-0000-000053680000}"/>
    <cellStyle name="Standard 6 19 2 2 3 3" xfId="23351" xr:uid="{00000000-0005-0000-0000-000054680000}"/>
    <cellStyle name="Standard 6 19 2 2 3 4" xfId="33731" xr:uid="{00000000-0005-0000-0000-000055680000}"/>
    <cellStyle name="Standard 6 19 2 2 4" xfId="15566" xr:uid="{00000000-0005-0000-0000-000056680000}"/>
    <cellStyle name="Standard 6 19 2 2 4 2" xfId="25946" xr:uid="{00000000-0005-0000-0000-000057680000}"/>
    <cellStyle name="Standard 6 19 2 2 4 3" xfId="36326" xr:uid="{00000000-0005-0000-0000-000058680000}"/>
    <cellStyle name="Standard 6 19 2 2 5" xfId="20756" xr:uid="{00000000-0005-0000-0000-000059680000}"/>
    <cellStyle name="Standard 6 19 2 2 6" xfId="31136" xr:uid="{00000000-0005-0000-0000-00005A680000}"/>
    <cellStyle name="Standard 6 19 2 3" xfId="10301" xr:uid="{00000000-0005-0000-0000-00005B680000}"/>
    <cellStyle name="Standard 6 19 2 3 2" xfId="12973" xr:uid="{00000000-0005-0000-0000-00005C680000}"/>
    <cellStyle name="Standard 6 19 2 3 2 2" xfId="18163" xr:uid="{00000000-0005-0000-0000-00005D680000}"/>
    <cellStyle name="Standard 6 19 2 3 2 2 2" xfId="28543" xr:uid="{00000000-0005-0000-0000-00005E680000}"/>
    <cellStyle name="Standard 6 19 2 3 2 2 3" xfId="38923" xr:uid="{00000000-0005-0000-0000-00005F680000}"/>
    <cellStyle name="Standard 6 19 2 3 2 3" xfId="23353" xr:uid="{00000000-0005-0000-0000-000060680000}"/>
    <cellStyle name="Standard 6 19 2 3 2 4" xfId="33733" xr:uid="{00000000-0005-0000-0000-000061680000}"/>
    <cellStyle name="Standard 6 19 2 3 3" xfId="15568" xr:uid="{00000000-0005-0000-0000-000062680000}"/>
    <cellStyle name="Standard 6 19 2 3 3 2" xfId="25948" xr:uid="{00000000-0005-0000-0000-000063680000}"/>
    <cellStyle name="Standard 6 19 2 3 3 3" xfId="36328" xr:uid="{00000000-0005-0000-0000-000064680000}"/>
    <cellStyle name="Standard 6 19 2 3 4" xfId="20758" xr:uid="{00000000-0005-0000-0000-000065680000}"/>
    <cellStyle name="Standard 6 19 2 3 5" xfId="31138" xr:uid="{00000000-0005-0000-0000-000066680000}"/>
    <cellStyle name="Standard 6 19 2 4" xfId="10298" xr:uid="{00000000-0005-0000-0000-000067680000}"/>
    <cellStyle name="Standard 6 19 2 4 2" xfId="12970" xr:uid="{00000000-0005-0000-0000-000068680000}"/>
    <cellStyle name="Standard 6 19 2 4 2 2" xfId="18160" xr:uid="{00000000-0005-0000-0000-000069680000}"/>
    <cellStyle name="Standard 6 19 2 4 2 2 2" xfId="28540" xr:uid="{00000000-0005-0000-0000-00006A680000}"/>
    <cellStyle name="Standard 6 19 2 4 2 2 3" xfId="38920" xr:uid="{00000000-0005-0000-0000-00006B680000}"/>
    <cellStyle name="Standard 6 19 2 4 2 3" xfId="23350" xr:uid="{00000000-0005-0000-0000-00006C680000}"/>
    <cellStyle name="Standard 6 19 2 4 2 4" xfId="33730" xr:uid="{00000000-0005-0000-0000-00006D680000}"/>
    <cellStyle name="Standard 6 19 2 4 3" xfId="15565" xr:uid="{00000000-0005-0000-0000-00006E680000}"/>
    <cellStyle name="Standard 6 19 2 4 3 2" xfId="25945" xr:uid="{00000000-0005-0000-0000-00006F680000}"/>
    <cellStyle name="Standard 6 19 2 4 3 3" xfId="36325" xr:uid="{00000000-0005-0000-0000-000070680000}"/>
    <cellStyle name="Standard 6 19 2 4 4" xfId="20755" xr:uid="{00000000-0005-0000-0000-000071680000}"/>
    <cellStyle name="Standard 6 19 2 4 5" xfId="31135" xr:uid="{00000000-0005-0000-0000-000072680000}"/>
    <cellStyle name="Standard 6 19 2 5" xfId="11643" xr:uid="{00000000-0005-0000-0000-000073680000}"/>
    <cellStyle name="Standard 6 19 2 5 2" xfId="16833" xr:uid="{00000000-0005-0000-0000-000074680000}"/>
    <cellStyle name="Standard 6 19 2 5 2 2" xfId="27213" xr:uid="{00000000-0005-0000-0000-000075680000}"/>
    <cellStyle name="Standard 6 19 2 5 2 3" xfId="37593" xr:uid="{00000000-0005-0000-0000-000076680000}"/>
    <cellStyle name="Standard 6 19 2 5 3" xfId="22023" xr:uid="{00000000-0005-0000-0000-000077680000}"/>
    <cellStyle name="Standard 6 19 2 5 4" xfId="32403" xr:uid="{00000000-0005-0000-0000-000078680000}"/>
    <cellStyle name="Standard 6 19 2 6" xfId="14238" xr:uid="{00000000-0005-0000-0000-000079680000}"/>
    <cellStyle name="Standard 6 19 2 6 2" xfId="24618" xr:uid="{00000000-0005-0000-0000-00007A680000}"/>
    <cellStyle name="Standard 6 19 2 6 3" xfId="34998" xr:uid="{00000000-0005-0000-0000-00007B680000}"/>
    <cellStyle name="Standard 6 19 2 7" xfId="19428" xr:uid="{00000000-0005-0000-0000-00007C680000}"/>
    <cellStyle name="Standard 6 19 2 8" xfId="29808" xr:uid="{00000000-0005-0000-0000-00007D680000}"/>
    <cellStyle name="Standard 6 19 3" xfId="6731" xr:uid="{00000000-0005-0000-0000-00007E680000}"/>
    <cellStyle name="Standard 6 19 3 2" xfId="10303" xr:uid="{00000000-0005-0000-0000-00007F680000}"/>
    <cellStyle name="Standard 6 19 3 2 2" xfId="10304" xr:uid="{00000000-0005-0000-0000-000080680000}"/>
    <cellStyle name="Standard 6 19 3 2 2 2" xfId="12976" xr:uid="{00000000-0005-0000-0000-000081680000}"/>
    <cellStyle name="Standard 6 19 3 2 2 2 2" xfId="18166" xr:uid="{00000000-0005-0000-0000-000082680000}"/>
    <cellStyle name="Standard 6 19 3 2 2 2 2 2" xfId="28546" xr:uid="{00000000-0005-0000-0000-000083680000}"/>
    <cellStyle name="Standard 6 19 3 2 2 2 2 3" xfId="38926" xr:uid="{00000000-0005-0000-0000-000084680000}"/>
    <cellStyle name="Standard 6 19 3 2 2 2 3" xfId="23356" xr:uid="{00000000-0005-0000-0000-000085680000}"/>
    <cellStyle name="Standard 6 19 3 2 2 2 4" xfId="33736" xr:uid="{00000000-0005-0000-0000-000086680000}"/>
    <cellStyle name="Standard 6 19 3 2 2 3" xfId="15571" xr:uid="{00000000-0005-0000-0000-000087680000}"/>
    <cellStyle name="Standard 6 19 3 2 2 3 2" xfId="25951" xr:uid="{00000000-0005-0000-0000-000088680000}"/>
    <cellStyle name="Standard 6 19 3 2 2 3 3" xfId="36331" xr:uid="{00000000-0005-0000-0000-000089680000}"/>
    <cellStyle name="Standard 6 19 3 2 2 4" xfId="20761" xr:uid="{00000000-0005-0000-0000-00008A680000}"/>
    <cellStyle name="Standard 6 19 3 2 2 5" xfId="31141" xr:uid="{00000000-0005-0000-0000-00008B680000}"/>
    <cellStyle name="Standard 6 19 3 2 3" xfId="12975" xr:uid="{00000000-0005-0000-0000-00008C680000}"/>
    <cellStyle name="Standard 6 19 3 2 3 2" xfId="18165" xr:uid="{00000000-0005-0000-0000-00008D680000}"/>
    <cellStyle name="Standard 6 19 3 2 3 2 2" xfId="28545" xr:uid="{00000000-0005-0000-0000-00008E680000}"/>
    <cellStyle name="Standard 6 19 3 2 3 2 3" xfId="38925" xr:uid="{00000000-0005-0000-0000-00008F680000}"/>
    <cellStyle name="Standard 6 19 3 2 3 3" xfId="23355" xr:uid="{00000000-0005-0000-0000-000090680000}"/>
    <cellStyle name="Standard 6 19 3 2 3 4" xfId="33735" xr:uid="{00000000-0005-0000-0000-000091680000}"/>
    <cellStyle name="Standard 6 19 3 2 4" xfId="15570" xr:uid="{00000000-0005-0000-0000-000092680000}"/>
    <cellStyle name="Standard 6 19 3 2 4 2" xfId="25950" xr:uid="{00000000-0005-0000-0000-000093680000}"/>
    <cellStyle name="Standard 6 19 3 2 4 3" xfId="36330" xr:uid="{00000000-0005-0000-0000-000094680000}"/>
    <cellStyle name="Standard 6 19 3 2 5" xfId="20760" xr:uid="{00000000-0005-0000-0000-000095680000}"/>
    <cellStyle name="Standard 6 19 3 2 6" xfId="31140" xr:uid="{00000000-0005-0000-0000-000096680000}"/>
    <cellStyle name="Standard 6 19 3 3" xfId="10305" xr:uid="{00000000-0005-0000-0000-000097680000}"/>
    <cellStyle name="Standard 6 19 3 3 2" xfId="12977" xr:uid="{00000000-0005-0000-0000-000098680000}"/>
    <cellStyle name="Standard 6 19 3 3 2 2" xfId="18167" xr:uid="{00000000-0005-0000-0000-000099680000}"/>
    <cellStyle name="Standard 6 19 3 3 2 2 2" xfId="28547" xr:uid="{00000000-0005-0000-0000-00009A680000}"/>
    <cellStyle name="Standard 6 19 3 3 2 2 3" xfId="38927" xr:uid="{00000000-0005-0000-0000-00009B680000}"/>
    <cellStyle name="Standard 6 19 3 3 2 3" xfId="23357" xr:uid="{00000000-0005-0000-0000-00009C680000}"/>
    <cellStyle name="Standard 6 19 3 3 2 4" xfId="33737" xr:uid="{00000000-0005-0000-0000-00009D680000}"/>
    <cellStyle name="Standard 6 19 3 3 3" xfId="15572" xr:uid="{00000000-0005-0000-0000-00009E680000}"/>
    <cellStyle name="Standard 6 19 3 3 3 2" xfId="25952" xr:uid="{00000000-0005-0000-0000-00009F680000}"/>
    <cellStyle name="Standard 6 19 3 3 3 3" xfId="36332" xr:uid="{00000000-0005-0000-0000-0000A0680000}"/>
    <cellStyle name="Standard 6 19 3 3 4" xfId="20762" xr:uid="{00000000-0005-0000-0000-0000A1680000}"/>
    <cellStyle name="Standard 6 19 3 3 5" xfId="31142" xr:uid="{00000000-0005-0000-0000-0000A2680000}"/>
    <cellStyle name="Standard 6 19 3 4" xfId="10302" xr:uid="{00000000-0005-0000-0000-0000A3680000}"/>
    <cellStyle name="Standard 6 19 3 4 2" xfId="12974" xr:uid="{00000000-0005-0000-0000-0000A4680000}"/>
    <cellStyle name="Standard 6 19 3 4 2 2" xfId="18164" xr:uid="{00000000-0005-0000-0000-0000A5680000}"/>
    <cellStyle name="Standard 6 19 3 4 2 2 2" xfId="28544" xr:uid="{00000000-0005-0000-0000-0000A6680000}"/>
    <cellStyle name="Standard 6 19 3 4 2 2 3" xfId="38924" xr:uid="{00000000-0005-0000-0000-0000A7680000}"/>
    <cellStyle name="Standard 6 19 3 4 2 3" xfId="23354" xr:uid="{00000000-0005-0000-0000-0000A8680000}"/>
    <cellStyle name="Standard 6 19 3 4 2 4" xfId="33734" xr:uid="{00000000-0005-0000-0000-0000A9680000}"/>
    <cellStyle name="Standard 6 19 3 4 3" xfId="15569" xr:uid="{00000000-0005-0000-0000-0000AA680000}"/>
    <cellStyle name="Standard 6 19 3 4 3 2" xfId="25949" xr:uid="{00000000-0005-0000-0000-0000AB680000}"/>
    <cellStyle name="Standard 6 19 3 4 3 3" xfId="36329" xr:uid="{00000000-0005-0000-0000-0000AC680000}"/>
    <cellStyle name="Standard 6 19 3 4 4" xfId="20759" xr:uid="{00000000-0005-0000-0000-0000AD680000}"/>
    <cellStyle name="Standard 6 19 3 4 5" xfId="31139" xr:uid="{00000000-0005-0000-0000-0000AE680000}"/>
    <cellStyle name="Standard 6 19 3 5" xfId="11800" xr:uid="{00000000-0005-0000-0000-0000AF680000}"/>
    <cellStyle name="Standard 6 19 3 5 2" xfId="16990" xr:uid="{00000000-0005-0000-0000-0000B0680000}"/>
    <cellStyle name="Standard 6 19 3 5 2 2" xfId="27370" xr:uid="{00000000-0005-0000-0000-0000B1680000}"/>
    <cellStyle name="Standard 6 19 3 5 2 3" xfId="37750" xr:uid="{00000000-0005-0000-0000-0000B2680000}"/>
    <cellStyle name="Standard 6 19 3 5 3" xfId="22180" xr:uid="{00000000-0005-0000-0000-0000B3680000}"/>
    <cellStyle name="Standard 6 19 3 5 4" xfId="32560" xr:uid="{00000000-0005-0000-0000-0000B4680000}"/>
    <cellStyle name="Standard 6 19 3 6" xfId="14395" xr:uid="{00000000-0005-0000-0000-0000B5680000}"/>
    <cellStyle name="Standard 6 19 3 6 2" xfId="24775" xr:uid="{00000000-0005-0000-0000-0000B6680000}"/>
    <cellStyle name="Standard 6 19 3 6 3" xfId="35155" xr:uid="{00000000-0005-0000-0000-0000B7680000}"/>
    <cellStyle name="Standard 6 19 3 7" xfId="19585" xr:uid="{00000000-0005-0000-0000-0000B8680000}"/>
    <cellStyle name="Standard 6 19 3 8" xfId="29965" xr:uid="{00000000-0005-0000-0000-0000B9680000}"/>
    <cellStyle name="Standard 6 19 4" xfId="10306" xr:uid="{00000000-0005-0000-0000-0000BA680000}"/>
    <cellStyle name="Standard 6 19 4 2" xfId="10307" xr:uid="{00000000-0005-0000-0000-0000BB680000}"/>
    <cellStyle name="Standard 6 19 4 2 2" xfId="12979" xr:uid="{00000000-0005-0000-0000-0000BC680000}"/>
    <cellStyle name="Standard 6 19 4 2 2 2" xfId="18169" xr:uid="{00000000-0005-0000-0000-0000BD680000}"/>
    <cellStyle name="Standard 6 19 4 2 2 2 2" xfId="28549" xr:uid="{00000000-0005-0000-0000-0000BE680000}"/>
    <cellStyle name="Standard 6 19 4 2 2 2 3" xfId="38929" xr:uid="{00000000-0005-0000-0000-0000BF680000}"/>
    <cellStyle name="Standard 6 19 4 2 2 3" xfId="23359" xr:uid="{00000000-0005-0000-0000-0000C0680000}"/>
    <cellStyle name="Standard 6 19 4 2 2 4" xfId="33739" xr:uid="{00000000-0005-0000-0000-0000C1680000}"/>
    <cellStyle name="Standard 6 19 4 2 3" xfId="15574" xr:uid="{00000000-0005-0000-0000-0000C2680000}"/>
    <cellStyle name="Standard 6 19 4 2 3 2" xfId="25954" xr:uid="{00000000-0005-0000-0000-0000C3680000}"/>
    <cellStyle name="Standard 6 19 4 2 3 3" xfId="36334" xr:uid="{00000000-0005-0000-0000-0000C4680000}"/>
    <cellStyle name="Standard 6 19 4 2 4" xfId="20764" xr:uid="{00000000-0005-0000-0000-0000C5680000}"/>
    <cellStyle name="Standard 6 19 4 2 5" xfId="31144" xr:uid="{00000000-0005-0000-0000-0000C6680000}"/>
    <cellStyle name="Standard 6 19 4 3" xfId="12978" xr:uid="{00000000-0005-0000-0000-0000C7680000}"/>
    <cellStyle name="Standard 6 19 4 3 2" xfId="18168" xr:uid="{00000000-0005-0000-0000-0000C8680000}"/>
    <cellStyle name="Standard 6 19 4 3 2 2" xfId="28548" xr:uid="{00000000-0005-0000-0000-0000C9680000}"/>
    <cellStyle name="Standard 6 19 4 3 2 3" xfId="38928" xr:uid="{00000000-0005-0000-0000-0000CA680000}"/>
    <cellStyle name="Standard 6 19 4 3 3" xfId="23358" xr:uid="{00000000-0005-0000-0000-0000CB680000}"/>
    <cellStyle name="Standard 6 19 4 3 4" xfId="33738" xr:uid="{00000000-0005-0000-0000-0000CC680000}"/>
    <cellStyle name="Standard 6 19 4 4" xfId="15573" xr:uid="{00000000-0005-0000-0000-0000CD680000}"/>
    <cellStyle name="Standard 6 19 4 4 2" xfId="25953" xr:uid="{00000000-0005-0000-0000-0000CE680000}"/>
    <cellStyle name="Standard 6 19 4 4 3" xfId="36333" xr:uid="{00000000-0005-0000-0000-0000CF680000}"/>
    <cellStyle name="Standard 6 19 4 5" xfId="20763" xr:uid="{00000000-0005-0000-0000-0000D0680000}"/>
    <cellStyle name="Standard 6 19 4 6" xfId="31143" xr:uid="{00000000-0005-0000-0000-0000D1680000}"/>
    <cellStyle name="Standard 6 19 5" xfId="10308" xr:uid="{00000000-0005-0000-0000-0000D2680000}"/>
    <cellStyle name="Standard 6 19 5 2" xfId="12980" xr:uid="{00000000-0005-0000-0000-0000D3680000}"/>
    <cellStyle name="Standard 6 19 5 2 2" xfId="18170" xr:uid="{00000000-0005-0000-0000-0000D4680000}"/>
    <cellStyle name="Standard 6 19 5 2 2 2" xfId="28550" xr:uid="{00000000-0005-0000-0000-0000D5680000}"/>
    <cellStyle name="Standard 6 19 5 2 2 3" xfId="38930" xr:uid="{00000000-0005-0000-0000-0000D6680000}"/>
    <cellStyle name="Standard 6 19 5 2 3" xfId="23360" xr:uid="{00000000-0005-0000-0000-0000D7680000}"/>
    <cellStyle name="Standard 6 19 5 2 4" xfId="33740" xr:uid="{00000000-0005-0000-0000-0000D8680000}"/>
    <cellStyle name="Standard 6 19 5 3" xfId="15575" xr:uid="{00000000-0005-0000-0000-0000D9680000}"/>
    <cellStyle name="Standard 6 19 5 3 2" xfId="25955" xr:uid="{00000000-0005-0000-0000-0000DA680000}"/>
    <cellStyle name="Standard 6 19 5 3 3" xfId="36335" xr:uid="{00000000-0005-0000-0000-0000DB680000}"/>
    <cellStyle name="Standard 6 19 5 4" xfId="20765" xr:uid="{00000000-0005-0000-0000-0000DC680000}"/>
    <cellStyle name="Standard 6 19 5 5" xfId="31145" xr:uid="{00000000-0005-0000-0000-0000DD680000}"/>
    <cellStyle name="Standard 6 19 6" xfId="10297" xr:uid="{00000000-0005-0000-0000-0000DE680000}"/>
    <cellStyle name="Standard 6 19 6 2" xfId="12969" xr:uid="{00000000-0005-0000-0000-0000DF680000}"/>
    <cellStyle name="Standard 6 19 6 2 2" xfId="18159" xr:uid="{00000000-0005-0000-0000-0000E0680000}"/>
    <cellStyle name="Standard 6 19 6 2 2 2" xfId="28539" xr:uid="{00000000-0005-0000-0000-0000E1680000}"/>
    <cellStyle name="Standard 6 19 6 2 2 3" xfId="38919" xr:uid="{00000000-0005-0000-0000-0000E2680000}"/>
    <cellStyle name="Standard 6 19 6 2 3" xfId="23349" xr:uid="{00000000-0005-0000-0000-0000E3680000}"/>
    <cellStyle name="Standard 6 19 6 2 4" xfId="33729" xr:uid="{00000000-0005-0000-0000-0000E4680000}"/>
    <cellStyle name="Standard 6 19 6 3" xfId="15564" xr:uid="{00000000-0005-0000-0000-0000E5680000}"/>
    <cellStyle name="Standard 6 19 6 3 2" xfId="25944" xr:uid="{00000000-0005-0000-0000-0000E6680000}"/>
    <cellStyle name="Standard 6 19 6 3 3" xfId="36324" xr:uid="{00000000-0005-0000-0000-0000E7680000}"/>
    <cellStyle name="Standard 6 19 6 4" xfId="20754" xr:uid="{00000000-0005-0000-0000-0000E8680000}"/>
    <cellStyle name="Standard 6 19 6 5" xfId="31134" xr:uid="{00000000-0005-0000-0000-0000E9680000}"/>
    <cellStyle name="Standard 6 19 7" xfId="11491" xr:uid="{00000000-0005-0000-0000-0000EA680000}"/>
    <cellStyle name="Standard 6 19 7 2" xfId="16681" xr:uid="{00000000-0005-0000-0000-0000EB680000}"/>
    <cellStyle name="Standard 6 19 7 2 2" xfId="27061" xr:uid="{00000000-0005-0000-0000-0000EC680000}"/>
    <cellStyle name="Standard 6 19 7 2 3" xfId="37441" xr:uid="{00000000-0005-0000-0000-0000ED680000}"/>
    <cellStyle name="Standard 6 19 7 3" xfId="21871" xr:uid="{00000000-0005-0000-0000-0000EE680000}"/>
    <cellStyle name="Standard 6 19 7 4" xfId="32251" xr:uid="{00000000-0005-0000-0000-0000EF680000}"/>
    <cellStyle name="Standard 6 19 8" xfId="14086" xr:uid="{00000000-0005-0000-0000-0000F0680000}"/>
    <cellStyle name="Standard 6 19 8 2" xfId="24466" xr:uid="{00000000-0005-0000-0000-0000F1680000}"/>
    <cellStyle name="Standard 6 19 8 3" xfId="34846" xr:uid="{00000000-0005-0000-0000-0000F2680000}"/>
    <cellStyle name="Standard 6 19 9" xfId="19276" xr:uid="{00000000-0005-0000-0000-0000F3680000}"/>
    <cellStyle name="Standard 6 2" xfId="3493" xr:uid="{00000000-0005-0000-0000-0000F4680000}"/>
    <cellStyle name="Standard 6 2 10" xfId="10309" xr:uid="{00000000-0005-0000-0000-0000F5680000}"/>
    <cellStyle name="Standard 6 2 10 2" xfId="12981" xr:uid="{00000000-0005-0000-0000-0000F6680000}"/>
    <cellStyle name="Standard 6 2 10 2 2" xfId="18171" xr:uid="{00000000-0005-0000-0000-0000F7680000}"/>
    <cellStyle name="Standard 6 2 10 2 2 2" xfId="28551" xr:uid="{00000000-0005-0000-0000-0000F8680000}"/>
    <cellStyle name="Standard 6 2 10 2 2 3" xfId="38931" xr:uid="{00000000-0005-0000-0000-0000F9680000}"/>
    <cellStyle name="Standard 6 2 10 2 3" xfId="23361" xr:uid="{00000000-0005-0000-0000-0000FA680000}"/>
    <cellStyle name="Standard 6 2 10 2 4" xfId="33741" xr:uid="{00000000-0005-0000-0000-0000FB680000}"/>
    <cellStyle name="Standard 6 2 10 3" xfId="15576" xr:uid="{00000000-0005-0000-0000-0000FC680000}"/>
    <cellStyle name="Standard 6 2 10 3 2" xfId="25956" xr:uid="{00000000-0005-0000-0000-0000FD680000}"/>
    <cellStyle name="Standard 6 2 10 3 3" xfId="36336" xr:uid="{00000000-0005-0000-0000-0000FE680000}"/>
    <cellStyle name="Standard 6 2 10 4" xfId="20766" xr:uid="{00000000-0005-0000-0000-0000FF680000}"/>
    <cellStyle name="Standard 6 2 10 5" xfId="31146" xr:uid="{00000000-0005-0000-0000-000000690000}"/>
    <cellStyle name="Standard 6 2 11" xfId="11164" xr:uid="{00000000-0005-0000-0000-000001690000}"/>
    <cellStyle name="Standard 6 2 2" xfId="3494" xr:uid="{00000000-0005-0000-0000-000002690000}"/>
    <cellStyle name="Standard 6 2 2 10" xfId="29657" xr:uid="{00000000-0005-0000-0000-000003690000}"/>
    <cellStyle name="Standard 6 2 2 2" xfId="5080" xr:uid="{00000000-0005-0000-0000-000004690000}"/>
    <cellStyle name="Standard 6 2 2 2 2" xfId="10312" xr:uid="{00000000-0005-0000-0000-000005690000}"/>
    <cellStyle name="Standard 6 2 2 2 2 2" xfId="10313" xr:uid="{00000000-0005-0000-0000-000006690000}"/>
    <cellStyle name="Standard 6 2 2 2 2 2 2" xfId="12985" xr:uid="{00000000-0005-0000-0000-000007690000}"/>
    <cellStyle name="Standard 6 2 2 2 2 2 2 2" xfId="18175" xr:uid="{00000000-0005-0000-0000-000008690000}"/>
    <cellStyle name="Standard 6 2 2 2 2 2 2 2 2" xfId="28555" xr:uid="{00000000-0005-0000-0000-000009690000}"/>
    <cellStyle name="Standard 6 2 2 2 2 2 2 2 3" xfId="38935" xr:uid="{00000000-0005-0000-0000-00000A690000}"/>
    <cellStyle name="Standard 6 2 2 2 2 2 2 3" xfId="23365" xr:uid="{00000000-0005-0000-0000-00000B690000}"/>
    <cellStyle name="Standard 6 2 2 2 2 2 2 4" xfId="33745" xr:uid="{00000000-0005-0000-0000-00000C690000}"/>
    <cellStyle name="Standard 6 2 2 2 2 2 3" xfId="15580" xr:uid="{00000000-0005-0000-0000-00000D690000}"/>
    <cellStyle name="Standard 6 2 2 2 2 2 3 2" xfId="25960" xr:uid="{00000000-0005-0000-0000-00000E690000}"/>
    <cellStyle name="Standard 6 2 2 2 2 2 3 3" xfId="36340" xr:uid="{00000000-0005-0000-0000-00000F690000}"/>
    <cellStyle name="Standard 6 2 2 2 2 2 4" xfId="20770" xr:uid="{00000000-0005-0000-0000-000010690000}"/>
    <cellStyle name="Standard 6 2 2 2 2 2 5" xfId="31150" xr:uid="{00000000-0005-0000-0000-000011690000}"/>
    <cellStyle name="Standard 6 2 2 2 2 3" xfId="12984" xr:uid="{00000000-0005-0000-0000-000012690000}"/>
    <cellStyle name="Standard 6 2 2 2 2 3 2" xfId="18174" xr:uid="{00000000-0005-0000-0000-000013690000}"/>
    <cellStyle name="Standard 6 2 2 2 2 3 2 2" xfId="28554" xr:uid="{00000000-0005-0000-0000-000014690000}"/>
    <cellStyle name="Standard 6 2 2 2 2 3 2 3" xfId="38934" xr:uid="{00000000-0005-0000-0000-000015690000}"/>
    <cellStyle name="Standard 6 2 2 2 2 3 3" xfId="23364" xr:uid="{00000000-0005-0000-0000-000016690000}"/>
    <cellStyle name="Standard 6 2 2 2 2 3 4" xfId="33744" xr:uid="{00000000-0005-0000-0000-000017690000}"/>
    <cellStyle name="Standard 6 2 2 2 2 4" xfId="15579" xr:uid="{00000000-0005-0000-0000-000018690000}"/>
    <cellStyle name="Standard 6 2 2 2 2 4 2" xfId="25959" xr:uid="{00000000-0005-0000-0000-000019690000}"/>
    <cellStyle name="Standard 6 2 2 2 2 4 3" xfId="36339" xr:uid="{00000000-0005-0000-0000-00001A690000}"/>
    <cellStyle name="Standard 6 2 2 2 2 5" xfId="20769" xr:uid="{00000000-0005-0000-0000-00001B690000}"/>
    <cellStyle name="Standard 6 2 2 2 2 6" xfId="31149" xr:uid="{00000000-0005-0000-0000-00001C690000}"/>
    <cellStyle name="Standard 6 2 2 2 3" xfId="10314" xr:uid="{00000000-0005-0000-0000-00001D690000}"/>
    <cellStyle name="Standard 6 2 2 2 3 2" xfId="12986" xr:uid="{00000000-0005-0000-0000-00001E690000}"/>
    <cellStyle name="Standard 6 2 2 2 3 2 2" xfId="18176" xr:uid="{00000000-0005-0000-0000-00001F690000}"/>
    <cellStyle name="Standard 6 2 2 2 3 2 2 2" xfId="28556" xr:uid="{00000000-0005-0000-0000-000020690000}"/>
    <cellStyle name="Standard 6 2 2 2 3 2 2 3" xfId="38936" xr:uid="{00000000-0005-0000-0000-000021690000}"/>
    <cellStyle name="Standard 6 2 2 2 3 2 3" xfId="23366" xr:uid="{00000000-0005-0000-0000-000022690000}"/>
    <cellStyle name="Standard 6 2 2 2 3 2 4" xfId="33746" xr:uid="{00000000-0005-0000-0000-000023690000}"/>
    <cellStyle name="Standard 6 2 2 2 3 3" xfId="15581" xr:uid="{00000000-0005-0000-0000-000024690000}"/>
    <cellStyle name="Standard 6 2 2 2 3 3 2" xfId="25961" xr:uid="{00000000-0005-0000-0000-000025690000}"/>
    <cellStyle name="Standard 6 2 2 2 3 3 3" xfId="36341" xr:uid="{00000000-0005-0000-0000-000026690000}"/>
    <cellStyle name="Standard 6 2 2 2 3 4" xfId="20771" xr:uid="{00000000-0005-0000-0000-000027690000}"/>
    <cellStyle name="Standard 6 2 2 2 3 5" xfId="31151" xr:uid="{00000000-0005-0000-0000-000028690000}"/>
    <cellStyle name="Standard 6 2 2 2 4" xfId="10311" xr:uid="{00000000-0005-0000-0000-000029690000}"/>
    <cellStyle name="Standard 6 2 2 2 4 2" xfId="12983" xr:uid="{00000000-0005-0000-0000-00002A690000}"/>
    <cellStyle name="Standard 6 2 2 2 4 2 2" xfId="18173" xr:uid="{00000000-0005-0000-0000-00002B690000}"/>
    <cellStyle name="Standard 6 2 2 2 4 2 2 2" xfId="28553" xr:uid="{00000000-0005-0000-0000-00002C690000}"/>
    <cellStyle name="Standard 6 2 2 2 4 2 2 3" xfId="38933" xr:uid="{00000000-0005-0000-0000-00002D690000}"/>
    <cellStyle name="Standard 6 2 2 2 4 2 3" xfId="23363" xr:uid="{00000000-0005-0000-0000-00002E690000}"/>
    <cellStyle name="Standard 6 2 2 2 4 2 4" xfId="33743" xr:uid="{00000000-0005-0000-0000-00002F690000}"/>
    <cellStyle name="Standard 6 2 2 2 4 3" xfId="15578" xr:uid="{00000000-0005-0000-0000-000030690000}"/>
    <cellStyle name="Standard 6 2 2 2 4 3 2" xfId="25958" xr:uid="{00000000-0005-0000-0000-000031690000}"/>
    <cellStyle name="Standard 6 2 2 2 4 3 3" xfId="36338" xr:uid="{00000000-0005-0000-0000-000032690000}"/>
    <cellStyle name="Standard 6 2 2 2 4 4" xfId="20768" xr:uid="{00000000-0005-0000-0000-000033690000}"/>
    <cellStyle name="Standard 6 2 2 2 4 5" xfId="31148" xr:uid="{00000000-0005-0000-0000-000034690000}"/>
    <cellStyle name="Standard 6 2 2 2 5" xfId="11644" xr:uid="{00000000-0005-0000-0000-000035690000}"/>
    <cellStyle name="Standard 6 2 2 2 5 2" xfId="16834" xr:uid="{00000000-0005-0000-0000-000036690000}"/>
    <cellStyle name="Standard 6 2 2 2 5 2 2" xfId="27214" xr:uid="{00000000-0005-0000-0000-000037690000}"/>
    <cellStyle name="Standard 6 2 2 2 5 2 3" xfId="37594" xr:uid="{00000000-0005-0000-0000-000038690000}"/>
    <cellStyle name="Standard 6 2 2 2 5 3" xfId="22024" xr:uid="{00000000-0005-0000-0000-000039690000}"/>
    <cellStyle name="Standard 6 2 2 2 5 4" xfId="32404" xr:uid="{00000000-0005-0000-0000-00003A690000}"/>
    <cellStyle name="Standard 6 2 2 2 6" xfId="14239" xr:uid="{00000000-0005-0000-0000-00003B690000}"/>
    <cellStyle name="Standard 6 2 2 2 6 2" xfId="24619" xr:uid="{00000000-0005-0000-0000-00003C690000}"/>
    <cellStyle name="Standard 6 2 2 2 6 3" xfId="34999" xr:uid="{00000000-0005-0000-0000-00003D690000}"/>
    <cellStyle name="Standard 6 2 2 2 7" xfId="19429" xr:uid="{00000000-0005-0000-0000-00003E690000}"/>
    <cellStyle name="Standard 6 2 2 2 8" xfId="29809" xr:uid="{00000000-0005-0000-0000-00003F690000}"/>
    <cellStyle name="Standard 6 2 2 3" xfId="6732" xr:uid="{00000000-0005-0000-0000-000040690000}"/>
    <cellStyle name="Standard 6 2 2 3 2" xfId="10316" xr:uid="{00000000-0005-0000-0000-000041690000}"/>
    <cellStyle name="Standard 6 2 2 3 2 2" xfId="10317" xr:uid="{00000000-0005-0000-0000-000042690000}"/>
    <cellStyle name="Standard 6 2 2 3 2 2 2" xfId="12989" xr:uid="{00000000-0005-0000-0000-000043690000}"/>
    <cellStyle name="Standard 6 2 2 3 2 2 2 2" xfId="18179" xr:uid="{00000000-0005-0000-0000-000044690000}"/>
    <cellStyle name="Standard 6 2 2 3 2 2 2 2 2" xfId="28559" xr:uid="{00000000-0005-0000-0000-000045690000}"/>
    <cellStyle name="Standard 6 2 2 3 2 2 2 2 3" xfId="38939" xr:uid="{00000000-0005-0000-0000-000046690000}"/>
    <cellStyle name="Standard 6 2 2 3 2 2 2 3" xfId="23369" xr:uid="{00000000-0005-0000-0000-000047690000}"/>
    <cellStyle name="Standard 6 2 2 3 2 2 2 4" xfId="33749" xr:uid="{00000000-0005-0000-0000-000048690000}"/>
    <cellStyle name="Standard 6 2 2 3 2 2 3" xfId="15584" xr:uid="{00000000-0005-0000-0000-000049690000}"/>
    <cellStyle name="Standard 6 2 2 3 2 2 3 2" xfId="25964" xr:uid="{00000000-0005-0000-0000-00004A690000}"/>
    <cellStyle name="Standard 6 2 2 3 2 2 3 3" xfId="36344" xr:uid="{00000000-0005-0000-0000-00004B690000}"/>
    <cellStyle name="Standard 6 2 2 3 2 2 4" xfId="20774" xr:uid="{00000000-0005-0000-0000-00004C690000}"/>
    <cellStyle name="Standard 6 2 2 3 2 2 5" xfId="31154" xr:uid="{00000000-0005-0000-0000-00004D690000}"/>
    <cellStyle name="Standard 6 2 2 3 2 3" xfId="12988" xr:uid="{00000000-0005-0000-0000-00004E690000}"/>
    <cellStyle name="Standard 6 2 2 3 2 3 2" xfId="18178" xr:uid="{00000000-0005-0000-0000-00004F690000}"/>
    <cellStyle name="Standard 6 2 2 3 2 3 2 2" xfId="28558" xr:uid="{00000000-0005-0000-0000-000050690000}"/>
    <cellStyle name="Standard 6 2 2 3 2 3 2 3" xfId="38938" xr:uid="{00000000-0005-0000-0000-000051690000}"/>
    <cellStyle name="Standard 6 2 2 3 2 3 3" xfId="23368" xr:uid="{00000000-0005-0000-0000-000052690000}"/>
    <cellStyle name="Standard 6 2 2 3 2 3 4" xfId="33748" xr:uid="{00000000-0005-0000-0000-000053690000}"/>
    <cellStyle name="Standard 6 2 2 3 2 4" xfId="15583" xr:uid="{00000000-0005-0000-0000-000054690000}"/>
    <cellStyle name="Standard 6 2 2 3 2 4 2" xfId="25963" xr:uid="{00000000-0005-0000-0000-000055690000}"/>
    <cellStyle name="Standard 6 2 2 3 2 4 3" xfId="36343" xr:uid="{00000000-0005-0000-0000-000056690000}"/>
    <cellStyle name="Standard 6 2 2 3 2 5" xfId="20773" xr:uid="{00000000-0005-0000-0000-000057690000}"/>
    <cellStyle name="Standard 6 2 2 3 2 6" xfId="31153" xr:uid="{00000000-0005-0000-0000-000058690000}"/>
    <cellStyle name="Standard 6 2 2 3 3" xfId="10318" xr:uid="{00000000-0005-0000-0000-000059690000}"/>
    <cellStyle name="Standard 6 2 2 3 3 2" xfId="12990" xr:uid="{00000000-0005-0000-0000-00005A690000}"/>
    <cellStyle name="Standard 6 2 2 3 3 2 2" xfId="18180" xr:uid="{00000000-0005-0000-0000-00005B690000}"/>
    <cellStyle name="Standard 6 2 2 3 3 2 2 2" xfId="28560" xr:uid="{00000000-0005-0000-0000-00005C690000}"/>
    <cellStyle name="Standard 6 2 2 3 3 2 2 3" xfId="38940" xr:uid="{00000000-0005-0000-0000-00005D690000}"/>
    <cellStyle name="Standard 6 2 2 3 3 2 3" xfId="23370" xr:uid="{00000000-0005-0000-0000-00005E690000}"/>
    <cellStyle name="Standard 6 2 2 3 3 2 4" xfId="33750" xr:uid="{00000000-0005-0000-0000-00005F690000}"/>
    <cellStyle name="Standard 6 2 2 3 3 3" xfId="15585" xr:uid="{00000000-0005-0000-0000-000060690000}"/>
    <cellStyle name="Standard 6 2 2 3 3 3 2" xfId="25965" xr:uid="{00000000-0005-0000-0000-000061690000}"/>
    <cellStyle name="Standard 6 2 2 3 3 3 3" xfId="36345" xr:uid="{00000000-0005-0000-0000-000062690000}"/>
    <cellStyle name="Standard 6 2 2 3 3 4" xfId="20775" xr:uid="{00000000-0005-0000-0000-000063690000}"/>
    <cellStyle name="Standard 6 2 2 3 3 5" xfId="31155" xr:uid="{00000000-0005-0000-0000-000064690000}"/>
    <cellStyle name="Standard 6 2 2 3 4" xfId="10315" xr:uid="{00000000-0005-0000-0000-000065690000}"/>
    <cellStyle name="Standard 6 2 2 3 4 2" xfId="12987" xr:uid="{00000000-0005-0000-0000-000066690000}"/>
    <cellStyle name="Standard 6 2 2 3 4 2 2" xfId="18177" xr:uid="{00000000-0005-0000-0000-000067690000}"/>
    <cellStyle name="Standard 6 2 2 3 4 2 2 2" xfId="28557" xr:uid="{00000000-0005-0000-0000-000068690000}"/>
    <cellStyle name="Standard 6 2 2 3 4 2 2 3" xfId="38937" xr:uid="{00000000-0005-0000-0000-000069690000}"/>
    <cellStyle name="Standard 6 2 2 3 4 2 3" xfId="23367" xr:uid="{00000000-0005-0000-0000-00006A690000}"/>
    <cellStyle name="Standard 6 2 2 3 4 2 4" xfId="33747" xr:uid="{00000000-0005-0000-0000-00006B690000}"/>
    <cellStyle name="Standard 6 2 2 3 4 3" xfId="15582" xr:uid="{00000000-0005-0000-0000-00006C690000}"/>
    <cellStyle name="Standard 6 2 2 3 4 3 2" xfId="25962" xr:uid="{00000000-0005-0000-0000-00006D690000}"/>
    <cellStyle name="Standard 6 2 2 3 4 3 3" xfId="36342" xr:uid="{00000000-0005-0000-0000-00006E690000}"/>
    <cellStyle name="Standard 6 2 2 3 4 4" xfId="20772" xr:uid="{00000000-0005-0000-0000-00006F690000}"/>
    <cellStyle name="Standard 6 2 2 3 4 5" xfId="31152" xr:uid="{00000000-0005-0000-0000-000070690000}"/>
    <cellStyle name="Standard 6 2 2 3 5" xfId="11801" xr:uid="{00000000-0005-0000-0000-000071690000}"/>
    <cellStyle name="Standard 6 2 2 3 5 2" xfId="16991" xr:uid="{00000000-0005-0000-0000-000072690000}"/>
    <cellStyle name="Standard 6 2 2 3 5 2 2" xfId="27371" xr:uid="{00000000-0005-0000-0000-000073690000}"/>
    <cellStyle name="Standard 6 2 2 3 5 2 3" xfId="37751" xr:uid="{00000000-0005-0000-0000-000074690000}"/>
    <cellStyle name="Standard 6 2 2 3 5 3" xfId="22181" xr:uid="{00000000-0005-0000-0000-000075690000}"/>
    <cellStyle name="Standard 6 2 2 3 5 4" xfId="32561" xr:uid="{00000000-0005-0000-0000-000076690000}"/>
    <cellStyle name="Standard 6 2 2 3 6" xfId="14396" xr:uid="{00000000-0005-0000-0000-000077690000}"/>
    <cellStyle name="Standard 6 2 2 3 6 2" xfId="24776" xr:uid="{00000000-0005-0000-0000-000078690000}"/>
    <cellStyle name="Standard 6 2 2 3 6 3" xfId="35156" xr:uid="{00000000-0005-0000-0000-000079690000}"/>
    <cellStyle name="Standard 6 2 2 3 7" xfId="19586" xr:uid="{00000000-0005-0000-0000-00007A690000}"/>
    <cellStyle name="Standard 6 2 2 3 8" xfId="29966" xr:uid="{00000000-0005-0000-0000-00007B690000}"/>
    <cellStyle name="Standard 6 2 2 4" xfId="10319" xr:uid="{00000000-0005-0000-0000-00007C690000}"/>
    <cellStyle name="Standard 6 2 2 4 2" xfId="10320" xr:uid="{00000000-0005-0000-0000-00007D690000}"/>
    <cellStyle name="Standard 6 2 2 4 2 2" xfId="12992" xr:uid="{00000000-0005-0000-0000-00007E690000}"/>
    <cellStyle name="Standard 6 2 2 4 2 2 2" xfId="18182" xr:uid="{00000000-0005-0000-0000-00007F690000}"/>
    <cellStyle name="Standard 6 2 2 4 2 2 2 2" xfId="28562" xr:uid="{00000000-0005-0000-0000-000080690000}"/>
    <cellStyle name="Standard 6 2 2 4 2 2 2 3" xfId="38942" xr:uid="{00000000-0005-0000-0000-000081690000}"/>
    <cellStyle name="Standard 6 2 2 4 2 2 3" xfId="23372" xr:uid="{00000000-0005-0000-0000-000082690000}"/>
    <cellStyle name="Standard 6 2 2 4 2 2 4" xfId="33752" xr:uid="{00000000-0005-0000-0000-000083690000}"/>
    <cellStyle name="Standard 6 2 2 4 2 3" xfId="15587" xr:uid="{00000000-0005-0000-0000-000084690000}"/>
    <cellStyle name="Standard 6 2 2 4 2 3 2" xfId="25967" xr:uid="{00000000-0005-0000-0000-000085690000}"/>
    <cellStyle name="Standard 6 2 2 4 2 3 3" xfId="36347" xr:uid="{00000000-0005-0000-0000-000086690000}"/>
    <cellStyle name="Standard 6 2 2 4 2 4" xfId="20777" xr:uid="{00000000-0005-0000-0000-000087690000}"/>
    <cellStyle name="Standard 6 2 2 4 2 5" xfId="31157" xr:uid="{00000000-0005-0000-0000-000088690000}"/>
    <cellStyle name="Standard 6 2 2 4 3" xfId="12991" xr:uid="{00000000-0005-0000-0000-000089690000}"/>
    <cellStyle name="Standard 6 2 2 4 3 2" xfId="18181" xr:uid="{00000000-0005-0000-0000-00008A690000}"/>
    <cellStyle name="Standard 6 2 2 4 3 2 2" xfId="28561" xr:uid="{00000000-0005-0000-0000-00008B690000}"/>
    <cellStyle name="Standard 6 2 2 4 3 2 3" xfId="38941" xr:uid="{00000000-0005-0000-0000-00008C690000}"/>
    <cellStyle name="Standard 6 2 2 4 3 3" xfId="23371" xr:uid="{00000000-0005-0000-0000-00008D690000}"/>
    <cellStyle name="Standard 6 2 2 4 3 4" xfId="33751" xr:uid="{00000000-0005-0000-0000-00008E690000}"/>
    <cellStyle name="Standard 6 2 2 4 4" xfId="15586" xr:uid="{00000000-0005-0000-0000-00008F690000}"/>
    <cellStyle name="Standard 6 2 2 4 4 2" xfId="25966" xr:uid="{00000000-0005-0000-0000-000090690000}"/>
    <cellStyle name="Standard 6 2 2 4 4 3" xfId="36346" xr:uid="{00000000-0005-0000-0000-000091690000}"/>
    <cellStyle name="Standard 6 2 2 4 5" xfId="20776" xr:uid="{00000000-0005-0000-0000-000092690000}"/>
    <cellStyle name="Standard 6 2 2 4 6" xfId="31156" xr:uid="{00000000-0005-0000-0000-000093690000}"/>
    <cellStyle name="Standard 6 2 2 5" xfId="10321" xr:uid="{00000000-0005-0000-0000-000094690000}"/>
    <cellStyle name="Standard 6 2 2 5 2" xfId="12993" xr:uid="{00000000-0005-0000-0000-000095690000}"/>
    <cellStyle name="Standard 6 2 2 5 2 2" xfId="18183" xr:uid="{00000000-0005-0000-0000-000096690000}"/>
    <cellStyle name="Standard 6 2 2 5 2 2 2" xfId="28563" xr:uid="{00000000-0005-0000-0000-000097690000}"/>
    <cellStyle name="Standard 6 2 2 5 2 2 3" xfId="38943" xr:uid="{00000000-0005-0000-0000-000098690000}"/>
    <cellStyle name="Standard 6 2 2 5 2 3" xfId="23373" xr:uid="{00000000-0005-0000-0000-000099690000}"/>
    <cellStyle name="Standard 6 2 2 5 2 4" xfId="33753" xr:uid="{00000000-0005-0000-0000-00009A690000}"/>
    <cellStyle name="Standard 6 2 2 5 3" xfId="15588" xr:uid="{00000000-0005-0000-0000-00009B690000}"/>
    <cellStyle name="Standard 6 2 2 5 3 2" xfId="25968" xr:uid="{00000000-0005-0000-0000-00009C690000}"/>
    <cellStyle name="Standard 6 2 2 5 3 3" xfId="36348" xr:uid="{00000000-0005-0000-0000-00009D690000}"/>
    <cellStyle name="Standard 6 2 2 5 4" xfId="20778" xr:uid="{00000000-0005-0000-0000-00009E690000}"/>
    <cellStyle name="Standard 6 2 2 5 5" xfId="31158" xr:uid="{00000000-0005-0000-0000-00009F690000}"/>
    <cellStyle name="Standard 6 2 2 6" xfId="10310" xr:uid="{00000000-0005-0000-0000-0000A0690000}"/>
    <cellStyle name="Standard 6 2 2 6 2" xfId="12982" xr:uid="{00000000-0005-0000-0000-0000A1690000}"/>
    <cellStyle name="Standard 6 2 2 6 2 2" xfId="18172" xr:uid="{00000000-0005-0000-0000-0000A2690000}"/>
    <cellStyle name="Standard 6 2 2 6 2 2 2" xfId="28552" xr:uid="{00000000-0005-0000-0000-0000A3690000}"/>
    <cellStyle name="Standard 6 2 2 6 2 2 3" xfId="38932" xr:uid="{00000000-0005-0000-0000-0000A4690000}"/>
    <cellStyle name="Standard 6 2 2 6 2 3" xfId="23362" xr:uid="{00000000-0005-0000-0000-0000A5690000}"/>
    <cellStyle name="Standard 6 2 2 6 2 4" xfId="33742" xr:uid="{00000000-0005-0000-0000-0000A6690000}"/>
    <cellStyle name="Standard 6 2 2 6 3" xfId="15577" xr:uid="{00000000-0005-0000-0000-0000A7690000}"/>
    <cellStyle name="Standard 6 2 2 6 3 2" xfId="25957" xr:uid="{00000000-0005-0000-0000-0000A8690000}"/>
    <cellStyle name="Standard 6 2 2 6 3 3" xfId="36337" xr:uid="{00000000-0005-0000-0000-0000A9690000}"/>
    <cellStyle name="Standard 6 2 2 6 4" xfId="20767" xr:uid="{00000000-0005-0000-0000-0000AA690000}"/>
    <cellStyle name="Standard 6 2 2 6 5" xfId="31147" xr:uid="{00000000-0005-0000-0000-0000AB690000}"/>
    <cellStyle name="Standard 6 2 2 7" xfId="11492" xr:uid="{00000000-0005-0000-0000-0000AC690000}"/>
    <cellStyle name="Standard 6 2 2 7 2" xfId="16682" xr:uid="{00000000-0005-0000-0000-0000AD690000}"/>
    <cellStyle name="Standard 6 2 2 7 2 2" xfId="27062" xr:uid="{00000000-0005-0000-0000-0000AE690000}"/>
    <cellStyle name="Standard 6 2 2 7 2 3" xfId="37442" xr:uid="{00000000-0005-0000-0000-0000AF690000}"/>
    <cellStyle name="Standard 6 2 2 7 3" xfId="21872" xr:uid="{00000000-0005-0000-0000-0000B0690000}"/>
    <cellStyle name="Standard 6 2 2 7 4" xfId="32252" xr:uid="{00000000-0005-0000-0000-0000B1690000}"/>
    <cellStyle name="Standard 6 2 2 8" xfId="14087" xr:uid="{00000000-0005-0000-0000-0000B2690000}"/>
    <cellStyle name="Standard 6 2 2 8 2" xfId="24467" xr:uid="{00000000-0005-0000-0000-0000B3690000}"/>
    <cellStyle name="Standard 6 2 2 8 3" xfId="34847" xr:uid="{00000000-0005-0000-0000-0000B4690000}"/>
    <cellStyle name="Standard 6 2 2 9" xfId="19277" xr:uid="{00000000-0005-0000-0000-0000B5690000}"/>
    <cellStyle name="Standard 6 2 3" xfId="3495" xr:uid="{00000000-0005-0000-0000-0000B6690000}"/>
    <cellStyle name="Standard 6 2 3 10" xfId="29658" xr:uid="{00000000-0005-0000-0000-0000B7690000}"/>
    <cellStyle name="Standard 6 2 3 2" xfId="5196" xr:uid="{00000000-0005-0000-0000-0000B8690000}"/>
    <cellStyle name="Standard 6 2 3 2 2" xfId="10324" xr:uid="{00000000-0005-0000-0000-0000B9690000}"/>
    <cellStyle name="Standard 6 2 3 2 2 2" xfId="10325" xr:uid="{00000000-0005-0000-0000-0000BA690000}"/>
    <cellStyle name="Standard 6 2 3 2 2 2 2" xfId="12997" xr:uid="{00000000-0005-0000-0000-0000BB690000}"/>
    <cellStyle name="Standard 6 2 3 2 2 2 2 2" xfId="18187" xr:uid="{00000000-0005-0000-0000-0000BC690000}"/>
    <cellStyle name="Standard 6 2 3 2 2 2 2 2 2" xfId="28567" xr:uid="{00000000-0005-0000-0000-0000BD690000}"/>
    <cellStyle name="Standard 6 2 3 2 2 2 2 2 3" xfId="38947" xr:uid="{00000000-0005-0000-0000-0000BE690000}"/>
    <cellStyle name="Standard 6 2 3 2 2 2 2 3" xfId="23377" xr:uid="{00000000-0005-0000-0000-0000BF690000}"/>
    <cellStyle name="Standard 6 2 3 2 2 2 2 4" xfId="33757" xr:uid="{00000000-0005-0000-0000-0000C0690000}"/>
    <cellStyle name="Standard 6 2 3 2 2 2 3" xfId="15592" xr:uid="{00000000-0005-0000-0000-0000C1690000}"/>
    <cellStyle name="Standard 6 2 3 2 2 2 3 2" xfId="25972" xr:uid="{00000000-0005-0000-0000-0000C2690000}"/>
    <cellStyle name="Standard 6 2 3 2 2 2 3 3" xfId="36352" xr:uid="{00000000-0005-0000-0000-0000C3690000}"/>
    <cellStyle name="Standard 6 2 3 2 2 2 4" xfId="20782" xr:uid="{00000000-0005-0000-0000-0000C4690000}"/>
    <cellStyle name="Standard 6 2 3 2 2 2 5" xfId="31162" xr:uid="{00000000-0005-0000-0000-0000C5690000}"/>
    <cellStyle name="Standard 6 2 3 2 2 3" xfId="12996" xr:uid="{00000000-0005-0000-0000-0000C6690000}"/>
    <cellStyle name="Standard 6 2 3 2 2 3 2" xfId="18186" xr:uid="{00000000-0005-0000-0000-0000C7690000}"/>
    <cellStyle name="Standard 6 2 3 2 2 3 2 2" xfId="28566" xr:uid="{00000000-0005-0000-0000-0000C8690000}"/>
    <cellStyle name="Standard 6 2 3 2 2 3 2 3" xfId="38946" xr:uid="{00000000-0005-0000-0000-0000C9690000}"/>
    <cellStyle name="Standard 6 2 3 2 2 3 3" xfId="23376" xr:uid="{00000000-0005-0000-0000-0000CA690000}"/>
    <cellStyle name="Standard 6 2 3 2 2 3 4" xfId="33756" xr:uid="{00000000-0005-0000-0000-0000CB690000}"/>
    <cellStyle name="Standard 6 2 3 2 2 4" xfId="15591" xr:uid="{00000000-0005-0000-0000-0000CC690000}"/>
    <cellStyle name="Standard 6 2 3 2 2 4 2" xfId="25971" xr:uid="{00000000-0005-0000-0000-0000CD690000}"/>
    <cellStyle name="Standard 6 2 3 2 2 4 3" xfId="36351" xr:uid="{00000000-0005-0000-0000-0000CE690000}"/>
    <cellStyle name="Standard 6 2 3 2 2 5" xfId="20781" xr:uid="{00000000-0005-0000-0000-0000CF690000}"/>
    <cellStyle name="Standard 6 2 3 2 2 6" xfId="31161" xr:uid="{00000000-0005-0000-0000-0000D0690000}"/>
    <cellStyle name="Standard 6 2 3 2 3" xfId="10326" xr:uid="{00000000-0005-0000-0000-0000D1690000}"/>
    <cellStyle name="Standard 6 2 3 2 3 2" xfId="12998" xr:uid="{00000000-0005-0000-0000-0000D2690000}"/>
    <cellStyle name="Standard 6 2 3 2 3 2 2" xfId="18188" xr:uid="{00000000-0005-0000-0000-0000D3690000}"/>
    <cellStyle name="Standard 6 2 3 2 3 2 2 2" xfId="28568" xr:uid="{00000000-0005-0000-0000-0000D4690000}"/>
    <cellStyle name="Standard 6 2 3 2 3 2 2 3" xfId="38948" xr:uid="{00000000-0005-0000-0000-0000D5690000}"/>
    <cellStyle name="Standard 6 2 3 2 3 2 3" xfId="23378" xr:uid="{00000000-0005-0000-0000-0000D6690000}"/>
    <cellStyle name="Standard 6 2 3 2 3 2 4" xfId="33758" xr:uid="{00000000-0005-0000-0000-0000D7690000}"/>
    <cellStyle name="Standard 6 2 3 2 3 3" xfId="15593" xr:uid="{00000000-0005-0000-0000-0000D8690000}"/>
    <cellStyle name="Standard 6 2 3 2 3 3 2" xfId="25973" xr:uid="{00000000-0005-0000-0000-0000D9690000}"/>
    <cellStyle name="Standard 6 2 3 2 3 3 3" xfId="36353" xr:uid="{00000000-0005-0000-0000-0000DA690000}"/>
    <cellStyle name="Standard 6 2 3 2 3 4" xfId="20783" xr:uid="{00000000-0005-0000-0000-0000DB690000}"/>
    <cellStyle name="Standard 6 2 3 2 3 5" xfId="31163" xr:uid="{00000000-0005-0000-0000-0000DC690000}"/>
    <cellStyle name="Standard 6 2 3 2 4" xfId="10323" xr:uid="{00000000-0005-0000-0000-0000DD690000}"/>
    <cellStyle name="Standard 6 2 3 2 4 2" xfId="12995" xr:uid="{00000000-0005-0000-0000-0000DE690000}"/>
    <cellStyle name="Standard 6 2 3 2 4 2 2" xfId="18185" xr:uid="{00000000-0005-0000-0000-0000DF690000}"/>
    <cellStyle name="Standard 6 2 3 2 4 2 2 2" xfId="28565" xr:uid="{00000000-0005-0000-0000-0000E0690000}"/>
    <cellStyle name="Standard 6 2 3 2 4 2 2 3" xfId="38945" xr:uid="{00000000-0005-0000-0000-0000E1690000}"/>
    <cellStyle name="Standard 6 2 3 2 4 2 3" xfId="23375" xr:uid="{00000000-0005-0000-0000-0000E2690000}"/>
    <cellStyle name="Standard 6 2 3 2 4 2 4" xfId="33755" xr:uid="{00000000-0005-0000-0000-0000E3690000}"/>
    <cellStyle name="Standard 6 2 3 2 4 3" xfId="15590" xr:uid="{00000000-0005-0000-0000-0000E4690000}"/>
    <cellStyle name="Standard 6 2 3 2 4 3 2" xfId="25970" xr:uid="{00000000-0005-0000-0000-0000E5690000}"/>
    <cellStyle name="Standard 6 2 3 2 4 3 3" xfId="36350" xr:uid="{00000000-0005-0000-0000-0000E6690000}"/>
    <cellStyle name="Standard 6 2 3 2 4 4" xfId="20780" xr:uid="{00000000-0005-0000-0000-0000E7690000}"/>
    <cellStyle name="Standard 6 2 3 2 4 5" xfId="31160" xr:uid="{00000000-0005-0000-0000-0000E8690000}"/>
    <cellStyle name="Standard 6 2 3 2 5" xfId="11702" xr:uid="{00000000-0005-0000-0000-0000E9690000}"/>
    <cellStyle name="Standard 6 2 3 2 5 2" xfId="16892" xr:uid="{00000000-0005-0000-0000-0000EA690000}"/>
    <cellStyle name="Standard 6 2 3 2 5 2 2" xfId="27272" xr:uid="{00000000-0005-0000-0000-0000EB690000}"/>
    <cellStyle name="Standard 6 2 3 2 5 2 3" xfId="37652" xr:uid="{00000000-0005-0000-0000-0000EC690000}"/>
    <cellStyle name="Standard 6 2 3 2 5 3" xfId="22082" xr:uid="{00000000-0005-0000-0000-0000ED690000}"/>
    <cellStyle name="Standard 6 2 3 2 5 4" xfId="32462" xr:uid="{00000000-0005-0000-0000-0000EE690000}"/>
    <cellStyle name="Standard 6 2 3 2 6" xfId="14297" xr:uid="{00000000-0005-0000-0000-0000EF690000}"/>
    <cellStyle name="Standard 6 2 3 2 6 2" xfId="24677" xr:uid="{00000000-0005-0000-0000-0000F0690000}"/>
    <cellStyle name="Standard 6 2 3 2 6 3" xfId="35057" xr:uid="{00000000-0005-0000-0000-0000F1690000}"/>
    <cellStyle name="Standard 6 2 3 2 7" xfId="19487" xr:uid="{00000000-0005-0000-0000-0000F2690000}"/>
    <cellStyle name="Standard 6 2 3 2 8" xfId="29867" xr:uid="{00000000-0005-0000-0000-0000F3690000}"/>
    <cellStyle name="Standard 6 2 3 3" xfId="6848" xr:uid="{00000000-0005-0000-0000-0000F4690000}"/>
    <cellStyle name="Standard 6 2 3 3 2" xfId="10328" xr:uid="{00000000-0005-0000-0000-0000F5690000}"/>
    <cellStyle name="Standard 6 2 3 3 2 2" xfId="10329" xr:uid="{00000000-0005-0000-0000-0000F6690000}"/>
    <cellStyle name="Standard 6 2 3 3 2 2 2" xfId="13001" xr:uid="{00000000-0005-0000-0000-0000F7690000}"/>
    <cellStyle name="Standard 6 2 3 3 2 2 2 2" xfId="18191" xr:uid="{00000000-0005-0000-0000-0000F8690000}"/>
    <cellStyle name="Standard 6 2 3 3 2 2 2 2 2" xfId="28571" xr:uid="{00000000-0005-0000-0000-0000F9690000}"/>
    <cellStyle name="Standard 6 2 3 3 2 2 2 2 3" xfId="38951" xr:uid="{00000000-0005-0000-0000-0000FA690000}"/>
    <cellStyle name="Standard 6 2 3 3 2 2 2 3" xfId="23381" xr:uid="{00000000-0005-0000-0000-0000FB690000}"/>
    <cellStyle name="Standard 6 2 3 3 2 2 2 4" xfId="33761" xr:uid="{00000000-0005-0000-0000-0000FC690000}"/>
    <cellStyle name="Standard 6 2 3 3 2 2 3" xfId="15596" xr:uid="{00000000-0005-0000-0000-0000FD690000}"/>
    <cellStyle name="Standard 6 2 3 3 2 2 3 2" xfId="25976" xr:uid="{00000000-0005-0000-0000-0000FE690000}"/>
    <cellStyle name="Standard 6 2 3 3 2 2 3 3" xfId="36356" xr:uid="{00000000-0005-0000-0000-0000FF690000}"/>
    <cellStyle name="Standard 6 2 3 3 2 2 4" xfId="20786" xr:uid="{00000000-0005-0000-0000-0000006A0000}"/>
    <cellStyle name="Standard 6 2 3 3 2 2 5" xfId="31166" xr:uid="{00000000-0005-0000-0000-0000016A0000}"/>
    <cellStyle name="Standard 6 2 3 3 2 3" xfId="13000" xr:uid="{00000000-0005-0000-0000-0000026A0000}"/>
    <cellStyle name="Standard 6 2 3 3 2 3 2" xfId="18190" xr:uid="{00000000-0005-0000-0000-0000036A0000}"/>
    <cellStyle name="Standard 6 2 3 3 2 3 2 2" xfId="28570" xr:uid="{00000000-0005-0000-0000-0000046A0000}"/>
    <cellStyle name="Standard 6 2 3 3 2 3 2 3" xfId="38950" xr:uid="{00000000-0005-0000-0000-0000056A0000}"/>
    <cellStyle name="Standard 6 2 3 3 2 3 3" xfId="23380" xr:uid="{00000000-0005-0000-0000-0000066A0000}"/>
    <cellStyle name="Standard 6 2 3 3 2 3 4" xfId="33760" xr:uid="{00000000-0005-0000-0000-0000076A0000}"/>
    <cellStyle name="Standard 6 2 3 3 2 4" xfId="15595" xr:uid="{00000000-0005-0000-0000-0000086A0000}"/>
    <cellStyle name="Standard 6 2 3 3 2 4 2" xfId="25975" xr:uid="{00000000-0005-0000-0000-0000096A0000}"/>
    <cellStyle name="Standard 6 2 3 3 2 4 3" xfId="36355" xr:uid="{00000000-0005-0000-0000-00000A6A0000}"/>
    <cellStyle name="Standard 6 2 3 3 2 5" xfId="20785" xr:uid="{00000000-0005-0000-0000-00000B6A0000}"/>
    <cellStyle name="Standard 6 2 3 3 2 6" xfId="31165" xr:uid="{00000000-0005-0000-0000-00000C6A0000}"/>
    <cellStyle name="Standard 6 2 3 3 3" xfId="10330" xr:uid="{00000000-0005-0000-0000-00000D6A0000}"/>
    <cellStyle name="Standard 6 2 3 3 3 2" xfId="13002" xr:uid="{00000000-0005-0000-0000-00000E6A0000}"/>
    <cellStyle name="Standard 6 2 3 3 3 2 2" xfId="18192" xr:uid="{00000000-0005-0000-0000-00000F6A0000}"/>
    <cellStyle name="Standard 6 2 3 3 3 2 2 2" xfId="28572" xr:uid="{00000000-0005-0000-0000-0000106A0000}"/>
    <cellStyle name="Standard 6 2 3 3 3 2 2 3" xfId="38952" xr:uid="{00000000-0005-0000-0000-0000116A0000}"/>
    <cellStyle name="Standard 6 2 3 3 3 2 3" xfId="23382" xr:uid="{00000000-0005-0000-0000-0000126A0000}"/>
    <cellStyle name="Standard 6 2 3 3 3 2 4" xfId="33762" xr:uid="{00000000-0005-0000-0000-0000136A0000}"/>
    <cellStyle name="Standard 6 2 3 3 3 3" xfId="15597" xr:uid="{00000000-0005-0000-0000-0000146A0000}"/>
    <cellStyle name="Standard 6 2 3 3 3 3 2" xfId="25977" xr:uid="{00000000-0005-0000-0000-0000156A0000}"/>
    <cellStyle name="Standard 6 2 3 3 3 3 3" xfId="36357" xr:uid="{00000000-0005-0000-0000-0000166A0000}"/>
    <cellStyle name="Standard 6 2 3 3 3 4" xfId="20787" xr:uid="{00000000-0005-0000-0000-0000176A0000}"/>
    <cellStyle name="Standard 6 2 3 3 3 5" xfId="31167" xr:uid="{00000000-0005-0000-0000-0000186A0000}"/>
    <cellStyle name="Standard 6 2 3 3 4" xfId="10327" xr:uid="{00000000-0005-0000-0000-0000196A0000}"/>
    <cellStyle name="Standard 6 2 3 3 4 2" xfId="12999" xr:uid="{00000000-0005-0000-0000-00001A6A0000}"/>
    <cellStyle name="Standard 6 2 3 3 4 2 2" xfId="18189" xr:uid="{00000000-0005-0000-0000-00001B6A0000}"/>
    <cellStyle name="Standard 6 2 3 3 4 2 2 2" xfId="28569" xr:uid="{00000000-0005-0000-0000-00001C6A0000}"/>
    <cellStyle name="Standard 6 2 3 3 4 2 2 3" xfId="38949" xr:uid="{00000000-0005-0000-0000-00001D6A0000}"/>
    <cellStyle name="Standard 6 2 3 3 4 2 3" xfId="23379" xr:uid="{00000000-0005-0000-0000-00001E6A0000}"/>
    <cellStyle name="Standard 6 2 3 3 4 2 4" xfId="33759" xr:uid="{00000000-0005-0000-0000-00001F6A0000}"/>
    <cellStyle name="Standard 6 2 3 3 4 3" xfId="15594" xr:uid="{00000000-0005-0000-0000-0000206A0000}"/>
    <cellStyle name="Standard 6 2 3 3 4 3 2" xfId="25974" xr:uid="{00000000-0005-0000-0000-0000216A0000}"/>
    <cellStyle name="Standard 6 2 3 3 4 3 3" xfId="36354" xr:uid="{00000000-0005-0000-0000-0000226A0000}"/>
    <cellStyle name="Standard 6 2 3 3 4 4" xfId="20784" xr:uid="{00000000-0005-0000-0000-0000236A0000}"/>
    <cellStyle name="Standard 6 2 3 3 4 5" xfId="31164" xr:uid="{00000000-0005-0000-0000-0000246A0000}"/>
    <cellStyle name="Standard 6 2 3 3 5" xfId="11859" xr:uid="{00000000-0005-0000-0000-0000256A0000}"/>
    <cellStyle name="Standard 6 2 3 3 5 2" xfId="17049" xr:uid="{00000000-0005-0000-0000-0000266A0000}"/>
    <cellStyle name="Standard 6 2 3 3 5 2 2" xfId="27429" xr:uid="{00000000-0005-0000-0000-0000276A0000}"/>
    <cellStyle name="Standard 6 2 3 3 5 2 3" xfId="37809" xr:uid="{00000000-0005-0000-0000-0000286A0000}"/>
    <cellStyle name="Standard 6 2 3 3 5 3" xfId="22239" xr:uid="{00000000-0005-0000-0000-0000296A0000}"/>
    <cellStyle name="Standard 6 2 3 3 5 4" xfId="32619" xr:uid="{00000000-0005-0000-0000-00002A6A0000}"/>
    <cellStyle name="Standard 6 2 3 3 6" xfId="14454" xr:uid="{00000000-0005-0000-0000-00002B6A0000}"/>
    <cellStyle name="Standard 6 2 3 3 6 2" xfId="24834" xr:uid="{00000000-0005-0000-0000-00002C6A0000}"/>
    <cellStyle name="Standard 6 2 3 3 6 3" xfId="35214" xr:uid="{00000000-0005-0000-0000-00002D6A0000}"/>
    <cellStyle name="Standard 6 2 3 3 7" xfId="19644" xr:uid="{00000000-0005-0000-0000-00002E6A0000}"/>
    <cellStyle name="Standard 6 2 3 3 8" xfId="30024" xr:uid="{00000000-0005-0000-0000-00002F6A0000}"/>
    <cellStyle name="Standard 6 2 3 4" xfId="10331" xr:uid="{00000000-0005-0000-0000-0000306A0000}"/>
    <cellStyle name="Standard 6 2 3 4 2" xfId="10332" xr:uid="{00000000-0005-0000-0000-0000316A0000}"/>
    <cellStyle name="Standard 6 2 3 4 2 2" xfId="13004" xr:uid="{00000000-0005-0000-0000-0000326A0000}"/>
    <cellStyle name="Standard 6 2 3 4 2 2 2" xfId="18194" xr:uid="{00000000-0005-0000-0000-0000336A0000}"/>
    <cellStyle name="Standard 6 2 3 4 2 2 2 2" xfId="28574" xr:uid="{00000000-0005-0000-0000-0000346A0000}"/>
    <cellStyle name="Standard 6 2 3 4 2 2 2 3" xfId="38954" xr:uid="{00000000-0005-0000-0000-0000356A0000}"/>
    <cellStyle name="Standard 6 2 3 4 2 2 3" xfId="23384" xr:uid="{00000000-0005-0000-0000-0000366A0000}"/>
    <cellStyle name="Standard 6 2 3 4 2 2 4" xfId="33764" xr:uid="{00000000-0005-0000-0000-0000376A0000}"/>
    <cellStyle name="Standard 6 2 3 4 2 3" xfId="15599" xr:uid="{00000000-0005-0000-0000-0000386A0000}"/>
    <cellStyle name="Standard 6 2 3 4 2 3 2" xfId="25979" xr:uid="{00000000-0005-0000-0000-0000396A0000}"/>
    <cellStyle name="Standard 6 2 3 4 2 3 3" xfId="36359" xr:uid="{00000000-0005-0000-0000-00003A6A0000}"/>
    <cellStyle name="Standard 6 2 3 4 2 4" xfId="20789" xr:uid="{00000000-0005-0000-0000-00003B6A0000}"/>
    <cellStyle name="Standard 6 2 3 4 2 5" xfId="31169" xr:uid="{00000000-0005-0000-0000-00003C6A0000}"/>
    <cellStyle name="Standard 6 2 3 4 3" xfId="13003" xr:uid="{00000000-0005-0000-0000-00003D6A0000}"/>
    <cellStyle name="Standard 6 2 3 4 3 2" xfId="18193" xr:uid="{00000000-0005-0000-0000-00003E6A0000}"/>
    <cellStyle name="Standard 6 2 3 4 3 2 2" xfId="28573" xr:uid="{00000000-0005-0000-0000-00003F6A0000}"/>
    <cellStyle name="Standard 6 2 3 4 3 2 3" xfId="38953" xr:uid="{00000000-0005-0000-0000-0000406A0000}"/>
    <cellStyle name="Standard 6 2 3 4 3 3" xfId="23383" xr:uid="{00000000-0005-0000-0000-0000416A0000}"/>
    <cellStyle name="Standard 6 2 3 4 3 4" xfId="33763" xr:uid="{00000000-0005-0000-0000-0000426A0000}"/>
    <cellStyle name="Standard 6 2 3 4 4" xfId="15598" xr:uid="{00000000-0005-0000-0000-0000436A0000}"/>
    <cellStyle name="Standard 6 2 3 4 4 2" xfId="25978" xr:uid="{00000000-0005-0000-0000-0000446A0000}"/>
    <cellStyle name="Standard 6 2 3 4 4 3" xfId="36358" xr:uid="{00000000-0005-0000-0000-0000456A0000}"/>
    <cellStyle name="Standard 6 2 3 4 5" xfId="20788" xr:uid="{00000000-0005-0000-0000-0000466A0000}"/>
    <cellStyle name="Standard 6 2 3 4 6" xfId="31168" xr:uid="{00000000-0005-0000-0000-0000476A0000}"/>
    <cellStyle name="Standard 6 2 3 5" xfId="10333" xr:uid="{00000000-0005-0000-0000-0000486A0000}"/>
    <cellStyle name="Standard 6 2 3 5 2" xfId="13005" xr:uid="{00000000-0005-0000-0000-0000496A0000}"/>
    <cellStyle name="Standard 6 2 3 5 2 2" xfId="18195" xr:uid="{00000000-0005-0000-0000-00004A6A0000}"/>
    <cellStyle name="Standard 6 2 3 5 2 2 2" xfId="28575" xr:uid="{00000000-0005-0000-0000-00004B6A0000}"/>
    <cellStyle name="Standard 6 2 3 5 2 2 3" xfId="38955" xr:uid="{00000000-0005-0000-0000-00004C6A0000}"/>
    <cellStyle name="Standard 6 2 3 5 2 3" xfId="23385" xr:uid="{00000000-0005-0000-0000-00004D6A0000}"/>
    <cellStyle name="Standard 6 2 3 5 2 4" xfId="33765" xr:uid="{00000000-0005-0000-0000-00004E6A0000}"/>
    <cellStyle name="Standard 6 2 3 5 3" xfId="15600" xr:uid="{00000000-0005-0000-0000-00004F6A0000}"/>
    <cellStyle name="Standard 6 2 3 5 3 2" xfId="25980" xr:uid="{00000000-0005-0000-0000-0000506A0000}"/>
    <cellStyle name="Standard 6 2 3 5 3 3" xfId="36360" xr:uid="{00000000-0005-0000-0000-0000516A0000}"/>
    <cellStyle name="Standard 6 2 3 5 4" xfId="20790" xr:uid="{00000000-0005-0000-0000-0000526A0000}"/>
    <cellStyle name="Standard 6 2 3 5 5" xfId="31170" xr:uid="{00000000-0005-0000-0000-0000536A0000}"/>
    <cellStyle name="Standard 6 2 3 6" xfId="10322" xr:uid="{00000000-0005-0000-0000-0000546A0000}"/>
    <cellStyle name="Standard 6 2 3 6 2" xfId="12994" xr:uid="{00000000-0005-0000-0000-0000556A0000}"/>
    <cellStyle name="Standard 6 2 3 6 2 2" xfId="18184" xr:uid="{00000000-0005-0000-0000-0000566A0000}"/>
    <cellStyle name="Standard 6 2 3 6 2 2 2" xfId="28564" xr:uid="{00000000-0005-0000-0000-0000576A0000}"/>
    <cellStyle name="Standard 6 2 3 6 2 2 3" xfId="38944" xr:uid="{00000000-0005-0000-0000-0000586A0000}"/>
    <cellStyle name="Standard 6 2 3 6 2 3" xfId="23374" xr:uid="{00000000-0005-0000-0000-0000596A0000}"/>
    <cellStyle name="Standard 6 2 3 6 2 4" xfId="33754" xr:uid="{00000000-0005-0000-0000-00005A6A0000}"/>
    <cellStyle name="Standard 6 2 3 6 3" xfId="15589" xr:uid="{00000000-0005-0000-0000-00005B6A0000}"/>
    <cellStyle name="Standard 6 2 3 6 3 2" xfId="25969" xr:uid="{00000000-0005-0000-0000-00005C6A0000}"/>
    <cellStyle name="Standard 6 2 3 6 3 3" xfId="36349" xr:uid="{00000000-0005-0000-0000-00005D6A0000}"/>
    <cellStyle name="Standard 6 2 3 6 4" xfId="20779" xr:uid="{00000000-0005-0000-0000-00005E6A0000}"/>
    <cellStyle name="Standard 6 2 3 6 5" xfId="31159" xr:uid="{00000000-0005-0000-0000-00005F6A0000}"/>
    <cellStyle name="Standard 6 2 3 7" xfId="11493" xr:uid="{00000000-0005-0000-0000-0000606A0000}"/>
    <cellStyle name="Standard 6 2 3 7 2" xfId="16683" xr:uid="{00000000-0005-0000-0000-0000616A0000}"/>
    <cellStyle name="Standard 6 2 3 7 2 2" xfId="27063" xr:uid="{00000000-0005-0000-0000-0000626A0000}"/>
    <cellStyle name="Standard 6 2 3 7 2 3" xfId="37443" xr:uid="{00000000-0005-0000-0000-0000636A0000}"/>
    <cellStyle name="Standard 6 2 3 7 3" xfId="21873" xr:uid="{00000000-0005-0000-0000-0000646A0000}"/>
    <cellStyle name="Standard 6 2 3 7 4" xfId="32253" xr:uid="{00000000-0005-0000-0000-0000656A0000}"/>
    <cellStyle name="Standard 6 2 3 8" xfId="14088" xr:uid="{00000000-0005-0000-0000-0000666A0000}"/>
    <cellStyle name="Standard 6 2 3 8 2" xfId="24468" xr:uid="{00000000-0005-0000-0000-0000676A0000}"/>
    <cellStyle name="Standard 6 2 3 8 3" xfId="34848" xr:uid="{00000000-0005-0000-0000-0000686A0000}"/>
    <cellStyle name="Standard 6 2 3 9" xfId="19278" xr:uid="{00000000-0005-0000-0000-0000696A0000}"/>
    <cellStyle name="Standard 6 2 4" xfId="3496" xr:uid="{00000000-0005-0000-0000-00006A6A0000}"/>
    <cellStyle name="Standard 6 2 4 10" xfId="29659" xr:uid="{00000000-0005-0000-0000-00006B6A0000}"/>
    <cellStyle name="Standard 6 2 4 2" xfId="5207" xr:uid="{00000000-0005-0000-0000-00006C6A0000}"/>
    <cellStyle name="Standard 6 2 4 2 2" xfId="10336" xr:uid="{00000000-0005-0000-0000-00006D6A0000}"/>
    <cellStyle name="Standard 6 2 4 2 2 2" xfId="10337" xr:uid="{00000000-0005-0000-0000-00006E6A0000}"/>
    <cellStyle name="Standard 6 2 4 2 2 2 2" xfId="13009" xr:uid="{00000000-0005-0000-0000-00006F6A0000}"/>
    <cellStyle name="Standard 6 2 4 2 2 2 2 2" xfId="18199" xr:uid="{00000000-0005-0000-0000-0000706A0000}"/>
    <cellStyle name="Standard 6 2 4 2 2 2 2 2 2" xfId="28579" xr:uid="{00000000-0005-0000-0000-0000716A0000}"/>
    <cellStyle name="Standard 6 2 4 2 2 2 2 2 3" xfId="38959" xr:uid="{00000000-0005-0000-0000-0000726A0000}"/>
    <cellStyle name="Standard 6 2 4 2 2 2 2 3" xfId="23389" xr:uid="{00000000-0005-0000-0000-0000736A0000}"/>
    <cellStyle name="Standard 6 2 4 2 2 2 2 4" xfId="33769" xr:uid="{00000000-0005-0000-0000-0000746A0000}"/>
    <cellStyle name="Standard 6 2 4 2 2 2 3" xfId="15604" xr:uid="{00000000-0005-0000-0000-0000756A0000}"/>
    <cellStyle name="Standard 6 2 4 2 2 2 3 2" xfId="25984" xr:uid="{00000000-0005-0000-0000-0000766A0000}"/>
    <cellStyle name="Standard 6 2 4 2 2 2 3 3" xfId="36364" xr:uid="{00000000-0005-0000-0000-0000776A0000}"/>
    <cellStyle name="Standard 6 2 4 2 2 2 4" xfId="20794" xr:uid="{00000000-0005-0000-0000-0000786A0000}"/>
    <cellStyle name="Standard 6 2 4 2 2 2 5" xfId="31174" xr:uid="{00000000-0005-0000-0000-0000796A0000}"/>
    <cellStyle name="Standard 6 2 4 2 2 3" xfId="13008" xr:uid="{00000000-0005-0000-0000-00007A6A0000}"/>
    <cellStyle name="Standard 6 2 4 2 2 3 2" xfId="18198" xr:uid="{00000000-0005-0000-0000-00007B6A0000}"/>
    <cellStyle name="Standard 6 2 4 2 2 3 2 2" xfId="28578" xr:uid="{00000000-0005-0000-0000-00007C6A0000}"/>
    <cellStyle name="Standard 6 2 4 2 2 3 2 3" xfId="38958" xr:uid="{00000000-0005-0000-0000-00007D6A0000}"/>
    <cellStyle name="Standard 6 2 4 2 2 3 3" xfId="23388" xr:uid="{00000000-0005-0000-0000-00007E6A0000}"/>
    <cellStyle name="Standard 6 2 4 2 2 3 4" xfId="33768" xr:uid="{00000000-0005-0000-0000-00007F6A0000}"/>
    <cellStyle name="Standard 6 2 4 2 2 4" xfId="15603" xr:uid="{00000000-0005-0000-0000-0000806A0000}"/>
    <cellStyle name="Standard 6 2 4 2 2 4 2" xfId="25983" xr:uid="{00000000-0005-0000-0000-0000816A0000}"/>
    <cellStyle name="Standard 6 2 4 2 2 4 3" xfId="36363" xr:uid="{00000000-0005-0000-0000-0000826A0000}"/>
    <cellStyle name="Standard 6 2 4 2 2 5" xfId="20793" xr:uid="{00000000-0005-0000-0000-0000836A0000}"/>
    <cellStyle name="Standard 6 2 4 2 2 6" xfId="31173" xr:uid="{00000000-0005-0000-0000-0000846A0000}"/>
    <cellStyle name="Standard 6 2 4 2 3" xfId="10338" xr:uid="{00000000-0005-0000-0000-0000856A0000}"/>
    <cellStyle name="Standard 6 2 4 2 3 2" xfId="13010" xr:uid="{00000000-0005-0000-0000-0000866A0000}"/>
    <cellStyle name="Standard 6 2 4 2 3 2 2" xfId="18200" xr:uid="{00000000-0005-0000-0000-0000876A0000}"/>
    <cellStyle name="Standard 6 2 4 2 3 2 2 2" xfId="28580" xr:uid="{00000000-0005-0000-0000-0000886A0000}"/>
    <cellStyle name="Standard 6 2 4 2 3 2 2 3" xfId="38960" xr:uid="{00000000-0005-0000-0000-0000896A0000}"/>
    <cellStyle name="Standard 6 2 4 2 3 2 3" xfId="23390" xr:uid="{00000000-0005-0000-0000-00008A6A0000}"/>
    <cellStyle name="Standard 6 2 4 2 3 2 4" xfId="33770" xr:uid="{00000000-0005-0000-0000-00008B6A0000}"/>
    <cellStyle name="Standard 6 2 4 2 3 3" xfId="15605" xr:uid="{00000000-0005-0000-0000-00008C6A0000}"/>
    <cellStyle name="Standard 6 2 4 2 3 3 2" xfId="25985" xr:uid="{00000000-0005-0000-0000-00008D6A0000}"/>
    <cellStyle name="Standard 6 2 4 2 3 3 3" xfId="36365" xr:uid="{00000000-0005-0000-0000-00008E6A0000}"/>
    <cellStyle name="Standard 6 2 4 2 3 4" xfId="20795" xr:uid="{00000000-0005-0000-0000-00008F6A0000}"/>
    <cellStyle name="Standard 6 2 4 2 3 5" xfId="31175" xr:uid="{00000000-0005-0000-0000-0000906A0000}"/>
    <cellStyle name="Standard 6 2 4 2 4" xfId="10335" xr:uid="{00000000-0005-0000-0000-0000916A0000}"/>
    <cellStyle name="Standard 6 2 4 2 4 2" xfId="13007" xr:uid="{00000000-0005-0000-0000-0000926A0000}"/>
    <cellStyle name="Standard 6 2 4 2 4 2 2" xfId="18197" xr:uid="{00000000-0005-0000-0000-0000936A0000}"/>
    <cellStyle name="Standard 6 2 4 2 4 2 2 2" xfId="28577" xr:uid="{00000000-0005-0000-0000-0000946A0000}"/>
    <cellStyle name="Standard 6 2 4 2 4 2 2 3" xfId="38957" xr:uid="{00000000-0005-0000-0000-0000956A0000}"/>
    <cellStyle name="Standard 6 2 4 2 4 2 3" xfId="23387" xr:uid="{00000000-0005-0000-0000-0000966A0000}"/>
    <cellStyle name="Standard 6 2 4 2 4 2 4" xfId="33767" xr:uid="{00000000-0005-0000-0000-0000976A0000}"/>
    <cellStyle name="Standard 6 2 4 2 4 3" xfId="15602" xr:uid="{00000000-0005-0000-0000-0000986A0000}"/>
    <cellStyle name="Standard 6 2 4 2 4 3 2" xfId="25982" xr:uid="{00000000-0005-0000-0000-0000996A0000}"/>
    <cellStyle name="Standard 6 2 4 2 4 3 3" xfId="36362" xr:uid="{00000000-0005-0000-0000-00009A6A0000}"/>
    <cellStyle name="Standard 6 2 4 2 4 4" xfId="20792" xr:uid="{00000000-0005-0000-0000-00009B6A0000}"/>
    <cellStyle name="Standard 6 2 4 2 4 5" xfId="31172" xr:uid="{00000000-0005-0000-0000-00009C6A0000}"/>
    <cellStyle name="Standard 6 2 4 2 5" xfId="11706" xr:uid="{00000000-0005-0000-0000-00009D6A0000}"/>
    <cellStyle name="Standard 6 2 4 2 5 2" xfId="16896" xr:uid="{00000000-0005-0000-0000-00009E6A0000}"/>
    <cellStyle name="Standard 6 2 4 2 5 2 2" xfId="27276" xr:uid="{00000000-0005-0000-0000-00009F6A0000}"/>
    <cellStyle name="Standard 6 2 4 2 5 2 3" xfId="37656" xr:uid="{00000000-0005-0000-0000-0000A06A0000}"/>
    <cellStyle name="Standard 6 2 4 2 5 3" xfId="22086" xr:uid="{00000000-0005-0000-0000-0000A16A0000}"/>
    <cellStyle name="Standard 6 2 4 2 5 4" xfId="32466" xr:uid="{00000000-0005-0000-0000-0000A26A0000}"/>
    <cellStyle name="Standard 6 2 4 2 6" xfId="14301" xr:uid="{00000000-0005-0000-0000-0000A36A0000}"/>
    <cellStyle name="Standard 6 2 4 2 6 2" xfId="24681" xr:uid="{00000000-0005-0000-0000-0000A46A0000}"/>
    <cellStyle name="Standard 6 2 4 2 6 3" xfId="35061" xr:uid="{00000000-0005-0000-0000-0000A56A0000}"/>
    <cellStyle name="Standard 6 2 4 2 7" xfId="19491" xr:uid="{00000000-0005-0000-0000-0000A66A0000}"/>
    <cellStyle name="Standard 6 2 4 2 8" xfId="29871" xr:uid="{00000000-0005-0000-0000-0000A76A0000}"/>
    <cellStyle name="Standard 6 2 4 3" xfId="6859" xr:uid="{00000000-0005-0000-0000-0000A86A0000}"/>
    <cellStyle name="Standard 6 2 4 3 2" xfId="10340" xr:uid="{00000000-0005-0000-0000-0000A96A0000}"/>
    <cellStyle name="Standard 6 2 4 3 2 2" xfId="10341" xr:uid="{00000000-0005-0000-0000-0000AA6A0000}"/>
    <cellStyle name="Standard 6 2 4 3 2 2 2" xfId="13013" xr:uid="{00000000-0005-0000-0000-0000AB6A0000}"/>
    <cellStyle name="Standard 6 2 4 3 2 2 2 2" xfId="18203" xr:uid="{00000000-0005-0000-0000-0000AC6A0000}"/>
    <cellStyle name="Standard 6 2 4 3 2 2 2 2 2" xfId="28583" xr:uid="{00000000-0005-0000-0000-0000AD6A0000}"/>
    <cellStyle name="Standard 6 2 4 3 2 2 2 2 3" xfId="38963" xr:uid="{00000000-0005-0000-0000-0000AE6A0000}"/>
    <cellStyle name="Standard 6 2 4 3 2 2 2 3" xfId="23393" xr:uid="{00000000-0005-0000-0000-0000AF6A0000}"/>
    <cellStyle name="Standard 6 2 4 3 2 2 2 4" xfId="33773" xr:uid="{00000000-0005-0000-0000-0000B06A0000}"/>
    <cellStyle name="Standard 6 2 4 3 2 2 3" xfId="15608" xr:uid="{00000000-0005-0000-0000-0000B16A0000}"/>
    <cellStyle name="Standard 6 2 4 3 2 2 3 2" xfId="25988" xr:uid="{00000000-0005-0000-0000-0000B26A0000}"/>
    <cellStyle name="Standard 6 2 4 3 2 2 3 3" xfId="36368" xr:uid="{00000000-0005-0000-0000-0000B36A0000}"/>
    <cellStyle name="Standard 6 2 4 3 2 2 4" xfId="20798" xr:uid="{00000000-0005-0000-0000-0000B46A0000}"/>
    <cellStyle name="Standard 6 2 4 3 2 2 5" xfId="31178" xr:uid="{00000000-0005-0000-0000-0000B56A0000}"/>
    <cellStyle name="Standard 6 2 4 3 2 3" xfId="13012" xr:uid="{00000000-0005-0000-0000-0000B66A0000}"/>
    <cellStyle name="Standard 6 2 4 3 2 3 2" xfId="18202" xr:uid="{00000000-0005-0000-0000-0000B76A0000}"/>
    <cellStyle name="Standard 6 2 4 3 2 3 2 2" xfId="28582" xr:uid="{00000000-0005-0000-0000-0000B86A0000}"/>
    <cellStyle name="Standard 6 2 4 3 2 3 2 3" xfId="38962" xr:uid="{00000000-0005-0000-0000-0000B96A0000}"/>
    <cellStyle name="Standard 6 2 4 3 2 3 3" xfId="23392" xr:uid="{00000000-0005-0000-0000-0000BA6A0000}"/>
    <cellStyle name="Standard 6 2 4 3 2 3 4" xfId="33772" xr:uid="{00000000-0005-0000-0000-0000BB6A0000}"/>
    <cellStyle name="Standard 6 2 4 3 2 4" xfId="15607" xr:uid="{00000000-0005-0000-0000-0000BC6A0000}"/>
    <cellStyle name="Standard 6 2 4 3 2 4 2" xfId="25987" xr:uid="{00000000-0005-0000-0000-0000BD6A0000}"/>
    <cellStyle name="Standard 6 2 4 3 2 4 3" xfId="36367" xr:uid="{00000000-0005-0000-0000-0000BE6A0000}"/>
    <cellStyle name="Standard 6 2 4 3 2 5" xfId="20797" xr:uid="{00000000-0005-0000-0000-0000BF6A0000}"/>
    <cellStyle name="Standard 6 2 4 3 2 6" xfId="31177" xr:uid="{00000000-0005-0000-0000-0000C06A0000}"/>
    <cellStyle name="Standard 6 2 4 3 3" xfId="10342" xr:uid="{00000000-0005-0000-0000-0000C16A0000}"/>
    <cellStyle name="Standard 6 2 4 3 3 2" xfId="13014" xr:uid="{00000000-0005-0000-0000-0000C26A0000}"/>
    <cellStyle name="Standard 6 2 4 3 3 2 2" xfId="18204" xr:uid="{00000000-0005-0000-0000-0000C36A0000}"/>
    <cellStyle name="Standard 6 2 4 3 3 2 2 2" xfId="28584" xr:uid="{00000000-0005-0000-0000-0000C46A0000}"/>
    <cellStyle name="Standard 6 2 4 3 3 2 2 3" xfId="38964" xr:uid="{00000000-0005-0000-0000-0000C56A0000}"/>
    <cellStyle name="Standard 6 2 4 3 3 2 3" xfId="23394" xr:uid="{00000000-0005-0000-0000-0000C66A0000}"/>
    <cellStyle name="Standard 6 2 4 3 3 2 4" xfId="33774" xr:uid="{00000000-0005-0000-0000-0000C76A0000}"/>
    <cellStyle name="Standard 6 2 4 3 3 3" xfId="15609" xr:uid="{00000000-0005-0000-0000-0000C86A0000}"/>
    <cellStyle name="Standard 6 2 4 3 3 3 2" xfId="25989" xr:uid="{00000000-0005-0000-0000-0000C96A0000}"/>
    <cellStyle name="Standard 6 2 4 3 3 3 3" xfId="36369" xr:uid="{00000000-0005-0000-0000-0000CA6A0000}"/>
    <cellStyle name="Standard 6 2 4 3 3 4" xfId="20799" xr:uid="{00000000-0005-0000-0000-0000CB6A0000}"/>
    <cellStyle name="Standard 6 2 4 3 3 5" xfId="31179" xr:uid="{00000000-0005-0000-0000-0000CC6A0000}"/>
    <cellStyle name="Standard 6 2 4 3 4" xfId="10339" xr:uid="{00000000-0005-0000-0000-0000CD6A0000}"/>
    <cellStyle name="Standard 6 2 4 3 4 2" xfId="13011" xr:uid="{00000000-0005-0000-0000-0000CE6A0000}"/>
    <cellStyle name="Standard 6 2 4 3 4 2 2" xfId="18201" xr:uid="{00000000-0005-0000-0000-0000CF6A0000}"/>
    <cellStyle name="Standard 6 2 4 3 4 2 2 2" xfId="28581" xr:uid="{00000000-0005-0000-0000-0000D06A0000}"/>
    <cellStyle name="Standard 6 2 4 3 4 2 2 3" xfId="38961" xr:uid="{00000000-0005-0000-0000-0000D16A0000}"/>
    <cellStyle name="Standard 6 2 4 3 4 2 3" xfId="23391" xr:uid="{00000000-0005-0000-0000-0000D26A0000}"/>
    <cellStyle name="Standard 6 2 4 3 4 2 4" xfId="33771" xr:uid="{00000000-0005-0000-0000-0000D36A0000}"/>
    <cellStyle name="Standard 6 2 4 3 4 3" xfId="15606" xr:uid="{00000000-0005-0000-0000-0000D46A0000}"/>
    <cellStyle name="Standard 6 2 4 3 4 3 2" xfId="25986" xr:uid="{00000000-0005-0000-0000-0000D56A0000}"/>
    <cellStyle name="Standard 6 2 4 3 4 3 3" xfId="36366" xr:uid="{00000000-0005-0000-0000-0000D66A0000}"/>
    <cellStyle name="Standard 6 2 4 3 4 4" xfId="20796" xr:uid="{00000000-0005-0000-0000-0000D76A0000}"/>
    <cellStyle name="Standard 6 2 4 3 4 5" xfId="31176" xr:uid="{00000000-0005-0000-0000-0000D86A0000}"/>
    <cellStyle name="Standard 6 2 4 3 5" xfId="11863" xr:uid="{00000000-0005-0000-0000-0000D96A0000}"/>
    <cellStyle name="Standard 6 2 4 3 5 2" xfId="17053" xr:uid="{00000000-0005-0000-0000-0000DA6A0000}"/>
    <cellStyle name="Standard 6 2 4 3 5 2 2" xfId="27433" xr:uid="{00000000-0005-0000-0000-0000DB6A0000}"/>
    <cellStyle name="Standard 6 2 4 3 5 2 3" xfId="37813" xr:uid="{00000000-0005-0000-0000-0000DC6A0000}"/>
    <cellStyle name="Standard 6 2 4 3 5 3" xfId="22243" xr:uid="{00000000-0005-0000-0000-0000DD6A0000}"/>
    <cellStyle name="Standard 6 2 4 3 5 4" xfId="32623" xr:uid="{00000000-0005-0000-0000-0000DE6A0000}"/>
    <cellStyle name="Standard 6 2 4 3 6" xfId="14458" xr:uid="{00000000-0005-0000-0000-0000DF6A0000}"/>
    <cellStyle name="Standard 6 2 4 3 6 2" xfId="24838" xr:uid="{00000000-0005-0000-0000-0000E06A0000}"/>
    <cellStyle name="Standard 6 2 4 3 6 3" xfId="35218" xr:uid="{00000000-0005-0000-0000-0000E16A0000}"/>
    <cellStyle name="Standard 6 2 4 3 7" xfId="19648" xr:uid="{00000000-0005-0000-0000-0000E26A0000}"/>
    <cellStyle name="Standard 6 2 4 3 8" xfId="30028" xr:uid="{00000000-0005-0000-0000-0000E36A0000}"/>
    <cellStyle name="Standard 6 2 4 4" xfId="10343" xr:uid="{00000000-0005-0000-0000-0000E46A0000}"/>
    <cellStyle name="Standard 6 2 4 4 2" xfId="10344" xr:uid="{00000000-0005-0000-0000-0000E56A0000}"/>
    <cellStyle name="Standard 6 2 4 4 2 2" xfId="13016" xr:uid="{00000000-0005-0000-0000-0000E66A0000}"/>
    <cellStyle name="Standard 6 2 4 4 2 2 2" xfId="18206" xr:uid="{00000000-0005-0000-0000-0000E76A0000}"/>
    <cellStyle name="Standard 6 2 4 4 2 2 2 2" xfId="28586" xr:uid="{00000000-0005-0000-0000-0000E86A0000}"/>
    <cellStyle name="Standard 6 2 4 4 2 2 2 3" xfId="38966" xr:uid="{00000000-0005-0000-0000-0000E96A0000}"/>
    <cellStyle name="Standard 6 2 4 4 2 2 3" xfId="23396" xr:uid="{00000000-0005-0000-0000-0000EA6A0000}"/>
    <cellStyle name="Standard 6 2 4 4 2 2 4" xfId="33776" xr:uid="{00000000-0005-0000-0000-0000EB6A0000}"/>
    <cellStyle name="Standard 6 2 4 4 2 3" xfId="15611" xr:uid="{00000000-0005-0000-0000-0000EC6A0000}"/>
    <cellStyle name="Standard 6 2 4 4 2 3 2" xfId="25991" xr:uid="{00000000-0005-0000-0000-0000ED6A0000}"/>
    <cellStyle name="Standard 6 2 4 4 2 3 3" xfId="36371" xr:uid="{00000000-0005-0000-0000-0000EE6A0000}"/>
    <cellStyle name="Standard 6 2 4 4 2 4" xfId="20801" xr:uid="{00000000-0005-0000-0000-0000EF6A0000}"/>
    <cellStyle name="Standard 6 2 4 4 2 5" xfId="31181" xr:uid="{00000000-0005-0000-0000-0000F06A0000}"/>
    <cellStyle name="Standard 6 2 4 4 3" xfId="13015" xr:uid="{00000000-0005-0000-0000-0000F16A0000}"/>
    <cellStyle name="Standard 6 2 4 4 3 2" xfId="18205" xr:uid="{00000000-0005-0000-0000-0000F26A0000}"/>
    <cellStyle name="Standard 6 2 4 4 3 2 2" xfId="28585" xr:uid="{00000000-0005-0000-0000-0000F36A0000}"/>
    <cellStyle name="Standard 6 2 4 4 3 2 3" xfId="38965" xr:uid="{00000000-0005-0000-0000-0000F46A0000}"/>
    <cellStyle name="Standard 6 2 4 4 3 3" xfId="23395" xr:uid="{00000000-0005-0000-0000-0000F56A0000}"/>
    <cellStyle name="Standard 6 2 4 4 3 4" xfId="33775" xr:uid="{00000000-0005-0000-0000-0000F66A0000}"/>
    <cellStyle name="Standard 6 2 4 4 4" xfId="15610" xr:uid="{00000000-0005-0000-0000-0000F76A0000}"/>
    <cellStyle name="Standard 6 2 4 4 4 2" xfId="25990" xr:uid="{00000000-0005-0000-0000-0000F86A0000}"/>
    <cellStyle name="Standard 6 2 4 4 4 3" xfId="36370" xr:uid="{00000000-0005-0000-0000-0000F96A0000}"/>
    <cellStyle name="Standard 6 2 4 4 5" xfId="20800" xr:uid="{00000000-0005-0000-0000-0000FA6A0000}"/>
    <cellStyle name="Standard 6 2 4 4 6" xfId="31180" xr:uid="{00000000-0005-0000-0000-0000FB6A0000}"/>
    <cellStyle name="Standard 6 2 4 5" xfId="10345" xr:uid="{00000000-0005-0000-0000-0000FC6A0000}"/>
    <cellStyle name="Standard 6 2 4 5 2" xfId="13017" xr:uid="{00000000-0005-0000-0000-0000FD6A0000}"/>
    <cellStyle name="Standard 6 2 4 5 2 2" xfId="18207" xr:uid="{00000000-0005-0000-0000-0000FE6A0000}"/>
    <cellStyle name="Standard 6 2 4 5 2 2 2" xfId="28587" xr:uid="{00000000-0005-0000-0000-0000FF6A0000}"/>
    <cellStyle name="Standard 6 2 4 5 2 2 3" xfId="38967" xr:uid="{00000000-0005-0000-0000-0000006B0000}"/>
    <cellStyle name="Standard 6 2 4 5 2 3" xfId="23397" xr:uid="{00000000-0005-0000-0000-0000016B0000}"/>
    <cellStyle name="Standard 6 2 4 5 2 4" xfId="33777" xr:uid="{00000000-0005-0000-0000-0000026B0000}"/>
    <cellStyle name="Standard 6 2 4 5 3" xfId="15612" xr:uid="{00000000-0005-0000-0000-0000036B0000}"/>
    <cellStyle name="Standard 6 2 4 5 3 2" xfId="25992" xr:uid="{00000000-0005-0000-0000-0000046B0000}"/>
    <cellStyle name="Standard 6 2 4 5 3 3" xfId="36372" xr:uid="{00000000-0005-0000-0000-0000056B0000}"/>
    <cellStyle name="Standard 6 2 4 5 4" xfId="20802" xr:uid="{00000000-0005-0000-0000-0000066B0000}"/>
    <cellStyle name="Standard 6 2 4 5 5" xfId="31182" xr:uid="{00000000-0005-0000-0000-0000076B0000}"/>
    <cellStyle name="Standard 6 2 4 6" xfId="10334" xr:uid="{00000000-0005-0000-0000-0000086B0000}"/>
    <cellStyle name="Standard 6 2 4 6 2" xfId="13006" xr:uid="{00000000-0005-0000-0000-0000096B0000}"/>
    <cellStyle name="Standard 6 2 4 6 2 2" xfId="18196" xr:uid="{00000000-0005-0000-0000-00000A6B0000}"/>
    <cellStyle name="Standard 6 2 4 6 2 2 2" xfId="28576" xr:uid="{00000000-0005-0000-0000-00000B6B0000}"/>
    <cellStyle name="Standard 6 2 4 6 2 2 3" xfId="38956" xr:uid="{00000000-0005-0000-0000-00000C6B0000}"/>
    <cellStyle name="Standard 6 2 4 6 2 3" xfId="23386" xr:uid="{00000000-0005-0000-0000-00000D6B0000}"/>
    <cellStyle name="Standard 6 2 4 6 2 4" xfId="33766" xr:uid="{00000000-0005-0000-0000-00000E6B0000}"/>
    <cellStyle name="Standard 6 2 4 6 3" xfId="15601" xr:uid="{00000000-0005-0000-0000-00000F6B0000}"/>
    <cellStyle name="Standard 6 2 4 6 3 2" xfId="25981" xr:uid="{00000000-0005-0000-0000-0000106B0000}"/>
    <cellStyle name="Standard 6 2 4 6 3 3" xfId="36361" xr:uid="{00000000-0005-0000-0000-0000116B0000}"/>
    <cellStyle name="Standard 6 2 4 6 4" xfId="20791" xr:uid="{00000000-0005-0000-0000-0000126B0000}"/>
    <cellStyle name="Standard 6 2 4 6 5" xfId="31171" xr:uid="{00000000-0005-0000-0000-0000136B0000}"/>
    <cellStyle name="Standard 6 2 4 7" xfId="11494" xr:uid="{00000000-0005-0000-0000-0000146B0000}"/>
    <cellStyle name="Standard 6 2 4 7 2" xfId="16684" xr:uid="{00000000-0005-0000-0000-0000156B0000}"/>
    <cellStyle name="Standard 6 2 4 7 2 2" xfId="27064" xr:uid="{00000000-0005-0000-0000-0000166B0000}"/>
    <cellStyle name="Standard 6 2 4 7 2 3" xfId="37444" xr:uid="{00000000-0005-0000-0000-0000176B0000}"/>
    <cellStyle name="Standard 6 2 4 7 3" xfId="21874" xr:uid="{00000000-0005-0000-0000-0000186B0000}"/>
    <cellStyle name="Standard 6 2 4 7 4" xfId="32254" xr:uid="{00000000-0005-0000-0000-0000196B0000}"/>
    <cellStyle name="Standard 6 2 4 8" xfId="14089" xr:uid="{00000000-0005-0000-0000-00001A6B0000}"/>
    <cellStyle name="Standard 6 2 4 8 2" xfId="24469" xr:uid="{00000000-0005-0000-0000-00001B6B0000}"/>
    <cellStyle name="Standard 6 2 4 8 3" xfId="34849" xr:uid="{00000000-0005-0000-0000-00001C6B0000}"/>
    <cellStyle name="Standard 6 2 4 9" xfId="19279" xr:uid="{00000000-0005-0000-0000-00001D6B0000}"/>
    <cellStyle name="Standard 6 2 5" xfId="3497" xr:uid="{00000000-0005-0000-0000-00001E6B0000}"/>
    <cellStyle name="Standard 6 2 5 10" xfId="29660" xr:uid="{00000000-0005-0000-0000-00001F6B0000}"/>
    <cellStyle name="Standard 6 2 5 2" xfId="5213" xr:uid="{00000000-0005-0000-0000-0000206B0000}"/>
    <cellStyle name="Standard 6 2 5 2 2" xfId="10348" xr:uid="{00000000-0005-0000-0000-0000216B0000}"/>
    <cellStyle name="Standard 6 2 5 2 2 2" xfId="10349" xr:uid="{00000000-0005-0000-0000-0000226B0000}"/>
    <cellStyle name="Standard 6 2 5 2 2 2 2" xfId="13021" xr:uid="{00000000-0005-0000-0000-0000236B0000}"/>
    <cellStyle name="Standard 6 2 5 2 2 2 2 2" xfId="18211" xr:uid="{00000000-0005-0000-0000-0000246B0000}"/>
    <cellStyle name="Standard 6 2 5 2 2 2 2 2 2" xfId="28591" xr:uid="{00000000-0005-0000-0000-0000256B0000}"/>
    <cellStyle name="Standard 6 2 5 2 2 2 2 2 3" xfId="38971" xr:uid="{00000000-0005-0000-0000-0000266B0000}"/>
    <cellStyle name="Standard 6 2 5 2 2 2 2 3" xfId="23401" xr:uid="{00000000-0005-0000-0000-0000276B0000}"/>
    <cellStyle name="Standard 6 2 5 2 2 2 2 4" xfId="33781" xr:uid="{00000000-0005-0000-0000-0000286B0000}"/>
    <cellStyle name="Standard 6 2 5 2 2 2 3" xfId="15616" xr:uid="{00000000-0005-0000-0000-0000296B0000}"/>
    <cellStyle name="Standard 6 2 5 2 2 2 3 2" xfId="25996" xr:uid="{00000000-0005-0000-0000-00002A6B0000}"/>
    <cellStyle name="Standard 6 2 5 2 2 2 3 3" xfId="36376" xr:uid="{00000000-0005-0000-0000-00002B6B0000}"/>
    <cellStyle name="Standard 6 2 5 2 2 2 4" xfId="20806" xr:uid="{00000000-0005-0000-0000-00002C6B0000}"/>
    <cellStyle name="Standard 6 2 5 2 2 2 5" xfId="31186" xr:uid="{00000000-0005-0000-0000-00002D6B0000}"/>
    <cellStyle name="Standard 6 2 5 2 2 3" xfId="13020" xr:uid="{00000000-0005-0000-0000-00002E6B0000}"/>
    <cellStyle name="Standard 6 2 5 2 2 3 2" xfId="18210" xr:uid="{00000000-0005-0000-0000-00002F6B0000}"/>
    <cellStyle name="Standard 6 2 5 2 2 3 2 2" xfId="28590" xr:uid="{00000000-0005-0000-0000-0000306B0000}"/>
    <cellStyle name="Standard 6 2 5 2 2 3 2 3" xfId="38970" xr:uid="{00000000-0005-0000-0000-0000316B0000}"/>
    <cellStyle name="Standard 6 2 5 2 2 3 3" xfId="23400" xr:uid="{00000000-0005-0000-0000-0000326B0000}"/>
    <cellStyle name="Standard 6 2 5 2 2 3 4" xfId="33780" xr:uid="{00000000-0005-0000-0000-0000336B0000}"/>
    <cellStyle name="Standard 6 2 5 2 2 4" xfId="15615" xr:uid="{00000000-0005-0000-0000-0000346B0000}"/>
    <cellStyle name="Standard 6 2 5 2 2 4 2" xfId="25995" xr:uid="{00000000-0005-0000-0000-0000356B0000}"/>
    <cellStyle name="Standard 6 2 5 2 2 4 3" xfId="36375" xr:uid="{00000000-0005-0000-0000-0000366B0000}"/>
    <cellStyle name="Standard 6 2 5 2 2 5" xfId="20805" xr:uid="{00000000-0005-0000-0000-0000376B0000}"/>
    <cellStyle name="Standard 6 2 5 2 2 6" xfId="31185" xr:uid="{00000000-0005-0000-0000-0000386B0000}"/>
    <cellStyle name="Standard 6 2 5 2 3" xfId="10350" xr:uid="{00000000-0005-0000-0000-0000396B0000}"/>
    <cellStyle name="Standard 6 2 5 2 3 2" xfId="13022" xr:uid="{00000000-0005-0000-0000-00003A6B0000}"/>
    <cellStyle name="Standard 6 2 5 2 3 2 2" xfId="18212" xr:uid="{00000000-0005-0000-0000-00003B6B0000}"/>
    <cellStyle name="Standard 6 2 5 2 3 2 2 2" xfId="28592" xr:uid="{00000000-0005-0000-0000-00003C6B0000}"/>
    <cellStyle name="Standard 6 2 5 2 3 2 2 3" xfId="38972" xr:uid="{00000000-0005-0000-0000-00003D6B0000}"/>
    <cellStyle name="Standard 6 2 5 2 3 2 3" xfId="23402" xr:uid="{00000000-0005-0000-0000-00003E6B0000}"/>
    <cellStyle name="Standard 6 2 5 2 3 2 4" xfId="33782" xr:uid="{00000000-0005-0000-0000-00003F6B0000}"/>
    <cellStyle name="Standard 6 2 5 2 3 3" xfId="15617" xr:uid="{00000000-0005-0000-0000-0000406B0000}"/>
    <cellStyle name="Standard 6 2 5 2 3 3 2" xfId="25997" xr:uid="{00000000-0005-0000-0000-0000416B0000}"/>
    <cellStyle name="Standard 6 2 5 2 3 3 3" xfId="36377" xr:uid="{00000000-0005-0000-0000-0000426B0000}"/>
    <cellStyle name="Standard 6 2 5 2 3 4" xfId="20807" xr:uid="{00000000-0005-0000-0000-0000436B0000}"/>
    <cellStyle name="Standard 6 2 5 2 3 5" xfId="31187" xr:uid="{00000000-0005-0000-0000-0000446B0000}"/>
    <cellStyle name="Standard 6 2 5 2 4" xfId="10347" xr:uid="{00000000-0005-0000-0000-0000456B0000}"/>
    <cellStyle name="Standard 6 2 5 2 4 2" xfId="13019" xr:uid="{00000000-0005-0000-0000-0000466B0000}"/>
    <cellStyle name="Standard 6 2 5 2 4 2 2" xfId="18209" xr:uid="{00000000-0005-0000-0000-0000476B0000}"/>
    <cellStyle name="Standard 6 2 5 2 4 2 2 2" xfId="28589" xr:uid="{00000000-0005-0000-0000-0000486B0000}"/>
    <cellStyle name="Standard 6 2 5 2 4 2 2 3" xfId="38969" xr:uid="{00000000-0005-0000-0000-0000496B0000}"/>
    <cellStyle name="Standard 6 2 5 2 4 2 3" xfId="23399" xr:uid="{00000000-0005-0000-0000-00004A6B0000}"/>
    <cellStyle name="Standard 6 2 5 2 4 2 4" xfId="33779" xr:uid="{00000000-0005-0000-0000-00004B6B0000}"/>
    <cellStyle name="Standard 6 2 5 2 4 3" xfId="15614" xr:uid="{00000000-0005-0000-0000-00004C6B0000}"/>
    <cellStyle name="Standard 6 2 5 2 4 3 2" xfId="25994" xr:uid="{00000000-0005-0000-0000-00004D6B0000}"/>
    <cellStyle name="Standard 6 2 5 2 4 3 3" xfId="36374" xr:uid="{00000000-0005-0000-0000-00004E6B0000}"/>
    <cellStyle name="Standard 6 2 5 2 4 4" xfId="20804" xr:uid="{00000000-0005-0000-0000-00004F6B0000}"/>
    <cellStyle name="Standard 6 2 5 2 4 5" xfId="31184" xr:uid="{00000000-0005-0000-0000-0000506B0000}"/>
    <cellStyle name="Standard 6 2 5 2 5" xfId="11709" xr:uid="{00000000-0005-0000-0000-0000516B0000}"/>
    <cellStyle name="Standard 6 2 5 2 5 2" xfId="16899" xr:uid="{00000000-0005-0000-0000-0000526B0000}"/>
    <cellStyle name="Standard 6 2 5 2 5 2 2" xfId="27279" xr:uid="{00000000-0005-0000-0000-0000536B0000}"/>
    <cellStyle name="Standard 6 2 5 2 5 2 3" xfId="37659" xr:uid="{00000000-0005-0000-0000-0000546B0000}"/>
    <cellStyle name="Standard 6 2 5 2 5 3" xfId="22089" xr:uid="{00000000-0005-0000-0000-0000556B0000}"/>
    <cellStyle name="Standard 6 2 5 2 5 4" xfId="32469" xr:uid="{00000000-0005-0000-0000-0000566B0000}"/>
    <cellStyle name="Standard 6 2 5 2 6" xfId="14304" xr:uid="{00000000-0005-0000-0000-0000576B0000}"/>
    <cellStyle name="Standard 6 2 5 2 6 2" xfId="24684" xr:uid="{00000000-0005-0000-0000-0000586B0000}"/>
    <cellStyle name="Standard 6 2 5 2 6 3" xfId="35064" xr:uid="{00000000-0005-0000-0000-0000596B0000}"/>
    <cellStyle name="Standard 6 2 5 2 7" xfId="19494" xr:uid="{00000000-0005-0000-0000-00005A6B0000}"/>
    <cellStyle name="Standard 6 2 5 2 8" xfId="29874" xr:uid="{00000000-0005-0000-0000-00005B6B0000}"/>
    <cellStyle name="Standard 6 2 5 3" xfId="6865" xr:uid="{00000000-0005-0000-0000-00005C6B0000}"/>
    <cellStyle name="Standard 6 2 5 3 2" xfId="10352" xr:uid="{00000000-0005-0000-0000-00005D6B0000}"/>
    <cellStyle name="Standard 6 2 5 3 2 2" xfId="10353" xr:uid="{00000000-0005-0000-0000-00005E6B0000}"/>
    <cellStyle name="Standard 6 2 5 3 2 2 2" xfId="13025" xr:uid="{00000000-0005-0000-0000-00005F6B0000}"/>
    <cellStyle name="Standard 6 2 5 3 2 2 2 2" xfId="18215" xr:uid="{00000000-0005-0000-0000-0000606B0000}"/>
    <cellStyle name="Standard 6 2 5 3 2 2 2 2 2" xfId="28595" xr:uid="{00000000-0005-0000-0000-0000616B0000}"/>
    <cellStyle name="Standard 6 2 5 3 2 2 2 2 3" xfId="38975" xr:uid="{00000000-0005-0000-0000-0000626B0000}"/>
    <cellStyle name="Standard 6 2 5 3 2 2 2 3" xfId="23405" xr:uid="{00000000-0005-0000-0000-0000636B0000}"/>
    <cellStyle name="Standard 6 2 5 3 2 2 2 4" xfId="33785" xr:uid="{00000000-0005-0000-0000-0000646B0000}"/>
    <cellStyle name="Standard 6 2 5 3 2 2 3" xfId="15620" xr:uid="{00000000-0005-0000-0000-0000656B0000}"/>
    <cellStyle name="Standard 6 2 5 3 2 2 3 2" xfId="26000" xr:uid="{00000000-0005-0000-0000-0000666B0000}"/>
    <cellStyle name="Standard 6 2 5 3 2 2 3 3" xfId="36380" xr:uid="{00000000-0005-0000-0000-0000676B0000}"/>
    <cellStyle name="Standard 6 2 5 3 2 2 4" xfId="20810" xr:uid="{00000000-0005-0000-0000-0000686B0000}"/>
    <cellStyle name="Standard 6 2 5 3 2 2 5" xfId="31190" xr:uid="{00000000-0005-0000-0000-0000696B0000}"/>
    <cellStyle name="Standard 6 2 5 3 2 3" xfId="13024" xr:uid="{00000000-0005-0000-0000-00006A6B0000}"/>
    <cellStyle name="Standard 6 2 5 3 2 3 2" xfId="18214" xr:uid="{00000000-0005-0000-0000-00006B6B0000}"/>
    <cellStyle name="Standard 6 2 5 3 2 3 2 2" xfId="28594" xr:uid="{00000000-0005-0000-0000-00006C6B0000}"/>
    <cellStyle name="Standard 6 2 5 3 2 3 2 3" xfId="38974" xr:uid="{00000000-0005-0000-0000-00006D6B0000}"/>
    <cellStyle name="Standard 6 2 5 3 2 3 3" xfId="23404" xr:uid="{00000000-0005-0000-0000-00006E6B0000}"/>
    <cellStyle name="Standard 6 2 5 3 2 3 4" xfId="33784" xr:uid="{00000000-0005-0000-0000-00006F6B0000}"/>
    <cellStyle name="Standard 6 2 5 3 2 4" xfId="15619" xr:uid="{00000000-0005-0000-0000-0000706B0000}"/>
    <cellStyle name="Standard 6 2 5 3 2 4 2" xfId="25999" xr:uid="{00000000-0005-0000-0000-0000716B0000}"/>
    <cellStyle name="Standard 6 2 5 3 2 4 3" xfId="36379" xr:uid="{00000000-0005-0000-0000-0000726B0000}"/>
    <cellStyle name="Standard 6 2 5 3 2 5" xfId="20809" xr:uid="{00000000-0005-0000-0000-0000736B0000}"/>
    <cellStyle name="Standard 6 2 5 3 2 6" xfId="31189" xr:uid="{00000000-0005-0000-0000-0000746B0000}"/>
    <cellStyle name="Standard 6 2 5 3 3" xfId="10354" xr:uid="{00000000-0005-0000-0000-0000756B0000}"/>
    <cellStyle name="Standard 6 2 5 3 3 2" xfId="13026" xr:uid="{00000000-0005-0000-0000-0000766B0000}"/>
    <cellStyle name="Standard 6 2 5 3 3 2 2" xfId="18216" xr:uid="{00000000-0005-0000-0000-0000776B0000}"/>
    <cellStyle name="Standard 6 2 5 3 3 2 2 2" xfId="28596" xr:uid="{00000000-0005-0000-0000-0000786B0000}"/>
    <cellStyle name="Standard 6 2 5 3 3 2 2 3" xfId="38976" xr:uid="{00000000-0005-0000-0000-0000796B0000}"/>
    <cellStyle name="Standard 6 2 5 3 3 2 3" xfId="23406" xr:uid="{00000000-0005-0000-0000-00007A6B0000}"/>
    <cellStyle name="Standard 6 2 5 3 3 2 4" xfId="33786" xr:uid="{00000000-0005-0000-0000-00007B6B0000}"/>
    <cellStyle name="Standard 6 2 5 3 3 3" xfId="15621" xr:uid="{00000000-0005-0000-0000-00007C6B0000}"/>
    <cellStyle name="Standard 6 2 5 3 3 3 2" xfId="26001" xr:uid="{00000000-0005-0000-0000-00007D6B0000}"/>
    <cellStyle name="Standard 6 2 5 3 3 3 3" xfId="36381" xr:uid="{00000000-0005-0000-0000-00007E6B0000}"/>
    <cellStyle name="Standard 6 2 5 3 3 4" xfId="20811" xr:uid="{00000000-0005-0000-0000-00007F6B0000}"/>
    <cellStyle name="Standard 6 2 5 3 3 5" xfId="31191" xr:uid="{00000000-0005-0000-0000-0000806B0000}"/>
    <cellStyle name="Standard 6 2 5 3 4" xfId="10351" xr:uid="{00000000-0005-0000-0000-0000816B0000}"/>
    <cellStyle name="Standard 6 2 5 3 4 2" xfId="13023" xr:uid="{00000000-0005-0000-0000-0000826B0000}"/>
    <cellStyle name="Standard 6 2 5 3 4 2 2" xfId="18213" xr:uid="{00000000-0005-0000-0000-0000836B0000}"/>
    <cellStyle name="Standard 6 2 5 3 4 2 2 2" xfId="28593" xr:uid="{00000000-0005-0000-0000-0000846B0000}"/>
    <cellStyle name="Standard 6 2 5 3 4 2 2 3" xfId="38973" xr:uid="{00000000-0005-0000-0000-0000856B0000}"/>
    <cellStyle name="Standard 6 2 5 3 4 2 3" xfId="23403" xr:uid="{00000000-0005-0000-0000-0000866B0000}"/>
    <cellStyle name="Standard 6 2 5 3 4 2 4" xfId="33783" xr:uid="{00000000-0005-0000-0000-0000876B0000}"/>
    <cellStyle name="Standard 6 2 5 3 4 3" xfId="15618" xr:uid="{00000000-0005-0000-0000-0000886B0000}"/>
    <cellStyle name="Standard 6 2 5 3 4 3 2" xfId="25998" xr:uid="{00000000-0005-0000-0000-0000896B0000}"/>
    <cellStyle name="Standard 6 2 5 3 4 3 3" xfId="36378" xr:uid="{00000000-0005-0000-0000-00008A6B0000}"/>
    <cellStyle name="Standard 6 2 5 3 4 4" xfId="20808" xr:uid="{00000000-0005-0000-0000-00008B6B0000}"/>
    <cellStyle name="Standard 6 2 5 3 4 5" xfId="31188" xr:uid="{00000000-0005-0000-0000-00008C6B0000}"/>
    <cellStyle name="Standard 6 2 5 3 5" xfId="11866" xr:uid="{00000000-0005-0000-0000-00008D6B0000}"/>
    <cellStyle name="Standard 6 2 5 3 5 2" xfId="17056" xr:uid="{00000000-0005-0000-0000-00008E6B0000}"/>
    <cellStyle name="Standard 6 2 5 3 5 2 2" xfId="27436" xr:uid="{00000000-0005-0000-0000-00008F6B0000}"/>
    <cellStyle name="Standard 6 2 5 3 5 2 3" xfId="37816" xr:uid="{00000000-0005-0000-0000-0000906B0000}"/>
    <cellStyle name="Standard 6 2 5 3 5 3" xfId="22246" xr:uid="{00000000-0005-0000-0000-0000916B0000}"/>
    <cellStyle name="Standard 6 2 5 3 5 4" xfId="32626" xr:uid="{00000000-0005-0000-0000-0000926B0000}"/>
    <cellStyle name="Standard 6 2 5 3 6" xfId="14461" xr:uid="{00000000-0005-0000-0000-0000936B0000}"/>
    <cellStyle name="Standard 6 2 5 3 6 2" xfId="24841" xr:uid="{00000000-0005-0000-0000-0000946B0000}"/>
    <cellStyle name="Standard 6 2 5 3 6 3" xfId="35221" xr:uid="{00000000-0005-0000-0000-0000956B0000}"/>
    <cellStyle name="Standard 6 2 5 3 7" xfId="19651" xr:uid="{00000000-0005-0000-0000-0000966B0000}"/>
    <cellStyle name="Standard 6 2 5 3 8" xfId="30031" xr:uid="{00000000-0005-0000-0000-0000976B0000}"/>
    <cellStyle name="Standard 6 2 5 4" xfId="10355" xr:uid="{00000000-0005-0000-0000-0000986B0000}"/>
    <cellStyle name="Standard 6 2 5 4 2" xfId="10356" xr:uid="{00000000-0005-0000-0000-0000996B0000}"/>
    <cellStyle name="Standard 6 2 5 4 2 2" xfId="13028" xr:uid="{00000000-0005-0000-0000-00009A6B0000}"/>
    <cellStyle name="Standard 6 2 5 4 2 2 2" xfId="18218" xr:uid="{00000000-0005-0000-0000-00009B6B0000}"/>
    <cellStyle name="Standard 6 2 5 4 2 2 2 2" xfId="28598" xr:uid="{00000000-0005-0000-0000-00009C6B0000}"/>
    <cellStyle name="Standard 6 2 5 4 2 2 2 3" xfId="38978" xr:uid="{00000000-0005-0000-0000-00009D6B0000}"/>
    <cellStyle name="Standard 6 2 5 4 2 2 3" xfId="23408" xr:uid="{00000000-0005-0000-0000-00009E6B0000}"/>
    <cellStyle name="Standard 6 2 5 4 2 2 4" xfId="33788" xr:uid="{00000000-0005-0000-0000-00009F6B0000}"/>
    <cellStyle name="Standard 6 2 5 4 2 3" xfId="15623" xr:uid="{00000000-0005-0000-0000-0000A06B0000}"/>
    <cellStyle name="Standard 6 2 5 4 2 3 2" xfId="26003" xr:uid="{00000000-0005-0000-0000-0000A16B0000}"/>
    <cellStyle name="Standard 6 2 5 4 2 3 3" xfId="36383" xr:uid="{00000000-0005-0000-0000-0000A26B0000}"/>
    <cellStyle name="Standard 6 2 5 4 2 4" xfId="20813" xr:uid="{00000000-0005-0000-0000-0000A36B0000}"/>
    <cellStyle name="Standard 6 2 5 4 2 5" xfId="31193" xr:uid="{00000000-0005-0000-0000-0000A46B0000}"/>
    <cellStyle name="Standard 6 2 5 4 3" xfId="13027" xr:uid="{00000000-0005-0000-0000-0000A56B0000}"/>
    <cellStyle name="Standard 6 2 5 4 3 2" xfId="18217" xr:uid="{00000000-0005-0000-0000-0000A66B0000}"/>
    <cellStyle name="Standard 6 2 5 4 3 2 2" xfId="28597" xr:uid="{00000000-0005-0000-0000-0000A76B0000}"/>
    <cellStyle name="Standard 6 2 5 4 3 2 3" xfId="38977" xr:uid="{00000000-0005-0000-0000-0000A86B0000}"/>
    <cellStyle name="Standard 6 2 5 4 3 3" xfId="23407" xr:uid="{00000000-0005-0000-0000-0000A96B0000}"/>
    <cellStyle name="Standard 6 2 5 4 3 4" xfId="33787" xr:uid="{00000000-0005-0000-0000-0000AA6B0000}"/>
    <cellStyle name="Standard 6 2 5 4 4" xfId="15622" xr:uid="{00000000-0005-0000-0000-0000AB6B0000}"/>
    <cellStyle name="Standard 6 2 5 4 4 2" xfId="26002" xr:uid="{00000000-0005-0000-0000-0000AC6B0000}"/>
    <cellStyle name="Standard 6 2 5 4 4 3" xfId="36382" xr:uid="{00000000-0005-0000-0000-0000AD6B0000}"/>
    <cellStyle name="Standard 6 2 5 4 5" xfId="20812" xr:uid="{00000000-0005-0000-0000-0000AE6B0000}"/>
    <cellStyle name="Standard 6 2 5 4 6" xfId="31192" xr:uid="{00000000-0005-0000-0000-0000AF6B0000}"/>
    <cellStyle name="Standard 6 2 5 5" xfId="10357" xr:uid="{00000000-0005-0000-0000-0000B06B0000}"/>
    <cellStyle name="Standard 6 2 5 5 2" xfId="13029" xr:uid="{00000000-0005-0000-0000-0000B16B0000}"/>
    <cellStyle name="Standard 6 2 5 5 2 2" xfId="18219" xr:uid="{00000000-0005-0000-0000-0000B26B0000}"/>
    <cellStyle name="Standard 6 2 5 5 2 2 2" xfId="28599" xr:uid="{00000000-0005-0000-0000-0000B36B0000}"/>
    <cellStyle name="Standard 6 2 5 5 2 2 3" xfId="38979" xr:uid="{00000000-0005-0000-0000-0000B46B0000}"/>
    <cellStyle name="Standard 6 2 5 5 2 3" xfId="23409" xr:uid="{00000000-0005-0000-0000-0000B56B0000}"/>
    <cellStyle name="Standard 6 2 5 5 2 4" xfId="33789" xr:uid="{00000000-0005-0000-0000-0000B66B0000}"/>
    <cellStyle name="Standard 6 2 5 5 3" xfId="15624" xr:uid="{00000000-0005-0000-0000-0000B76B0000}"/>
    <cellStyle name="Standard 6 2 5 5 3 2" xfId="26004" xr:uid="{00000000-0005-0000-0000-0000B86B0000}"/>
    <cellStyle name="Standard 6 2 5 5 3 3" xfId="36384" xr:uid="{00000000-0005-0000-0000-0000B96B0000}"/>
    <cellStyle name="Standard 6 2 5 5 4" xfId="20814" xr:uid="{00000000-0005-0000-0000-0000BA6B0000}"/>
    <cellStyle name="Standard 6 2 5 5 5" xfId="31194" xr:uid="{00000000-0005-0000-0000-0000BB6B0000}"/>
    <cellStyle name="Standard 6 2 5 6" xfId="10346" xr:uid="{00000000-0005-0000-0000-0000BC6B0000}"/>
    <cellStyle name="Standard 6 2 5 6 2" xfId="13018" xr:uid="{00000000-0005-0000-0000-0000BD6B0000}"/>
    <cellStyle name="Standard 6 2 5 6 2 2" xfId="18208" xr:uid="{00000000-0005-0000-0000-0000BE6B0000}"/>
    <cellStyle name="Standard 6 2 5 6 2 2 2" xfId="28588" xr:uid="{00000000-0005-0000-0000-0000BF6B0000}"/>
    <cellStyle name="Standard 6 2 5 6 2 2 3" xfId="38968" xr:uid="{00000000-0005-0000-0000-0000C06B0000}"/>
    <cellStyle name="Standard 6 2 5 6 2 3" xfId="23398" xr:uid="{00000000-0005-0000-0000-0000C16B0000}"/>
    <cellStyle name="Standard 6 2 5 6 2 4" xfId="33778" xr:uid="{00000000-0005-0000-0000-0000C26B0000}"/>
    <cellStyle name="Standard 6 2 5 6 3" xfId="15613" xr:uid="{00000000-0005-0000-0000-0000C36B0000}"/>
    <cellStyle name="Standard 6 2 5 6 3 2" xfId="25993" xr:uid="{00000000-0005-0000-0000-0000C46B0000}"/>
    <cellStyle name="Standard 6 2 5 6 3 3" xfId="36373" xr:uid="{00000000-0005-0000-0000-0000C56B0000}"/>
    <cellStyle name="Standard 6 2 5 6 4" xfId="20803" xr:uid="{00000000-0005-0000-0000-0000C66B0000}"/>
    <cellStyle name="Standard 6 2 5 6 5" xfId="31183" xr:uid="{00000000-0005-0000-0000-0000C76B0000}"/>
    <cellStyle name="Standard 6 2 5 7" xfId="11495" xr:uid="{00000000-0005-0000-0000-0000C86B0000}"/>
    <cellStyle name="Standard 6 2 5 7 2" xfId="16685" xr:uid="{00000000-0005-0000-0000-0000C96B0000}"/>
    <cellStyle name="Standard 6 2 5 7 2 2" xfId="27065" xr:uid="{00000000-0005-0000-0000-0000CA6B0000}"/>
    <cellStyle name="Standard 6 2 5 7 2 3" xfId="37445" xr:uid="{00000000-0005-0000-0000-0000CB6B0000}"/>
    <cellStyle name="Standard 6 2 5 7 3" xfId="21875" xr:uid="{00000000-0005-0000-0000-0000CC6B0000}"/>
    <cellStyle name="Standard 6 2 5 7 4" xfId="32255" xr:uid="{00000000-0005-0000-0000-0000CD6B0000}"/>
    <cellStyle name="Standard 6 2 5 8" xfId="14090" xr:uid="{00000000-0005-0000-0000-0000CE6B0000}"/>
    <cellStyle name="Standard 6 2 5 8 2" xfId="24470" xr:uid="{00000000-0005-0000-0000-0000CF6B0000}"/>
    <cellStyle name="Standard 6 2 5 8 3" xfId="34850" xr:uid="{00000000-0005-0000-0000-0000D06B0000}"/>
    <cellStyle name="Standard 6 2 5 9" xfId="19280" xr:uid="{00000000-0005-0000-0000-0000D16B0000}"/>
    <cellStyle name="Standard 6 2 6" xfId="5069" xr:uid="{00000000-0005-0000-0000-0000D26B0000}"/>
    <cellStyle name="Standard 6 2 7" xfId="6721" xr:uid="{00000000-0005-0000-0000-0000D36B0000}"/>
    <cellStyle name="Standard 6 2 8" xfId="10358" xr:uid="{00000000-0005-0000-0000-0000D46B0000}"/>
    <cellStyle name="Standard 6 2 9" xfId="10359" xr:uid="{00000000-0005-0000-0000-0000D56B0000}"/>
    <cellStyle name="Standard 6 2 9 2" xfId="13030" xr:uid="{00000000-0005-0000-0000-0000D66B0000}"/>
    <cellStyle name="Standard 6 2 9 2 2" xfId="18220" xr:uid="{00000000-0005-0000-0000-0000D76B0000}"/>
    <cellStyle name="Standard 6 2 9 2 2 2" xfId="28600" xr:uid="{00000000-0005-0000-0000-0000D86B0000}"/>
    <cellStyle name="Standard 6 2 9 2 2 3" xfId="38980" xr:uid="{00000000-0005-0000-0000-0000D96B0000}"/>
    <cellStyle name="Standard 6 2 9 2 3" xfId="23410" xr:uid="{00000000-0005-0000-0000-0000DA6B0000}"/>
    <cellStyle name="Standard 6 2 9 2 4" xfId="33790" xr:uid="{00000000-0005-0000-0000-0000DB6B0000}"/>
    <cellStyle name="Standard 6 2 9 3" xfId="15625" xr:uid="{00000000-0005-0000-0000-0000DC6B0000}"/>
    <cellStyle name="Standard 6 2 9 3 2" xfId="26005" xr:uid="{00000000-0005-0000-0000-0000DD6B0000}"/>
    <cellStyle name="Standard 6 2 9 3 3" xfId="36385" xr:uid="{00000000-0005-0000-0000-0000DE6B0000}"/>
    <cellStyle name="Standard 6 2 9 4" xfId="20815" xr:uid="{00000000-0005-0000-0000-0000DF6B0000}"/>
    <cellStyle name="Standard 6 2 9 5" xfId="31195" xr:uid="{00000000-0005-0000-0000-0000E06B0000}"/>
    <cellStyle name="Standard 6 20" xfId="3498" xr:uid="{00000000-0005-0000-0000-0000E16B0000}"/>
    <cellStyle name="Standard 6 20 10" xfId="29661" xr:uid="{00000000-0005-0000-0000-0000E26B0000}"/>
    <cellStyle name="Standard 6 20 2" xfId="5081" xr:uid="{00000000-0005-0000-0000-0000E36B0000}"/>
    <cellStyle name="Standard 6 20 2 2" xfId="10362" xr:uid="{00000000-0005-0000-0000-0000E46B0000}"/>
    <cellStyle name="Standard 6 20 2 2 2" xfId="10363" xr:uid="{00000000-0005-0000-0000-0000E56B0000}"/>
    <cellStyle name="Standard 6 20 2 2 2 2" xfId="13034" xr:uid="{00000000-0005-0000-0000-0000E66B0000}"/>
    <cellStyle name="Standard 6 20 2 2 2 2 2" xfId="18224" xr:uid="{00000000-0005-0000-0000-0000E76B0000}"/>
    <cellStyle name="Standard 6 20 2 2 2 2 2 2" xfId="28604" xr:uid="{00000000-0005-0000-0000-0000E86B0000}"/>
    <cellStyle name="Standard 6 20 2 2 2 2 2 3" xfId="38984" xr:uid="{00000000-0005-0000-0000-0000E96B0000}"/>
    <cellStyle name="Standard 6 20 2 2 2 2 3" xfId="23414" xr:uid="{00000000-0005-0000-0000-0000EA6B0000}"/>
    <cellStyle name="Standard 6 20 2 2 2 2 4" xfId="33794" xr:uid="{00000000-0005-0000-0000-0000EB6B0000}"/>
    <cellStyle name="Standard 6 20 2 2 2 3" xfId="15629" xr:uid="{00000000-0005-0000-0000-0000EC6B0000}"/>
    <cellStyle name="Standard 6 20 2 2 2 3 2" xfId="26009" xr:uid="{00000000-0005-0000-0000-0000ED6B0000}"/>
    <cellStyle name="Standard 6 20 2 2 2 3 3" xfId="36389" xr:uid="{00000000-0005-0000-0000-0000EE6B0000}"/>
    <cellStyle name="Standard 6 20 2 2 2 4" xfId="20819" xr:uid="{00000000-0005-0000-0000-0000EF6B0000}"/>
    <cellStyle name="Standard 6 20 2 2 2 5" xfId="31199" xr:uid="{00000000-0005-0000-0000-0000F06B0000}"/>
    <cellStyle name="Standard 6 20 2 2 3" xfId="13033" xr:uid="{00000000-0005-0000-0000-0000F16B0000}"/>
    <cellStyle name="Standard 6 20 2 2 3 2" xfId="18223" xr:uid="{00000000-0005-0000-0000-0000F26B0000}"/>
    <cellStyle name="Standard 6 20 2 2 3 2 2" xfId="28603" xr:uid="{00000000-0005-0000-0000-0000F36B0000}"/>
    <cellStyle name="Standard 6 20 2 2 3 2 3" xfId="38983" xr:uid="{00000000-0005-0000-0000-0000F46B0000}"/>
    <cellStyle name="Standard 6 20 2 2 3 3" xfId="23413" xr:uid="{00000000-0005-0000-0000-0000F56B0000}"/>
    <cellStyle name="Standard 6 20 2 2 3 4" xfId="33793" xr:uid="{00000000-0005-0000-0000-0000F66B0000}"/>
    <cellStyle name="Standard 6 20 2 2 4" xfId="15628" xr:uid="{00000000-0005-0000-0000-0000F76B0000}"/>
    <cellStyle name="Standard 6 20 2 2 4 2" xfId="26008" xr:uid="{00000000-0005-0000-0000-0000F86B0000}"/>
    <cellStyle name="Standard 6 20 2 2 4 3" xfId="36388" xr:uid="{00000000-0005-0000-0000-0000F96B0000}"/>
    <cellStyle name="Standard 6 20 2 2 5" xfId="20818" xr:uid="{00000000-0005-0000-0000-0000FA6B0000}"/>
    <cellStyle name="Standard 6 20 2 2 6" xfId="31198" xr:uid="{00000000-0005-0000-0000-0000FB6B0000}"/>
    <cellStyle name="Standard 6 20 2 3" xfId="10364" xr:uid="{00000000-0005-0000-0000-0000FC6B0000}"/>
    <cellStyle name="Standard 6 20 2 3 2" xfId="13035" xr:uid="{00000000-0005-0000-0000-0000FD6B0000}"/>
    <cellStyle name="Standard 6 20 2 3 2 2" xfId="18225" xr:uid="{00000000-0005-0000-0000-0000FE6B0000}"/>
    <cellStyle name="Standard 6 20 2 3 2 2 2" xfId="28605" xr:uid="{00000000-0005-0000-0000-0000FF6B0000}"/>
    <cellStyle name="Standard 6 20 2 3 2 2 3" xfId="38985" xr:uid="{00000000-0005-0000-0000-0000006C0000}"/>
    <cellStyle name="Standard 6 20 2 3 2 3" xfId="23415" xr:uid="{00000000-0005-0000-0000-0000016C0000}"/>
    <cellStyle name="Standard 6 20 2 3 2 4" xfId="33795" xr:uid="{00000000-0005-0000-0000-0000026C0000}"/>
    <cellStyle name="Standard 6 20 2 3 3" xfId="15630" xr:uid="{00000000-0005-0000-0000-0000036C0000}"/>
    <cellStyle name="Standard 6 20 2 3 3 2" xfId="26010" xr:uid="{00000000-0005-0000-0000-0000046C0000}"/>
    <cellStyle name="Standard 6 20 2 3 3 3" xfId="36390" xr:uid="{00000000-0005-0000-0000-0000056C0000}"/>
    <cellStyle name="Standard 6 20 2 3 4" xfId="20820" xr:uid="{00000000-0005-0000-0000-0000066C0000}"/>
    <cellStyle name="Standard 6 20 2 3 5" xfId="31200" xr:uid="{00000000-0005-0000-0000-0000076C0000}"/>
    <cellStyle name="Standard 6 20 2 4" xfId="10361" xr:uid="{00000000-0005-0000-0000-0000086C0000}"/>
    <cellStyle name="Standard 6 20 2 4 2" xfId="13032" xr:uid="{00000000-0005-0000-0000-0000096C0000}"/>
    <cellStyle name="Standard 6 20 2 4 2 2" xfId="18222" xr:uid="{00000000-0005-0000-0000-00000A6C0000}"/>
    <cellStyle name="Standard 6 20 2 4 2 2 2" xfId="28602" xr:uid="{00000000-0005-0000-0000-00000B6C0000}"/>
    <cellStyle name="Standard 6 20 2 4 2 2 3" xfId="38982" xr:uid="{00000000-0005-0000-0000-00000C6C0000}"/>
    <cellStyle name="Standard 6 20 2 4 2 3" xfId="23412" xr:uid="{00000000-0005-0000-0000-00000D6C0000}"/>
    <cellStyle name="Standard 6 20 2 4 2 4" xfId="33792" xr:uid="{00000000-0005-0000-0000-00000E6C0000}"/>
    <cellStyle name="Standard 6 20 2 4 3" xfId="15627" xr:uid="{00000000-0005-0000-0000-00000F6C0000}"/>
    <cellStyle name="Standard 6 20 2 4 3 2" xfId="26007" xr:uid="{00000000-0005-0000-0000-0000106C0000}"/>
    <cellStyle name="Standard 6 20 2 4 3 3" xfId="36387" xr:uid="{00000000-0005-0000-0000-0000116C0000}"/>
    <cellStyle name="Standard 6 20 2 4 4" xfId="20817" xr:uid="{00000000-0005-0000-0000-0000126C0000}"/>
    <cellStyle name="Standard 6 20 2 4 5" xfId="31197" xr:uid="{00000000-0005-0000-0000-0000136C0000}"/>
    <cellStyle name="Standard 6 20 2 5" xfId="11645" xr:uid="{00000000-0005-0000-0000-0000146C0000}"/>
    <cellStyle name="Standard 6 20 2 5 2" xfId="16835" xr:uid="{00000000-0005-0000-0000-0000156C0000}"/>
    <cellStyle name="Standard 6 20 2 5 2 2" xfId="27215" xr:uid="{00000000-0005-0000-0000-0000166C0000}"/>
    <cellStyle name="Standard 6 20 2 5 2 3" xfId="37595" xr:uid="{00000000-0005-0000-0000-0000176C0000}"/>
    <cellStyle name="Standard 6 20 2 5 3" xfId="22025" xr:uid="{00000000-0005-0000-0000-0000186C0000}"/>
    <cellStyle name="Standard 6 20 2 5 4" xfId="32405" xr:uid="{00000000-0005-0000-0000-0000196C0000}"/>
    <cellStyle name="Standard 6 20 2 6" xfId="14240" xr:uid="{00000000-0005-0000-0000-00001A6C0000}"/>
    <cellStyle name="Standard 6 20 2 6 2" xfId="24620" xr:uid="{00000000-0005-0000-0000-00001B6C0000}"/>
    <cellStyle name="Standard 6 20 2 6 3" xfId="35000" xr:uid="{00000000-0005-0000-0000-00001C6C0000}"/>
    <cellStyle name="Standard 6 20 2 7" xfId="19430" xr:uid="{00000000-0005-0000-0000-00001D6C0000}"/>
    <cellStyle name="Standard 6 20 2 8" xfId="29810" xr:uid="{00000000-0005-0000-0000-00001E6C0000}"/>
    <cellStyle name="Standard 6 20 3" xfId="6733" xr:uid="{00000000-0005-0000-0000-00001F6C0000}"/>
    <cellStyle name="Standard 6 20 3 2" xfId="10366" xr:uid="{00000000-0005-0000-0000-0000206C0000}"/>
    <cellStyle name="Standard 6 20 3 2 2" xfId="10367" xr:uid="{00000000-0005-0000-0000-0000216C0000}"/>
    <cellStyle name="Standard 6 20 3 2 2 2" xfId="13038" xr:uid="{00000000-0005-0000-0000-0000226C0000}"/>
    <cellStyle name="Standard 6 20 3 2 2 2 2" xfId="18228" xr:uid="{00000000-0005-0000-0000-0000236C0000}"/>
    <cellStyle name="Standard 6 20 3 2 2 2 2 2" xfId="28608" xr:uid="{00000000-0005-0000-0000-0000246C0000}"/>
    <cellStyle name="Standard 6 20 3 2 2 2 2 3" xfId="38988" xr:uid="{00000000-0005-0000-0000-0000256C0000}"/>
    <cellStyle name="Standard 6 20 3 2 2 2 3" xfId="23418" xr:uid="{00000000-0005-0000-0000-0000266C0000}"/>
    <cellStyle name="Standard 6 20 3 2 2 2 4" xfId="33798" xr:uid="{00000000-0005-0000-0000-0000276C0000}"/>
    <cellStyle name="Standard 6 20 3 2 2 3" xfId="15633" xr:uid="{00000000-0005-0000-0000-0000286C0000}"/>
    <cellStyle name="Standard 6 20 3 2 2 3 2" xfId="26013" xr:uid="{00000000-0005-0000-0000-0000296C0000}"/>
    <cellStyle name="Standard 6 20 3 2 2 3 3" xfId="36393" xr:uid="{00000000-0005-0000-0000-00002A6C0000}"/>
    <cellStyle name="Standard 6 20 3 2 2 4" xfId="20823" xr:uid="{00000000-0005-0000-0000-00002B6C0000}"/>
    <cellStyle name="Standard 6 20 3 2 2 5" xfId="31203" xr:uid="{00000000-0005-0000-0000-00002C6C0000}"/>
    <cellStyle name="Standard 6 20 3 2 3" xfId="13037" xr:uid="{00000000-0005-0000-0000-00002D6C0000}"/>
    <cellStyle name="Standard 6 20 3 2 3 2" xfId="18227" xr:uid="{00000000-0005-0000-0000-00002E6C0000}"/>
    <cellStyle name="Standard 6 20 3 2 3 2 2" xfId="28607" xr:uid="{00000000-0005-0000-0000-00002F6C0000}"/>
    <cellStyle name="Standard 6 20 3 2 3 2 3" xfId="38987" xr:uid="{00000000-0005-0000-0000-0000306C0000}"/>
    <cellStyle name="Standard 6 20 3 2 3 3" xfId="23417" xr:uid="{00000000-0005-0000-0000-0000316C0000}"/>
    <cellStyle name="Standard 6 20 3 2 3 4" xfId="33797" xr:uid="{00000000-0005-0000-0000-0000326C0000}"/>
    <cellStyle name="Standard 6 20 3 2 4" xfId="15632" xr:uid="{00000000-0005-0000-0000-0000336C0000}"/>
    <cellStyle name="Standard 6 20 3 2 4 2" xfId="26012" xr:uid="{00000000-0005-0000-0000-0000346C0000}"/>
    <cellStyle name="Standard 6 20 3 2 4 3" xfId="36392" xr:uid="{00000000-0005-0000-0000-0000356C0000}"/>
    <cellStyle name="Standard 6 20 3 2 5" xfId="20822" xr:uid="{00000000-0005-0000-0000-0000366C0000}"/>
    <cellStyle name="Standard 6 20 3 2 6" xfId="31202" xr:uid="{00000000-0005-0000-0000-0000376C0000}"/>
    <cellStyle name="Standard 6 20 3 3" xfId="10368" xr:uid="{00000000-0005-0000-0000-0000386C0000}"/>
    <cellStyle name="Standard 6 20 3 3 2" xfId="13039" xr:uid="{00000000-0005-0000-0000-0000396C0000}"/>
    <cellStyle name="Standard 6 20 3 3 2 2" xfId="18229" xr:uid="{00000000-0005-0000-0000-00003A6C0000}"/>
    <cellStyle name="Standard 6 20 3 3 2 2 2" xfId="28609" xr:uid="{00000000-0005-0000-0000-00003B6C0000}"/>
    <cellStyle name="Standard 6 20 3 3 2 2 3" xfId="38989" xr:uid="{00000000-0005-0000-0000-00003C6C0000}"/>
    <cellStyle name="Standard 6 20 3 3 2 3" xfId="23419" xr:uid="{00000000-0005-0000-0000-00003D6C0000}"/>
    <cellStyle name="Standard 6 20 3 3 2 4" xfId="33799" xr:uid="{00000000-0005-0000-0000-00003E6C0000}"/>
    <cellStyle name="Standard 6 20 3 3 3" xfId="15634" xr:uid="{00000000-0005-0000-0000-00003F6C0000}"/>
    <cellStyle name="Standard 6 20 3 3 3 2" xfId="26014" xr:uid="{00000000-0005-0000-0000-0000406C0000}"/>
    <cellStyle name="Standard 6 20 3 3 3 3" xfId="36394" xr:uid="{00000000-0005-0000-0000-0000416C0000}"/>
    <cellStyle name="Standard 6 20 3 3 4" xfId="20824" xr:uid="{00000000-0005-0000-0000-0000426C0000}"/>
    <cellStyle name="Standard 6 20 3 3 5" xfId="31204" xr:uid="{00000000-0005-0000-0000-0000436C0000}"/>
    <cellStyle name="Standard 6 20 3 4" xfId="10365" xr:uid="{00000000-0005-0000-0000-0000446C0000}"/>
    <cellStyle name="Standard 6 20 3 4 2" xfId="13036" xr:uid="{00000000-0005-0000-0000-0000456C0000}"/>
    <cellStyle name="Standard 6 20 3 4 2 2" xfId="18226" xr:uid="{00000000-0005-0000-0000-0000466C0000}"/>
    <cellStyle name="Standard 6 20 3 4 2 2 2" xfId="28606" xr:uid="{00000000-0005-0000-0000-0000476C0000}"/>
    <cellStyle name="Standard 6 20 3 4 2 2 3" xfId="38986" xr:uid="{00000000-0005-0000-0000-0000486C0000}"/>
    <cellStyle name="Standard 6 20 3 4 2 3" xfId="23416" xr:uid="{00000000-0005-0000-0000-0000496C0000}"/>
    <cellStyle name="Standard 6 20 3 4 2 4" xfId="33796" xr:uid="{00000000-0005-0000-0000-00004A6C0000}"/>
    <cellStyle name="Standard 6 20 3 4 3" xfId="15631" xr:uid="{00000000-0005-0000-0000-00004B6C0000}"/>
    <cellStyle name="Standard 6 20 3 4 3 2" xfId="26011" xr:uid="{00000000-0005-0000-0000-00004C6C0000}"/>
    <cellStyle name="Standard 6 20 3 4 3 3" xfId="36391" xr:uid="{00000000-0005-0000-0000-00004D6C0000}"/>
    <cellStyle name="Standard 6 20 3 4 4" xfId="20821" xr:uid="{00000000-0005-0000-0000-00004E6C0000}"/>
    <cellStyle name="Standard 6 20 3 4 5" xfId="31201" xr:uid="{00000000-0005-0000-0000-00004F6C0000}"/>
    <cellStyle name="Standard 6 20 3 5" xfId="11802" xr:uid="{00000000-0005-0000-0000-0000506C0000}"/>
    <cellStyle name="Standard 6 20 3 5 2" xfId="16992" xr:uid="{00000000-0005-0000-0000-0000516C0000}"/>
    <cellStyle name="Standard 6 20 3 5 2 2" xfId="27372" xr:uid="{00000000-0005-0000-0000-0000526C0000}"/>
    <cellStyle name="Standard 6 20 3 5 2 3" xfId="37752" xr:uid="{00000000-0005-0000-0000-0000536C0000}"/>
    <cellStyle name="Standard 6 20 3 5 3" xfId="22182" xr:uid="{00000000-0005-0000-0000-0000546C0000}"/>
    <cellStyle name="Standard 6 20 3 5 4" xfId="32562" xr:uid="{00000000-0005-0000-0000-0000556C0000}"/>
    <cellStyle name="Standard 6 20 3 6" xfId="14397" xr:uid="{00000000-0005-0000-0000-0000566C0000}"/>
    <cellStyle name="Standard 6 20 3 6 2" xfId="24777" xr:uid="{00000000-0005-0000-0000-0000576C0000}"/>
    <cellStyle name="Standard 6 20 3 6 3" xfId="35157" xr:uid="{00000000-0005-0000-0000-0000586C0000}"/>
    <cellStyle name="Standard 6 20 3 7" xfId="19587" xr:uid="{00000000-0005-0000-0000-0000596C0000}"/>
    <cellStyle name="Standard 6 20 3 8" xfId="29967" xr:uid="{00000000-0005-0000-0000-00005A6C0000}"/>
    <cellStyle name="Standard 6 20 4" xfId="10369" xr:uid="{00000000-0005-0000-0000-00005B6C0000}"/>
    <cellStyle name="Standard 6 20 4 2" xfId="10370" xr:uid="{00000000-0005-0000-0000-00005C6C0000}"/>
    <cellStyle name="Standard 6 20 4 2 2" xfId="13041" xr:uid="{00000000-0005-0000-0000-00005D6C0000}"/>
    <cellStyle name="Standard 6 20 4 2 2 2" xfId="18231" xr:uid="{00000000-0005-0000-0000-00005E6C0000}"/>
    <cellStyle name="Standard 6 20 4 2 2 2 2" xfId="28611" xr:uid="{00000000-0005-0000-0000-00005F6C0000}"/>
    <cellStyle name="Standard 6 20 4 2 2 2 3" xfId="38991" xr:uid="{00000000-0005-0000-0000-0000606C0000}"/>
    <cellStyle name="Standard 6 20 4 2 2 3" xfId="23421" xr:uid="{00000000-0005-0000-0000-0000616C0000}"/>
    <cellStyle name="Standard 6 20 4 2 2 4" xfId="33801" xr:uid="{00000000-0005-0000-0000-0000626C0000}"/>
    <cellStyle name="Standard 6 20 4 2 3" xfId="15636" xr:uid="{00000000-0005-0000-0000-0000636C0000}"/>
    <cellStyle name="Standard 6 20 4 2 3 2" xfId="26016" xr:uid="{00000000-0005-0000-0000-0000646C0000}"/>
    <cellStyle name="Standard 6 20 4 2 3 3" xfId="36396" xr:uid="{00000000-0005-0000-0000-0000656C0000}"/>
    <cellStyle name="Standard 6 20 4 2 4" xfId="20826" xr:uid="{00000000-0005-0000-0000-0000666C0000}"/>
    <cellStyle name="Standard 6 20 4 2 5" xfId="31206" xr:uid="{00000000-0005-0000-0000-0000676C0000}"/>
    <cellStyle name="Standard 6 20 4 3" xfId="13040" xr:uid="{00000000-0005-0000-0000-0000686C0000}"/>
    <cellStyle name="Standard 6 20 4 3 2" xfId="18230" xr:uid="{00000000-0005-0000-0000-0000696C0000}"/>
    <cellStyle name="Standard 6 20 4 3 2 2" xfId="28610" xr:uid="{00000000-0005-0000-0000-00006A6C0000}"/>
    <cellStyle name="Standard 6 20 4 3 2 3" xfId="38990" xr:uid="{00000000-0005-0000-0000-00006B6C0000}"/>
    <cellStyle name="Standard 6 20 4 3 3" xfId="23420" xr:uid="{00000000-0005-0000-0000-00006C6C0000}"/>
    <cellStyle name="Standard 6 20 4 3 4" xfId="33800" xr:uid="{00000000-0005-0000-0000-00006D6C0000}"/>
    <cellStyle name="Standard 6 20 4 4" xfId="15635" xr:uid="{00000000-0005-0000-0000-00006E6C0000}"/>
    <cellStyle name="Standard 6 20 4 4 2" xfId="26015" xr:uid="{00000000-0005-0000-0000-00006F6C0000}"/>
    <cellStyle name="Standard 6 20 4 4 3" xfId="36395" xr:uid="{00000000-0005-0000-0000-0000706C0000}"/>
    <cellStyle name="Standard 6 20 4 5" xfId="20825" xr:uid="{00000000-0005-0000-0000-0000716C0000}"/>
    <cellStyle name="Standard 6 20 4 6" xfId="31205" xr:uid="{00000000-0005-0000-0000-0000726C0000}"/>
    <cellStyle name="Standard 6 20 5" xfId="10371" xr:uid="{00000000-0005-0000-0000-0000736C0000}"/>
    <cellStyle name="Standard 6 20 5 2" xfId="13042" xr:uid="{00000000-0005-0000-0000-0000746C0000}"/>
    <cellStyle name="Standard 6 20 5 2 2" xfId="18232" xr:uid="{00000000-0005-0000-0000-0000756C0000}"/>
    <cellStyle name="Standard 6 20 5 2 2 2" xfId="28612" xr:uid="{00000000-0005-0000-0000-0000766C0000}"/>
    <cellStyle name="Standard 6 20 5 2 2 3" xfId="38992" xr:uid="{00000000-0005-0000-0000-0000776C0000}"/>
    <cellStyle name="Standard 6 20 5 2 3" xfId="23422" xr:uid="{00000000-0005-0000-0000-0000786C0000}"/>
    <cellStyle name="Standard 6 20 5 2 4" xfId="33802" xr:uid="{00000000-0005-0000-0000-0000796C0000}"/>
    <cellStyle name="Standard 6 20 5 3" xfId="15637" xr:uid="{00000000-0005-0000-0000-00007A6C0000}"/>
    <cellStyle name="Standard 6 20 5 3 2" xfId="26017" xr:uid="{00000000-0005-0000-0000-00007B6C0000}"/>
    <cellStyle name="Standard 6 20 5 3 3" xfId="36397" xr:uid="{00000000-0005-0000-0000-00007C6C0000}"/>
    <cellStyle name="Standard 6 20 5 4" xfId="20827" xr:uid="{00000000-0005-0000-0000-00007D6C0000}"/>
    <cellStyle name="Standard 6 20 5 5" xfId="31207" xr:uid="{00000000-0005-0000-0000-00007E6C0000}"/>
    <cellStyle name="Standard 6 20 6" xfId="10360" xr:uid="{00000000-0005-0000-0000-00007F6C0000}"/>
    <cellStyle name="Standard 6 20 6 2" xfId="13031" xr:uid="{00000000-0005-0000-0000-0000806C0000}"/>
    <cellStyle name="Standard 6 20 6 2 2" xfId="18221" xr:uid="{00000000-0005-0000-0000-0000816C0000}"/>
    <cellStyle name="Standard 6 20 6 2 2 2" xfId="28601" xr:uid="{00000000-0005-0000-0000-0000826C0000}"/>
    <cellStyle name="Standard 6 20 6 2 2 3" xfId="38981" xr:uid="{00000000-0005-0000-0000-0000836C0000}"/>
    <cellStyle name="Standard 6 20 6 2 3" xfId="23411" xr:uid="{00000000-0005-0000-0000-0000846C0000}"/>
    <cellStyle name="Standard 6 20 6 2 4" xfId="33791" xr:uid="{00000000-0005-0000-0000-0000856C0000}"/>
    <cellStyle name="Standard 6 20 6 3" xfId="15626" xr:uid="{00000000-0005-0000-0000-0000866C0000}"/>
    <cellStyle name="Standard 6 20 6 3 2" xfId="26006" xr:uid="{00000000-0005-0000-0000-0000876C0000}"/>
    <cellStyle name="Standard 6 20 6 3 3" xfId="36386" xr:uid="{00000000-0005-0000-0000-0000886C0000}"/>
    <cellStyle name="Standard 6 20 6 4" xfId="20816" xr:uid="{00000000-0005-0000-0000-0000896C0000}"/>
    <cellStyle name="Standard 6 20 6 5" xfId="31196" xr:uid="{00000000-0005-0000-0000-00008A6C0000}"/>
    <cellStyle name="Standard 6 20 7" xfId="11496" xr:uid="{00000000-0005-0000-0000-00008B6C0000}"/>
    <cellStyle name="Standard 6 20 7 2" xfId="16686" xr:uid="{00000000-0005-0000-0000-00008C6C0000}"/>
    <cellStyle name="Standard 6 20 7 2 2" xfId="27066" xr:uid="{00000000-0005-0000-0000-00008D6C0000}"/>
    <cellStyle name="Standard 6 20 7 2 3" xfId="37446" xr:uid="{00000000-0005-0000-0000-00008E6C0000}"/>
    <cellStyle name="Standard 6 20 7 3" xfId="21876" xr:uid="{00000000-0005-0000-0000-00008F6C0000}"/>
    <cellStyle name="Standard 6 20 7 4" xfId="32256" xr:uid="{00000000-0005-0000-0000-0000906C0000}"/>
    <cellStyle name="Standard 6 20 8" xfId="14091" xr:uid="{00000000-0005-0000-0000-0000916C0000}"/>
    <cellStyle name="Standard 6 20 8 2" xfId="24471" xr:uid="{00000000-0005-0000-0000-0000926C0000}"/>
    <cellStyle name="Standard 6 20 8 3" xfId="34851" xr:uid="{00000000-0005-0000-0000-0000936C0000}"/>
    <cellStyle name="Standard 6 20 9" xfId="19281" xr:uid="{00000000-0005-0000-0000-0000946C0000}"/>
    <cellStyle name="Standard 6 21" xfId="3499" xr:uid="{00000000-0005-0000-0000-0000956C0000}"/>
    <cellStyle name="Standard 6 21 10" xfId="29662" xr:uid="{00000000-0005-0000-0000-0000966C0000}"/>
    <cellStyle name="Standard 6 21 2" xfId="5082" xr:uid="{00000000-0005-0000-0000-0000976C0000}"/>
    <cellStyle name="Standard 6 21 2 2" xfId="10374" xr:uid="{00000000-0005-0000-0000-0000986C0000}"/>
    <cellStyle name="Standard 6 21 2 2 2" xfId="10375" xr:uid="{00000000-0005-0000-0000-0000996C0000}"/>
    <cellStyle name="Standard 6 21 2 2 2 2" xfId="13046" xr:uid="{00000000-0005-0000-0000-00009A6C0000}"/>
    <cellStyle name="Standard 6 21 2 2 2 2 2" xfId="18236" xr:uid="{00000000-0005-0000-0000-00009B6C0000}"/>
    <cellStyle name="Standard 6 21 2 2 2 2 2 2" xfId="28616" xr:uid="{00000000-0005-0000-0000-00009C6C0000}"/>
    <cellStyle name="Standard 6 21 2 2 2 2 2 3" xfId="38996" xr:uid="{00000000-0005-0000-0000-00009D6C0000}"/>
    <cellStyle name="Standard 6 21 2 2 2 2 3" xfId="23426" xr:uid="{00000000-0005-0000-0000-00009E6C0000}"/>
    <cellStyle name="Standard 6 21 2 2 2 2 4" xfId="33806" xr:uid="{00000000-0005-0000-0000-00009F6C0000}"/>
    <cellStyle name="Standard 6 21 2 2 2 3" xfId="15641" xr:uid="{00000000-0005-0000-0000-0000A06C0000}"/>
    <cellStyle name="Standard 6 21 2 2 2 3 2" xfId="26021" xr:uid="{00000000-0005-0000-0000-0000A16C0000}"/>
    <cellStyle name="Standard 6 21 2 2 2 3 3" xfId="36401" xr:uid="{00000000-0005-0000-0000-0000A26C0000}"/>
    <cellStyle name="Standard 6 21 2 2 2 4" xfId="20831" xr:uid="{00000000-0005-0000-0000-0000A36C0000}"/>
    <cellStyle name="Standard 6 21 2 2 2 5" xfId="31211" xr:uid="{00000000-0005-0000-0000-0000A46C0000}"/>
    <cellStyle name="Standard 6 21 2 2 3" xfId="13045" xr:uid="{00000000-0005-0000-0000-0000A56C0000}"/>
    <cellStyle name="Standard 6 21 2 2 3 2" xfId="18235" xr:uid="{00000000-0005-0000-0000-0000A66C0000}"/>
    <cellStyle name="Standard 6 21 2 2 3 2 2" xfId="28615" xr:uid="{00000000-0005-0000-0000-0000A76C0000}"/>
    <cellStyle name="Standard 6 21 2 2 3 2 3" xfId="38995" xr:uid="{00000000-0005-0000-0000-0000A86C0000}"/>
    <cellStyle name="Standard 6 21 2 2 3 3" xfId="23425" xr:uid="{00000000-0005-0000-0000-0000A96C0000}"/>
    <cellStyle name="Standard 6 21 2 2 3 4" xfId="33805" xr:uid="{00000000-0005-0000-0000-0000AA6C0000}"/>
    <cellStyle name="Standard 6 21 2 2 4" xfId="15640" xr:uid="{00000000-0005-0000-0000-0000AB6C0000}"/>
    <cellStyle name="Standard 6 21 2 2 4 2" xfId="26020" xr:uid="{00000000-0005-0000-0000-0000AC6C0000}"/>
    <cellStyle name="Standard 6 21 2 2 4 3" xfId="36400" xr:uid="{00000000-0005-0000-0000-0000AD6C0000}"/>
    <cellStyle name="Standard 6 21 2 2 5" xfId="20830" xr:uid="{00000000-0005-0000-0000-0000AE6C0000}"/>
    <cellStyle name="Standard 6 21 2 2 6" xfId="31210" xr:uid="{00000000-0005-0000-0000-0000AF6C0000}"/>
    <cellStyle name="Standard 6 21 2 3" xfId="10376" xr:uid="{00000000-0005-0000-0000-0000B06C0000}"/>
    <cellStyle name="Standard 6 21 2 3 2" xfId="13047" xr:uid="{00000000-0005-0000-0000-0000B16C0000}"/>
    <cellStyle name="Standard 6 21 2 3 2 2" xfId="18237" xr:uid="{00000000-0005-0000-0000-0000B26C0000}"/>
    <cellStyle name="Standard 6 21 2 3 2 2 2" xfId="28617" xr:uid="{00000000-0005-0000-0000-0000B36C0000}"/>
    <cellStyle name="Standard 6 21 2 3 2 2 3" xfId="38997" xr:uid="{00000000-0005-0000-0000-0000B46C0000}"/>
    <cellStyle name="Standard 6 21 2 3 2 3" xfId="23427" xr:uid="{00000000-0005-0000-0000-0000B56C0000}"/>
    <cellStyle name="Standard 6 21 2 3 2 4" xfId="33807" xr:uid="{00000000-0005-0000-0000-0000B66C0000}"/>
    <cellStyle name="Standard 6 21 2 3 3" xfId="15642" xr:uid="{00000000-0005-0000-0000-0000B76C0000}"/>
    <cellStyle name="Standard 6 21 2 3 3 2" xfId="26022" xr:uid="{00000000-0005-0000-0000-0000B86C0000}"/>
    <cellStyle name="Standard 6 21 2 3 3 3" xfId="36402" xr:uid="{00000000-0005-0000-0000-0000B96C0000}"/>
    <cellStyle name="Standard 6 21 2 3 4" xfId="20832" xr:uid="{00000000-0005-0000-0000-0000BA6C0000}"/>
    <cellStyle name="Standard 6 21 2 3 5" xfId="31212" xr:uid="{00000000-0005-0000-0000-0000BB6C0000}"/>
    <cellStyle name="Standard 6 21 2 4" xfId="10373" xr:uid="{00000000-0005-0000-0000-0000BC6C0000}"/>
    <cellStyle name="Standard 6 21 2 4 2" xfId="13044" xr:uid="{00000000-0005-0000-0000-0000BD6C0000}"/>
    <cellStyle name="Standard 6 21 2 4 2 2" xfId="18234" xr:uid="{00000000-0005-0000-0000-0000BE6C0000}"/>
    <cellStyle name="Standard 6 21 2 4 2 2 2" xfId="28614" xr:uid="{00000000-0005-0000-0000-0000BF6C0000}"/>
    <cellStyle name="Standard 6 21 2 4 2 2 3" xfId="38994" xr:uid="{00000000-0005-0000-0000-0000C06C0000}"/>
    <cellStyle name="Standard 6 21 2 4 2 3" xfId="23424" xr:uid="{00000000-0005-0000-0000-0000C16C0000}"/>
    <cellStyle name="Standard 6 21 2 4 2 4" xfId="33804" xr:uid="{00000000-0005-0000-0000-0000C26C0000}"/>
    <cellStyle name="Standard 6 21 2 4 3" xfId="15639" xr:uid="{00000000-0005-0000-0000-0000C36C0000}"/>
    <cellStyle name="Standard 6 21 2 4 3 2" xfId="26019" xr:uid="{00000000-0005-0000-0000-0000C46C0000}"/>
    <cellStyle name="Standard 6 21 2 4 3 3" xfId="36399" xr:uid="{00000000-0005-0000-0000-0000C56C0000}"/>
    <cellStyle name="Standard 6 21 2 4 4" xfId="20829" xr:uid="{00000000-0005-0000-0000-0000C66C0000}"/>
    <cellStyle name="Standard 6 21 2 4 5" xfId="31209" xr:uid="{00000000-0005-0000-0000-0000C76C0000}"/>
    <cellStyle name="Standard 6 21 2 5" xfId="11646" xr:uid="{00000000-0005-0000-0000-0000C86C0000}"/>
    <cellStyle name="Standard 6 21 2 5 2" xfId="16836" xr:uid="{00000000-0005-0000-0000-0000C96C0000}"/>
    <cellStyle name="Standard 6 21 2 5 2 2" xfId="27216" xr:uid="{00000000-0005-0000-0000-0000CA6C0000}"/>
    <cellStyle name="Standard 6 21 2 5 2 3" xfId="37596" xr:uid="{00000000-0005-0000-0000-0000CB6C0000}"/>
    <cellStyle name="Standard 6 21 2 5 3" xfId="22026" xr:uid="{00000000-0005-0000-0000-0000CC6C0000}"/>
    <cellStyle name="Standard 6 21 2 5 4" xfId="32406" xr:uid="{00000000-0005-0000-0000-0000CD6C0000}"/>
    <cellStyle name="Standard 6 21 2 6" xfId="14241" xr:uid="{00000000-0005-0000-0000-0000CE6C0000}"/>
    <cellStyle name="Standard 6 21 2 6 2" xfId="24621" xr:uid="{00000000-0005-0000-0000-0000CF6C0000}"/>
    <cellStyle name="Standard 6 21 2 6 3" xfId="35001" xr:uid="{00000000-0005-0000-0000-0000D06C0000}"/>
    <cellStyle name="Standard 6 21 2 7" xfId="19431" xr:uid="{00000000-0005-0000-0000-0000D16C0000}"/>
    <cellStyle name="Standard 6 21 2 8" xfId="29811" xr:uid="{00000000-0005-0000-0000-0000D26C0000}"/>
    <cellStyle name="Standard 6 21 3" xfId="6734" xr:uid="{00000000-0005-0000-0000-0000D36C0000}"/>
    <cellStyle name="Standard 6 21 3 2" xfId="10378" xr:uid="{00000000-0005-0000-0000-0000D46C0000}"/>
    <cellStyle name="Standard 6 21 3 2 2" xfId="10379" xr:uid="{00000000-0005-0000-0000-0000D56C0000}"/>
    <cellStyle name="Standard 6 21 3 2 2 2" xfId="13050" xr:uid="{00000000-0005-0000-0000-0000D66C0000}"/>
    <cellStyle name="Standard 6 21 3 2 2 2 2" xfId="18240" xr:uid="{00000000-0005-0000-0000-0000D76C0000}"/>
    <cellStyle name="Standard 6 21 3 2 2 2 2 2" xfId="28620" xr:uid="{00000000-0005-0000-0000-0000D86C0000}"/>
    <cellStyle name="Standard 6 21 3 2 2 2 2 3" xfId="39000" xr:uid="{00000000-0005-0000-0000-0000D96C0000}"/>
    <cellStyle name="Standard 6 21 3 2 2 2 3" xfId="23430" xr:uid="{00000000-0005-0000-0000-0000DA6C0000}"/>
    <cellStyle name="Standard 6 21 3 2 2 2 4" xfId="33810" xr:uid="{00000000-0005-0000-0000-0000DB6C0000}"/>
    <cellStyle name="Standard 6 21 3 2 2 3" xfId="15645" xr:uid="{00000000-0005-0000-0000-0000DC6C0000}"/>
    <cellStyle name="Standard 6 21 3 2 2 3 2" xfId="26025" xr:uid="{00000000-0005-0000-0000-0000DD6C0000}"/>
    <cellStyle name="Standard 6 21 3 2 2 3 3" xfId="36405" xr:uid="{00000000-0005-0000-0000-0000DE6C0000}"/>
    <cellStyle name="Standard 6 21 3 2 2 4" xfId="20835" xr:uid="{00000000-0005-0000-0000-0000DF6C0000}"/>
    <cellStyle name="Standard 6 21 3 2 2 5" xfId="31215" xr:uid="{00000000-0005-0000-0000-0000E06C0000}"/>
    <cellStyle name="Standard 6 21 3 2 3" xfId="13049" xr:uid="{00000000-0005-0000-0000-0000E16C0000}"/>
    <cellStyle name="Standard 6 21 3 2 3 2" xfId="18239" xr:uid="{00000000-0005-0000-0000-0000E26C0000}"/>
    <cellStyle name="Standard 6 21 3 2 3 2 2" xfId="28619" xr:uid="{00000000-0005-0000-0000-0000E36C0000}"/>
    <cellStyle name="Standard 6 21 3 2 3 2 3" xfId="38999" xr:uid="{00000000-0005-0000-0000-0000E46C0000}"/>
    <cellStyle name="Standard 6 21 3 2 3 3" xfId="23429" xr:uid="{00000000-0005-0000-0000-0000E56C0000}"/>
    <cellStyle name="Standard 6 21 3 2 3 4" xfId="33809" xr:uid="{00000000-0005-0000-0000-0000E66C0000}"/>
    <cellStyle name="Standard 6 21 3 2 4" xfId="15644" xr:uid="{00000000-0005-0000-0000-0000E76C0000}"/>
    <cellStyle name="Standard 6 21 3 2 4 2" xfId="26024" xr:uid="{00000000-0005-0000-0000-0000E86C0000}"/>
    <cellStyle name="Standard 6 21 3 2 4 3" xfId="36404" xr:uid="{00000000-0005-0000-0000-0000E96C0000}"/>
    <cellStyle name="Standard 6 21 3 2 5" xfId="20834" xr:uid="{00000000-0005-0000-0000-0000EA6C0000}"/>
    <cellStyle name="Standard 6 21 3 2 6" xfId="31214" xr:uid="{00000000-0005-0000-0000-0000EB6C0000}"/>
    <cellStyle name="Standard 6 21 3 3" xfId="10380" xr:uid="{00000000-0005-0000-0000-0000EC6C0000}"/>
    <cellStyle name="Standard 6 21 3 3 2" xfId="13051" xr:uid="{00000000-0005-0000-0000-0000ED6C0000}"/>
    <cellStyle name="Standard 6 21 3 3 2 2" xfId="18241" xr:uid="{00000000-0005-0000-0000-0000EE6C0000}"/>
    <cellStyle name="Standard 6 21 3 3 2 2 2" xfId="28621" xr:uid="{00000000-0005-0000-0000-0000EF6C0000}"/>
    <cellStyle name="Standard 6 21 3 3 2 2 3" xfId="39001" xr:uid="{00000000-0005-0000-0000-0000F06C0000}"/>
    <cellStyle name="Standard 6 21 3 3 2 3" xfId="23431" xr:uid="{00000000-0005-0000-0000-0000F16C0000}"/>
    <cellStyle name="Standard 6 21 3 3 2 4" xfId="33811" xr:uid="{00000000-0005-0000-0000-0000F26C0000}"/>
    <cellStyle name="Standard 6 21 3 3 3" xfId="15646" xr:uid="{00000000-0005-0000-0000-0000F36C0000}"/>
    <cellStyle name="Standard 6 21 3 3 3 2" xfId="26026" xr:uid="{00000000-0005-0000-0000-0000F46C0000}"/>
    <cellStyle name="Standard 6 21 3 3 3 3" xfId="36406" xr:uid="{00000000-0005-0000-0000-0000F56C0000}"/>
    <cellStyle name="Standard 6 21 3 3 4" xfId="20836" xr:uid="{00000000-0005-0000-0000-0000F66C0000}"/>
    <cellStyle name="Standard 6 21 3 3 5" xfId="31216" xr:uid="{00000000-0005-0000-0000-0000F76C0000}"/>
    <cellStyle name="Standard 6 21 3 4" xfId="10377" xr:uid="{00000000-0005-0000-0000-0000F86C0000}"/>
    <cellStyle name="Standard 6 21 3 4 2" xfId="13048" xr:uid="{00000000-0005-0000-0000-0000F96C0000}"/>
    <cellStyle name="Standard 6 21 3 4 2 2" xfId="18238" xr:uid="{00000000-0005-0000-0000-0000FA6C0000}"/>
    <cellStyle name="Standard 6 21 3 4 2 2 2" xfId="28618" xr:uid="{00000000-0005-0000-0000-0000FB6C0000}"/>
    <cellStyle name="Standard 6 21 3 4 2 2 3" xfId="38998" xr:uid="{00000000-0005-0000-0000-0000FC6C0000}"/>
    <cellStyle name="Standard 6 21 3 4 2 3" xfId="23428" xr:uid="{00000000-0005-0000-0000-0000FD6C0000}"/>
    <cellStyle name="Standard 6 21 3 4 2 4" xfId="33808" xr:uid="{00000000-0005-0000-0000-0000FE6C0000}"/>
    <cellStyle name="Standard 6 21 3 4 3" xfId="15643" xr:uid="{00000000-0005-0000-0000-0000FF6C0000}"/>
    <cellStyle name="Standard 6 21 3 4 3 2" xfId="26023" xr:uid="{00000000-0005-0000-0000-0000006D0000}"/>
    <cellStyle name="Standard 6 21 3 4 3 3" xfId="36403" xr:uid="{00000000-0005-0000-0000-0000016D0000}"/>
    <cellStyle name="Standard 6 21 3 4 4" xfId="20833" xr:uid="{00000000-0005-0000-0000-0000026D0000}"/>
    <cellStyle name="Standard 6 21 3 4 5" xfId="31213" xr:uid="{00000000-0005-0000-0000-0000036D0000}"/>
    <cellStyle name="Standard 6 21 3 5" xfId="11803" xr:uid="{00000000-0005-0000-0000-0000046D0000}"/>
    <cellStyle name="Standard 6 21 3 5 2" xfId="16993" xr:uid="{00000000-0005-0000-0000-0000056D0000}"/>
    <cellStyle name="Standard 6 21 3 5 2 2" xfId="27373" xr:uid="{00000000-0005-0000-0000-0000066D0000}"/>
    <cellStyle name="Standard 6 21 3 5 2 3" xfId="37753" xr:uid="{00000000-0005-0000-0000-0000076D0000}"/>
    <cellStyle name="Standard 6 21 3 5 3" xfId="22183" xr:uid="{00000000-0005-0000-0000-0000086D0000}"/>
    <cellStyle name="Standard 6 21 3 5 4" xfId="32563" xr:uid="{00000000-0005-0000-0000-0000096D0000}"/>
    <cellStyle name="Standard 6 21 3 6" xfId="14398" xr:uid="{00000000-0005-0000-0000-00000A6D0000}"/>
    <cellStyle name="Standard 6 21 3 6 2" xfId="24778" xr:uid="{00000000-0005-0000-0000-00000B6D0000}"/>
    <cellStyle name="Standard 6 21 3 6 3" xfId="35158" xr:uid="{00000000-0005-0000-0000-00000C6D0000}"/>
    <cellStyle name="Standard 6 21 3 7" xfId="19588" xr:uid="{00000000-0005-0000-0000-00000D6D0000}"/>
    <cellStyle name="Standard 6 21 3 8" xfId="29968" xr:uid="{00000000-0005-0000-0000-00000E6D0000}"/>
    <cellStyle name="Standard 6 21 4" xfId="10381" xr:uid="{00000000-0005-0000-0000-00000F6D0000}"/>
    <cellStyle name="Standard 6 21 4 2" xfId="10382" xr:uid="{00000000-0005-0000-0000-0000106D0000}"/>
    <cellStyle name="Standard 6 21 4 2 2" xfId="13053" xr:uid="{00000000-0005-0000-0000-0000116D0000}"/>
    <cellStyle name="Standard 6 21 4 2 2 2" xfId="18243" xr:uid="{00000000-0005-0000-0000-0000126D0000}"/>
    <cellStyle name="Standard 6 21 4 2 2 2 2" xfId="28623" xr:uid="{00000000-0005-0000-0000-0000136D0000}"/>
    <cellStyle name="Standard 6 21 4 2 2 2 3" xfId="39003" xr:uid="{00000000-0005-0000-0000-0000146D0000}"/>
    <cellStyle name="Standard 6 21 4 2 2 3" xfId="23433" xr:uid="{00000000-0005-0000-0000-0000156D0000}"/>
    <cellStyle name="Standard 6 21 4 2 2 4" xfId="33813" xr:uid="{00000000-0005-0000-0000-0000166D0000}"/>
    <cellStyle name="Standard 6 21 4 2 3" xfId="15648" xr:uid="{00000000-0005-0000-0000-0000176D0000}"/>
    <cellStyle name="Standard 6 21 4 2 3 2" xfId="26028" xr:uid="{00000000-0005-0000-0000-0000186D0000}"/>
    <cellStyle name="Standard 6 21 4 2 3 3" xfId="36408" xr:uid="{00000000-0005-0000-0000-0000196D0000}"/>
    <cellStyle name="Standard 6 21 4 2 4" xfId="20838" xr:uid="{00000000-0005-0000-0000-00001A6D0000}"/>
    <cellStyle name="Standard 6 21 4 2 5" xfId="31218" xr:uid="{00000000-0005-0000-0000-00001B6D0000}"/>
    <cellStyle name="Standard 6 21 4 3" xfId="13052" xr:uid="{00000000-0005-0000-0000-00001C6D0000}"/>
    <cellStyle name="Standard 6 21 4 3 2" xfId="18242" xr:uid="{00000000-0005-0000-0000-00001D6D0000}"/>
    <cellStyle name="Standard 6 21 4 3 2 2" xfId="28622" xr:uid="{00000000-0005-0000-0000-00001E6D0000}"/>
    <cellStyle name="Standard 6 21 4 3 2 3" xfId="39002" xr:uid="{00000000-0005-0000-0000-00001F6D0000}"/>
    <cellStyle name="Standard 6 21 4 3 3" xfId="23432" xr:uid="{00000000-0005-0000-0000-0000206D0000}"/>
    <cellStyle name="Standard 6 21 4 3 4" xfId="33812" xr:uid="{00000000-0005-0000-0000-0000216D0000}"/>
    <cellStyle name="Standard 6 21 4 4" xfId="15647" xr:uid="{00000000-0005-0000-0000-0000226D0000}"/>
    <cellStyle name="Standard 6 21 4 4 2" xfId="26027" xr:uid="{00000000-0005-0000-0000-0000236D0000}"/>
    <cellStyle name="Standard 6 21 4 4 3" xfId="36407" xr:uid="{00000000-0005-0000-0000-0000246D0000}"/>
    <cellStyle name="Standard 6 21 4 5" xfId="20837" xr:uid="{00000000-0005-0000-0000-0000256D0000}"/>
    <cellStyle name="Standard 6 21 4 6" xfId="31217" xr:uid="{00000000-0005-0000-0000-0000266D0000}"/>
    <cellStyle name="Standard 6 21 5" xfId="10383" xr:uid="{00000000-0005-0000-0000-0000276D0000}"/>
    <cellStyle name="Standard 6 21 5 2" xfId="13054" xr:uid="{00000000-0005-0000-0000-0000286D0000}"/>
    <cellStyle name="Standard 6 21 5 2 2" xfId="18244" xr:uid="{00000000-0005-0000-0000-0000296D0000}"/>
    <cellStyle name="Standard 6 21 5 2 2 2" xfId="28624" xr:uid="{00000000-0005-0000-0000-00002A6D0000}"/>
    <cellStyle name="Standard 6 21 5 2 2 3" xfId="39004" xr:uid="{00000000-0005-0000-0000-00002B6D0000}"/>
    <cellStyle name="Standard 6 21 5 2 3" xfId="23434" xr:uid="{00000000-0005-0000-0000-00002C6D0000}"/>
    <cellStyle name="Standard 6 21 5 2 4" xfId="33814" xr:uid="{00000000-0005-0000-0000-00002D6D0000}"/>
    <cellStyle name="Standard 6 21 5 3" xfId="15649" xr:uid="{00000000-0005-0000-0000-00002E6D0000}"/>
    <cellStyle name="Standard 6 21 5 3 2" xfId="26029" xr:uid="{00000000-0005-0000-0000-00002F6D0000}"/>
    <cellStyle name="Standard 6 21 5 3 3" xfId="36409" xr:uid="{00000000-0005-0000-0000-0000306D0000}"/>
    <cellStyle name="Standard 6 21 5 4" xfId="20839" xr:uid="{00000000-0005-0000-0000-0000316D0000}"/>
    <cellStyle name="Standard 6 21 5 5" xfId="31219" xr:uid="{00000000-0005-0000-0000-0000326D0000}"/>
    <cellStyle name="Standard 6 21 6" xfId="10372" xr:uid="{00000000-0005-0000-0000-0000336D0000}"/>
    <cellStyle name="Standard 6 21 6 2" xfId="13043" xr:uid="{00000000-0005-0000-0000-0000346D0000}"/>
    <cellStyle name="Standard 6 21 6 2 2" xfId="18233" xr:uid="{00000000-0005-0000-0000-0000356D0000}"/>
    <cellStyle name="Standard 6 21 6 2 2 2" xfId="28613" xr:uid="{00000000-0005-0000-0000-0000366D0000}"/>
    <cellStyle name="Standard 6 21 6 2 2 3" xfId="38993" xr:uid="{00000000-0005-0000-0000-0000376D0000}"/>
    <cellStyle name="Standard 6 21 6 2 3" xfId="23423" xr:uid="{00000000-0005-0000-0000-0000386D0000}"/>
    <cellStyle name="Standard 6 21 6 2 4" xfId="33803" xr:uid="{00000000-0005-0000-0000-0000396D0000}"/>
    <cellStyle name="Standard 6 21 6 3" xfId="15638" xr:uid="{00000000-0005-0000-0000-00003A6D0000}"/>
    <cellStyle name="Standard 6 21 6 3 2" xfId="26018" xr:uid="{00000000-0005-0000-0000-00003B6D0000}"/>
    <cellStyle name="Standard 6 21 6 3 3" xfId="36398" xr:uid="{00000000-0005-0000-0000-00003C6D0000}"/>
    <cellStyle name="Standard 6 21 6 4" xfId="20828" xr:uid="{00000000-0005-0000-0000-00003D6D0000}"/>
    <cellStyle name="Standard 6 21 6 5" xfId="31208" xr:uid="{00000000-0005-0000-0000-00003E6D0000}"/>
    <cellStyle name="Standard 6 21 7" xfId="11497" xr:uid="{00000000-0005-0000-0000-00003F6D0000}"/>
    <cellStyle name="Standard 6 21 7 2" xfId="16687" xr:uid="{00000000-0005-0000-0000-0000406D0000}"/>
    <cellStyle name="Standard 6 21 7 2 2" xfId="27067" xr:uid="{00000000-0005-0000-0000-0000416D0000}"/>
    <cellStyle name="Standard 6 21 7 2 3" xfId="37447" xr:uid="{00000000-0005-0000-0000-0000426D0000}"/>
    <cellStyle name="Standard 6 21 7 3" xfId="21877" xr:uid="{00000000-0005-0000-0000-0000436D0000}"/>
    <cellStyle name="Standard 6 21 7 4" xfId="32257" xr:uid="{00000000-0005-0000-0000-0000446D0000}"/>
    <cellStyle name="Standard 6 21 8" xfId="14092" xr:uid="{00000000-0005-0000-0000-0000456D0000}"/>
    <cellStyle name="Standard 6 21 8 2" xfId="24472" xr:uid="{00000000-0005-0000-0000-0000466D0000}"/>
    <cellStyle name="Standard 6 21 8 3" xfId="34852" xr:uid="{00000000-0005-0000-0000-0000476D0000}"/>
    <cellStyle name="Standard 6 21 9" xfId="19282" xr:uid="{00000000-0005-0000-0000-0000486D0000}"/>
    <cellStyle name="Standard 6 22" xfId="3500" xr:uid="{00000000-0005-0000-0000-0000496D0000}"/>
    <cellStyle name="Standard 6 22 10" xfId="29663" xr:uid="{00000000-0005-0000-0000-00004A6D0000}"/>
    <cellStyle name="Standard 6 22 2" xfId="5083" xr:uid="{00000000-0005-0000-0000-00004B6D0000}"/>
    <cellStyle name="Standard 6 22 2 2" xfId="10386" xr:uid="{00000000-0005-0000-0000-00004C6D0000}"/>
    <cellStyle name="Standard 6 22 2 2 2" xfId="10387" xr:uid="{00000000-0005-0000-0000-00004D6D0000}"/>
    <cellStyle name="Standard 6 22 2 2 2 2" xfId="13058" xr:uid="{00000000-0005-0000-0000-00004E6D0000}"/>
    <cellStyle name="Standard 6 22 2 2 2 2 2" xfId="18248" xr:uid="{00000000-0005-0000-0000-00004F6D0000}"/>
    <cellStyle name="Standard 6 22 2 2 2 2 2 2" xfId="28628" xr:uid="{00000000-0005-0000-0000-0000506D0000}"/>
    <cellStyle name="Standard 6 22 2 2 2 2 2 3" xfId="39008" xr:uid="{00000000-0005-0000-0000-0000516D0000}"/>
    <cellStyle name="Standard 6 22 2 2 2 2 3" xfId="23438" xr:uid="{00000000-0005-0000-0000-0000526D0000}"/>
    <cellStyle name="Standard 6 22 2 2 2 2 4" xfId="33818" xr:uid="{00000000-0005-0000-0000-0000536D0000}"/>
    <cellStyle name="Standard 6 22 2 2 2 3" xfId="15653" xr:uid="{00000000-0005-0000-0000-0000546D0000}"/>
    <cellStyle name="Standard 6 22 2 2 2 3 2" xfId="26033" xr:uid="{00000000-0005-0000-0000-0000556D0000}"/>
    <cellStyle name="Standard 6 22 2 2 2 3 3" xfId="36413" xr:uid="{00000000-0005-0000-0000-0000566D0000}"/>
    <cellStyle name="Standard 6 22 2 2 2 4" xfId="20843" xr:uid="{00000000-0005-0000-0000-0000576D0000}"/>
    <cellStyle name="Standard 6 22 2 2 2 5" xfId="31223" xr:uid="{00000000-0005-0000-0000-0000586D0000}"/>
    <cellStyle name="Standard 6 22 2 2 3" xfId="13057" xr:uid="{00000000-0005-0000-0000-0000596D0000}"/>
    <cellStyle name="Standard 6 22 2 2 3 2" xfId="18247" xr:uid="{00000000-0005-0000-0000-00005A6D0000}"/>
    <cellStyle name="Standard 6 22 2 2 3 2 2" xfId="28627" xr:uid="{00000000-0005-0000-0000-00005B6D0000}"/>
    <cellStyle name="Standard 6 22 2 2 3 2 3" xfId="39007" xr:uid="{00000000-0005-0000-0000-00005C6D0000}"/>
    <cellStyle name="Standard 6 22 2 2 3 3" xfId="23437" xr:uid="{00000000-0005-0000-0000-00005D6D0000}"/>
    <cellStyle name="Standard 6 22 2 2 3 4" xfId="33817" xr:uid="{00000000-0005-0000-0000-00005E6D0000}"/>
    <cellStyle name="Standard 6 22 2 2 4" xfId="15652" xr:uid="{00000000-0005-0000-0000-00005F6D0000}"/>
    <cellStyle name="Standard 6 22 2 2 4 2" xfId="26032" xr:uid="{00000000-0005-0000-0000-0000606D0000}"/>
    <cellStyle name="Standard 6 22 2 2 4 3" xfId="36412" xr:uid="{00000000-0005-0000-0000-0000616D0000}"/>
    <cellStyle name="Standard 6 22 2 2 5" xfId="20842" xr:uid="{00000000-0005-0000-0000-0000626D0000}"/>
    <cellStyle name="Standard 6 22 2 2 6" xfId="31222" xr:uid="{00000000-0005-0000-0000-0000636D0000}"/>
    <cellStyle name="Standard 6 22 2 3" xfId="10388" xr:uid="{00000000-0005-0000-0000-0000646D0000}"/>
    <cellStyle name="Standard 6 22 2 3 2" xfId="13059" xr:uid="{00000000-0005-0000-0000-0000656D0000}"/>
    <cellStyle name="Standard 6 22 2 3 2 2" xfId="18249" xr:uid="{00000000-0005-0000-0000-0000666D0000}"/>
    <cellStyle name="Standard 6 22 2 3 2 2 2" xfId="28629" xr:uid="{00000000-0005-0000-0000-0000676D0000}"/>
    <cellStyle name="Standard 6 22 2 3 2 2 3" xfId="39009" xr:uid="{00000000-0005-0000-0000-0000686D0000}"/>
    <cellStyle name="Standard 6 22 2 3 2 3" xfId="23439" xr:uid="{00000000-0005-0000-0000-0000696D0000}"/>
    <cellStyle name="Standard 6 22 2 3 2 4" xfId="33819" xr:uid="{00000000-0005-0000-0000-00006A6D0000}"/>
    <cellStyle name="Standard 6 22 2 3 3" xfId="15654" xr:uid="{00000000-0005-0000-0000-00006B6D0000}"/>
    <cellStyle name="Standard 6 22 2 3 3 2" xfId="26034" xr:uid="{00000000-0005-0000-0000-00006C6D0000}"/>
    <cellStyle name="Standard 6 22 2 3 3 3" xfId="36414" xr:uid="{00000000-0005-0000-0000-00006D6D0000}"/>
    <cellStyle name="Standard 6 22 2 3 4" xfId="20844" xr:uid="{00000000-0005-0000-0000-00006E6D0000}"/>
    <cellStyle name="Standard 6 22 2 3 5" xfId="31224" xr:uid="{00000000-0005-0000-0000-00006F6D0000}"/>
    <cellStyle name="Standard 6 22 2 4" xfId="10385" xr:uid="{00000000-0005-0000-0000-0000706D0000}"/>
    <cellStyle name="Standard 6 22 2 4 2" xfId="13056" xr:uid="{00000000-0005-0000-0000-0000716D0000}"/>
    <cellStyle name="Standard 6 22 2 4 2 2" xfId="18246" xr:uid="{00000000-0005-0000-0000-0000726D0000}"/>
    <cellStyle name="Standard 6 22 2 4 2 2 2" xfId="28626" xr:uid="{00000000-0005-0000-0000-0000736D0000}"/>
    <cellStyle name="Standard 6 22 2 4 2 2 3" xfId="39006" xr:uid="{00000000-0005-0000-0000-0000746D0000}"/>
    <cellStyle name="Standard 6 22 2 4 2 3" xfId="23436" xr:uid="{00000000-0005-0000-0000-0000756D0000}"/>
    <cellStyle name="Standard 6 22 2 4 2 4" xfId="33816" xr:uid="{00000000-0005-0000-0000-0000766D0000}"/>
    <cellStyle name="Standard 6 22 2 4 3" xfId="15651" xr:uid="{00000000-0005-0000-0000-0000776D0000}"/>
    <cellStyle name="Standard 6 22 2 4 3 2" xfId="26031" xr:uid="{00000000-0005-0000-0000-0000786D0000}"/>
    <cellStyle name="Standard 6 22 2 4 3 3" xfId="36411" xr:uid="{00000000-0005-0000-0000-0000796D0000}"/>
    <cellStyle name="Standard 6 22 2 4 4" xfId="20841" xr:uid="{00000000-0005-0000-0000-00007A6D0000}"/>
    <cellStyle name="Standard 6 22 2 4 5" xfId="31221" xr:uid="{00000000-0005-0000-0000-00007B6D0000}"/>
    <cellStyle name="Standard 6 22 2 5" xfId="11647" xr:uid="{00000000-0005-0000-0000-00007C6D0000}"/>
    <cellStyle name="Standard 6 22 2 5 2" xfId="16837" xr:uid="{00000000-0005-0000-0000-00007D6D0000}"/>
    <cellStyle name="Standard 6 22 2 5 2 2" xfId="27217" xr:uid="{00000000-0005-0000-0000-00007E6D0000}"/>
    <cellStyle name="Standard 6 22 2 5 2 3" xfId="37597" xr:uid="{00000000-0005-0000-0000-00007F6D0000}"/>
    <cellStyle name="Standard 6 22 2 5 3" xfId="22027" xr:uid="{00000000-0005-0000-0000-0000806D0000}"/>
    <cellStyle name="Standard 6 22 2 5 4" xfId="32407" xr:uid="{00000000-0005-0000-0000-0000816D0000}"/>
    <cellStyle name="Standard 6 22 2 6" xfId="14242" xr:uid="{00000000-0005-0000-0000-0000826D0000}"/>
    <cellStyle name="Standard 6 22 2 6 2" xfId="24622" xr:uid="{00000000-0005-0000-0000-0000836D0000}"/>
    <cellStyle name="Standard 6 22 2 6 3" xfId="35002" xr:uid="{00000000-0005-0000-0000-0000846D0000}"/>
    <cellStyle name="Standard 6 22 2 7" xfId="19432" xr:uid="{00000000-0005-0000-0000-0000856D0000}"/>
    <cellStyle name="Standard 6 22 2 8" xfId="29812" xr:uid="{00000000-0005-0000-0000-0000866D0000}"/>
    <cellStyle name="Standard 6 22 3" xfId="6735" xr:uid="{00000000-0005-0000-0000-0000876D0000}"/>
    <cellStyle name="Standard 6 22 3 2" xfId="10390" xr:uid="{00000000-0005-0000-0000-0000886D0000}"/>
    <cellStyle name="Standard 6 22 3 2 2" xfId="10391" xr:uid="{00000000-0005-0000-0000-0000896D0000}"/>
    <cellStyle name="Standard 6 22 3 2 2 2" xfId="13062" xr:uid="{00000000-0005-0000-0000-00008A6D0000}"/>
    <cellStyle name="Standard 6 22 3 2 2 2 2" xfId="18252" xr:uid="{00000000-0005-0000-0000-00008B6D0000}"/>
    <cellStyle name="Standard 6 22 3 2 2 2 2 2" xfId="28632" xr:uid="{00000000-0005-0000-0000-00008C6D0000}"/>
    <cellStyle name="Standard 6 22 3 2 2 2 2 3" xfId="39012" xr:uid="{00000000-0005-0000-0000-00008D6D0000}"/>
    <cellStyle name="Standard 6 22 3 2 2 2 3" xfId="23442" xr:uid="{00000000-0005-0000-0000-00008E6D0000}"/>
    <cellStyle name="Standard 6 22 3 2 2 2 4" xfId="33822" xr:uid="{00000000-0005-0000-0000-00008F6D0000}"/>
    <cellStyle name="Standard 6 22 3 2 2 3" xfId="15657" xr:uid="{00000000-0005-0000-0000-0000906D0000}"/>
    <cellStyle name="Standard 6 22 3 2 2 3 2" xfId="26037" xr:uid="{00000000-0005-0000-0000-0000916D0000}"/>
    <cellStyle name="Standard 6 22 3 2 2 3 3" xfId="36417" xr:uid="{00000000-0005-0000-0000-0000926D0000}"/>
    <cellStyle name="Standard 6 22 3 2 2 4" xfId="20847" xr:uid="{00000000-0005-0000-0000-0000936D0000}"/>
    <cellStyle name="Standard 6 22 3 2 2 5" xfId="31227" xr:uid="{00000000-0005-0000-0000-0000946D0000}"/>
    <cellStyle name="Standard 6 22 3 2 3" xfId="13061" xr:uid="{00000000-0005-0000-0000-0000956D0000}"/>
    <cellStyle name="Standard 6 22 3 2 3 2" xfId="18251" xr:uid="{00000000-0005-0000-0000-0000966D0000}"/>
    <cellStyle name="Standard 6 22 3 2 3 2 2" xfId="28631" xr:uid="{00000000-0005-0000-0000-0000976D0000}"/>
    <cellStyle name="Standard 6 22 3 2 3 2 3" xfId="39011" xr:uid="{00000000-0005-0000-0000-0000986D0000}"/>
    <cellStyle name="Standard 6 22 3 2 3 3" xfId="23441" xr:uid="{00000000-0005-0000-0000-0000996D0000}"/>
    <cellStyle name="Standard 6 22 3 2 3 4" xfId="33821" xr:uid="{00000000-0005-0000-0000-00009A6D0000}"/>
    <cellStyle name="Standard 6 22 3 2 4" xfId="15656" xr:uid="{00000000-0005-0000-0000-00009B6D0000}"/>
    <cellStyle name="Standard 6 22 3 2 4 2" xfId="26036" xr:uid="{00000000-0005-0000-0000-00009C6D0000}"/>
    <cellStyle name="Standard 6 22 3 2 4 3" xfId="36416" xr:uid="{00000000-0005-0000-0000-00009D6D0000}"/>
    <cellStyle name="Standard 6 22 3 2 5" xfId="20846" xr:uid="{00000000-0005-0000-0000-00009E6D0000}"/>
    <cellStyle name="Standard 6 22 3 2 6" xfId="31226" xr:uid="{00000000-0005-0000-0000-00009F6D0000}"/>
    <cellStyle name="Standard 6 22 3 3" xfId="10392" xr:uid="{00000000-0005-0000-0000-0000A06D0000}"/>
    <cellStyle name="Standard 6 22 3 3 2" xfId="13063" xr:uid="{00000000-0005-0000-0000-0000A16D0000}"/>
    <cellStyle name="Standard 6 22 3 3 2 2" xfId="18253" xr:uid="{00000000-0005-0000-0000-0000A26D0000}"/>
    <cellStyle name="Standard 6 22 3 3 2 2 2" xfId="28633" xr:uid="{00000000-0005-0000-0000-0000A36D0000}"/>
    <cellStyle name="Standard 6 22 3 3 2 2 3" xfId="39013" xr:uid="{00000000-0005-0000-0000-0000A46D0000}"/>
    <cellStyle name="Standard 6 22 3 3 2 3" xfId="23443" xr:uid="{00000000-0005-0000-0000-0000A56D0000}"/>
    <cellStyle name="Standard 6 22 3 3 2 4" xfId="33823" xr:uid="{00000000-0005-0000-0000-0000A66D0000}"/>
    <cellStyle name="Standard 6 22 3 3 3" xfId="15658" xr:uid="{00000000-0005-0000-0000-0000A76D0000}"/>
    <cellStyle name="Standard 6 22 3 3 3 2" xfId="26038" xr:uid="{00000000-0005-0000-0000-0000A86D0000}"/>
    <cellStyle name="Standard 6 22 3 3 3 3" xfId="36418" xr:uid="{00000000-0005-0000-0000-0000A96D0000}"/>
    <cellStyle name="Standard 6 22 3 3 4" xfId="20848" xr:uid="{00000000-0005-0000-0000-0000AA6D0000}"/>
    <cellStyle name="Standard 6 22 3 3 5" xfId="31228" xr:uid="{00000000-0005-0000-0000-0000AB6D0000}"/>
    <cellStyle name="Standard 6 22 3 4" xfId="10389" xr:uid="{00000000-0005-0000-0000-0000AC6D0000}"/>
    <cellStyle name="Standard 6 22 3 4 2" xfId="13060" xr:uid="{00000000-0005-0000-0000-0000AD6D0000}"/>
    <cellStyle name="Standard 6 22 3 4 2 2" xfId="18250" xr:uid="{00000000-0005-0000-0000-0000AE6D0000}"/>
    <cellStyle name="Standard 6 22 3 4 2 2 2" xfId="28630" xr:uid="{00000000-0005-0000-0000-0000AF6D0000}"/>
    <cellStyle name="Standard 6 22 3 4 2 2 3" xfId="39010" xr:uid="{00000000-0005-0000-0000-0000B06D0000}"/>
    <cellStyle name="Standard 6 22 3 4 2 3" xfId="23440" xr:uid="{00000000-0005-0000-0000-0000B16D0000}"/>
    <cellStyle name="Standard 6 22 3 4 2 4" xfId="33820" xr:uid="{00000000-0005-0000-0000-0000B26D0000}"/>
    <cellStyle name="Standard 6 22 3 4 3" xfId="15655" xr:uid="{00000000-0005-0000-0000-0000B36D0000}"/>
    <cellStyle name="Standard 6 22 3 4 3 2" xfId="26035" xr:uid="{00000000-0005-0000-0000-0000B46D0000}"/>
    <cellStyle name="Standard 6 22 3 4 3 3" xfId="36415" xr:uid="{00000000-0005-0000-0000-0000B56D0000}"/>
    <cellStyle name="Standard 6 22 3 4 4" xfId="20845" xr:uid="{00000000-0005-0000-0000-0000B66D0000}"/>
    <cellStyle name="Standard 6 22 3 4 5" xfId="31225" xr:uid="{00000000-0005-0000-0000-0000B76D0000}"/>
    <cellStyle name="Standard 6 22 3 5" xfId="11804" xr:uid="{00000000-0005-0000-0000-0000B86D0000}"/>
    <cellStyle name="Standard 6 22 3 5 2" xfId="16994" xr:uid="{00000000-0005-0000-0000-0000B96D0000}"/>
    <cellStyle name="Standard 6 22 3 5 2 2" xfId="27374" xr:uid="{00000000-0005-0000-0000-0000BA6D0000}"/>
    <cellStyle name="Standard 6 22 3 5 2 3" xfId="37754" xr:uid="{00000000-0005-0000-0000-0000BB6D0000}"/>
    <cellStyle name="Standard 6 22 3 5 3" xfId="22184" xr:uid="{00000000-0005-0000-0000-0000BC6D0000}"/>
    <cellStyle name="Standard 6 22 3 5 4" xfId="32564" xr:uid="{00000000-0005-0000-0000-0000BD6D0000}"/>
    <cellStyle name="Standard 6 22 3 6" xfId="14399" xr:uid="{00000000-0005-0000-0000-0000BE6D0000}"/>
    <cellStyle name="Standard 6 22 3 6 2" xfId="24779" xr:uid="{00000000-0005-0000-0000-0000BF6D0000}"/>
    <cellStyle name="Standard 6 22 3 6 3" xfId="35159" xr:uid="{00000000-0005-0000-0000-0000C06D0000}"/>
    <cellStyle name="Standard 6 22 3 7" xfId="19589" xr:uid="{00000000-0005-0000-0000-0000C16D0000}"/>
    <cellStyle name="Standard 6 22 3 8" xfId="29969" xr:uid="{00000000-0005-0000-0000-0000C26D0000}"/>
    <cellStyle name="Standard 6 22 4" xfId="10393" xr:uid="{00000000-0005-0000-0000-0000C36D0000}"/>
    <cellStyle name="Standard 6 22 4 2" xfId="10394" xr:uid="{00000000-0005-0000-0000-0000C46D0000}"/>
    <cellStyle name="Standard 6 22 4 2 2" xfId="13065" xr:uid="{00000000-0005-0000-0000-0000C56D0000}"/>
    <cellStyle name="Standard 6 22 4 2 2 2" xfId="18255" xr:uid="{00000000-0005-0000-0000-0000C66D0000}"/>
    <cellStyle name="Standard 6 22 4 2 2 2 2" xfId="28635" xr:uid="{00000000-0005-0000-0000-0000C76D0000}"/>
    <cellStyle name="Standard 6 22 4 2 2 2 3" xfId="39015" xr:uid="{00000000-0005-0000-0000-0000C86D0000}"/>
    <cellStyle name="Standard 6 22 4 2 2 3" xfId="23445" xr:uid="{00000000-0005-0000-0000-0000C96D0000}"/>
    <cellStyle name="Standard 6 22 4 2 2 4" xfId="33825" xr:uid="{00000000-0005-0000-0000-0000CA6D0000}"/>
    <cellStyle name="Standard 6 22 4 2 3" xfId="15660" xr:uid="{00000000-0005-0000-0000-0000CB6D0000}"/>
    <cellStyle name="Standard 6 22 4 2 3 2" xfId="26040" xr:uid="{00000000-0005-0000-0000-0000CC6D0000}"/>
    <cellStyle name="Standard 6 22 4 2 3 3" xfId="36420" xr:uid="{00000000-0005-0000-0000-0000CD6D0000}"/>
    <cellStyle name="Standard 6 22 4 2 4" xfId="20850" xr:uid="{00000000-0005-0000-0000-0000CE6D0000}"/>
    <cellStyle name="Standard 6 22 4 2 5" xfId="31230" xr:uid="{00000000-0005-0000-0000-0000CF6D0000}"/>
    <cellStyle name="Standard 6 22 4 3" xfId="13064" xr:uid="{00000000-0005-0000-0000-0000D06D0000}"/>
    <cellStyle name="Standard 6 22 4 3 2" xfId="18254" xr:uid="{00000000-0005-0000-0000-0000D16D0000}"/>
    <cellStyle name="Standard 6 22 4 3 2 2" xfId="28634" xr:uid="{00000000-0005-0000-0000-0000D26D0000}"/>
    <cellStyle name="Standard 6 22 4 3 2 3" xfId="39014" xr:uid="{00000000-0005-0000-0000-0000D36D0000}"/>
    <cellStyle name="Standard 6 22 4 3 3" xfId="23444" xr:uid="{00000000-0005-0000-0000-0000D46D0000}"/>
    <cellStyle name="Standard 6 22 4 3 4" xfId="33824" xr:uid="{00000000-0005-0000-0000-0000D56D0000}"/>
    <cellStyle name="Standard 6 22 4 4" xfId="15659" xr:uid="{00000000-0005-0000-0000-0000D66D0000}"/>
    <cellStyle name="Standard 6 22 4 4 2" xfId="26039" xr:uid="{00000000-0005-0000-0000-0000D76D0000}"/>
    <cellStyle name="Standard 6 22 4 4 3" xfId="36419" xr:uid="{00000000-0005-0000-0000-0000D86D0000}"/>
    <cellStyle name="Standard 6 22 4 5" xfId="20849" xr:uid="{00000000-0005-0000-0000-0000D96D0000}"/>
    <cellStyle name="Standard 6 22 4 6" xfId="31229" xr:uid="{00000000-0005-0000-0000-0000DA6D0000}"/>
    <cellStyle name="Standard 6 22 5" xfId="10395" xr:uid="{00000000-0005-0000-0000-0000DB6D0000}"/>
    <cellStyle name="Standard 6 22 5 2" xfId="13066" xr:uid="{00000000-0005-0000-0000-0000DC6D0000}"/>
    <cellStyle name="Standard 6 22 5 2 2" xfId="18256" xr:uid="{00000000-0005-0000-0000-0000DD6D0000}"/>
    <cellStyle name="Standard 6 22 5 2 2 2" xfId="28636" xr:uid="{00000000-0005-0000-0000-0000DE6D0000}"/>
    <cellStyle name="Standard 6 22 5 2 2 3" xfId="39016" xr:uid="{00000000-0005-0000-0000-0000DF6D0000}"/>
    <cellStyle name="Standard 6 22 5 2 3" xfId="23446" xr:uid="{00000000-0005-0000-0000-0000E06D0000}"/>
    <cellStyle name="Standard 6 22 5 2 4" xfId="33826" xr:uid="{00000000-0005-0000-0000-0000E16D0000}"/>
    <cellStyle name="Standard 6 22 5 3" xfId="15661" xr:uid="{00000000-0005-0000-0000-0000E26D0000}"/>
    <cellStyle name="Standard 6 22 5 3 2" xfId="26041" xr:uid="{00000000-0005-0000-0000-0000E36D0000}"/>
    <cellStyle name="Standard 6 22 5 3 3" xfId="36421" xr:uid="{00000000-0005-0000-0000-0000E46D0000}"/>
    <cellStyle name="Standard 6 22 5 4" xfId="20851" xr:uid="{00000000-0005-0000-0000-0000E56D0000}"/>
    <cellStyle name="Standard 6 22 5 5" xfId="31231" xr:uid="{00000000-0005-0000-0000-0000E66D0000}"/>
    <cellStyle name="Standard 6 22 6" xfId="10384" xr:uid="{00000000-0005-0000-0000-0000E76D0000}"/>
    <cellStyle name="Standard 6 22 6 2" xfId="13055" xr:uid="{00000000-0005-0000-0000-0000E86D0000}"/>
    <cellStyle name="Standard 6 22 6 2 2" xfId="18245" xr:uid="{00000000-0005-0000-0000-0000E96D0000}"/>
    <cellStyle name="Standard 6 22 6 2 2 2" xfId="28625" xr:uid="{00000000-0005-0000-0000-0000EA6D0000}"/>
    <cellStyle name="Standard 6 22 6 2 2 3" xfId="39005" xr:uid="{00000000-0005-0000-0000-0000EB6D0000}"/>
    <cellStyle name="Standard 6 22 6 2 3" xfId="23435" xr:uid="{00000000-0005-0000-0000-0000EC6D0000}"/>
    <cellStyle name="Standard 6 22 6 2 4" xfId="33815" xr:uid="{00000000-0005-0000-0000-0000ED6D0000}"/>
    <cellStyle name="Standard 6 22 6 3" xfId="15650" xr:uid="{00000000-0005-0000-0000-0000EE6D0000}"/>
    <cellStyle name="Standard 6 22 6 3 2" xfId="26030" xr:uid="{00000000-0005-0000-0000-0000EF6D0000}"/>
    <cellStyle name="Standard 6 22 6 3 3" xfId="36410" xr:uid="{00000000-0005-0000-0000-0000F06D0000}"/>
    <cellStyle name="Standard 6 22 6 4" xfId="20840" xr:uid="{00000000-0005-0000-0000-0000F16D0000}"/>
    <cellStyle name="Standard 6 22 6 5" xfId="31220" xr:uid="{00000000-0005-0000-0000-0000F26D0000}"/>
    <cellStyle name="Standard 6 22 7" xfId="11498" xr:uid="{00000000-0005-0000-0000-0000F36D0000}"/>
    <cellStyle name="Standard 6 22 7 2" xfId="16688" xr:uid="{00000000-0005-0000-0000-0000F46D0000}"/>
    <cellStyle name="Standard 6 22 7 2 2" xfId="27068" xr:uid="{00000000-0005-0000-0000-0000F56D0000}"/>
    <cellStyle name="Standard 6 22 7 2 3" xfId="37448" xr:uid="{00000000-0005-0000-0000-0000F66D0000}"/>
    <cellStyle name="Standard 6 22 7 3" xfId="21878" xr:uid="{00000000-0005-0000-0000-0000F76D0000}"/>
    <cellStyle name="Standard 6 22 7 4" xfId="32258" xr:uid="{00000000-0005-0000-0000-0000F86D0000}"/>
    <cellStyle name="Standard 6 22 8" xfId="14093" xr:uid="{00000000-0005-0000-0000-0000F96D0000}"/>
    <cellStyle name="Standard 6 22 8 2" xfId="24473" xr:uid="{00000000-0005-0000-0000-0000FA6D0000}"/>
    <cellStyle name="Standard 6 22 8 3" xfId="34853" xr:uid="{00000000-0005-0000-0000-0000FB6D0000}"/>
    <cellStyle name="Standard 6 22 9" xfId="19283" xr:uid="{00000000-0005-0000-0000-0000FC6D0000}"/>
    <cellStyle name="Standard 6 23" xfId="3501" xr:uid="{00000000-0005-0000-0000-0000FD6D0000}"/>
    <cellStyle name="Standard 6 23 10" xfId="29664" xr:uid="{00000000-0005-0000-0000-0000FE6D0000}"/>
    <cellStyle name="Standard 6 23 2" xfId="5084" xr:uid="{00000000-0005-0000-0000-0000FF6D0000}"/>
    <cellStyle name="Standard 6 23 2 2" xfId="10398" xr:uid="{00000000-0005-0000-0000-0000006E0000}"/>
    <cellStyle name="Standard 6 23 2 2 2" xfId="10399" xr:uid="{00000000-0005-0000-0000-0000016E0000}"/>
    <cellStyle name="Standard 6 23 2 2 2 2" xfId="13070" xr:uid="{00000000-0005-0000-0000-0000026E0000}"/>
    <cellStyle name="Standard 6 23 2 2 2 2 2" xfId="18260" xr:uid="{00000000-0005-0000-0000-0000036E0000}"/>
    <cellStyle name="Standard 6 23 2 2 2 2 2 2" xfId="28640" xr:uid="{00000000-0005-0000-0000-0000046E0000}"/>
    <cellStyle name="Standard 6 23 2 2 2 2 2 3" xfId="39020" xr:uid="{00000000-0005-0000-0000-0000056E0000}"/>
    <cellStyle name="Standard 6 23 2 2 2 2 3" xfId="23450" xr:uid="{00000000-0005-0000-0000-0000066E0000}"/>
    <cellStyle name="Standard 6 23 2 2 2 2 4" xfId="33830" xr:uid="{00000000-0005-0000-0000-0000076E0000}"/>
    <cellStyle name="Standard 6 23 2 2 2 3" xfId="15665" xr:uid="{00000000-0005-0000-0000-0000086E0000}"/>
    <cellStyle name="Standard 6 23 2 2 2 3 2" xfId="26045" xr:uid="{00000000-0005-0000-0000-0000096E0000}"/>
    <cellStyle name="Standard 6 23 2 2 2 3 3" xfId="36425" xr:uid="{00000000-0005-0000-0000-00000A6E0000}"/>
    <cellStyle name="Standard 6 23 2 2 2 4" xfId="20855" xr:uid="{00000000-0005-0000-0000-00000B6E0000}"/>
    <cellStyle name="Standard 6 23 2 2 2 5" xfId="31235" xr:uid="{00000000-0005-0000-0000-00000C6E0000}"/>
    <cellStyle name="Standard 6 23 2 2 3" xfId="13069" xr:uid="{00000000-0005-0000-0000-00000D6E0000}"/>
    <cellStyle name="Standard 6 23 2 2 3 2" xfId="18259" xr:uid="{00000000-0005-0000-0000-00000E6E0000}"/>
    <cellStyle name="Standard 6 23 2 2 3 2 2" xfId="28639" xr:uid="{00000000-0005-0000-0000-00000F6E0000}"/>
    <cellStyle name="Standard 6 23 2 2 3 2 3" xfId="39019" xr:uid="{00000000-0005-0000-0000-0000106E0000}"/>
    <cellStyle name="Standard 6 23 2 2 3 3" xfId="23449" xr:uid="{00000000-0005-0000-0000-0000116E0000}"/>
    <cellStyle name="Standard 6 23 2 2 3 4" xfId="33829" xr:uid="{00000000-0005-0000-0000-0000126E0000}"/>
    <cellStyle name="Standard 6 23 2 2 4" xfId="15664" xr:uid="{00000000-0005-0000-0000-0000136E0000}"/>
    <cellStyle name="Standard 6 23 2 2 4 2" xfId="26044" xr:uid="{00000000-0005-0000-0000-0000146E0000}"/>
    <cellStyle name="Standard 6 23 2 2 4 3" xfId="36424" xr:uid="{00000000-0005-0000-0000-0000156E0000}"/>
    <cellStyle name="Standard 6 23 2 2 5" xfId="20854" xr:uid="{00000000-0005-0000-0000-0000166E0000}"/>
    <cellStyle name="Standard 6 23 2 2 6" xfId="31234" xr:uid="{00000000-0005-0000-0000-0000176E0000}"/>
    <cellStyle name="Standard 6 23 2 3" xfId="10400" xr:uid="{00000000-0005-0000-0000-0000186E0000}"/>
    <cellStyle name="Standard 6 23 2 3 2" xfId="13071" xr:uid="{00000000-0005-0000-0000-0000196E0000}"/>
    <cellStyle name="Standard 6 23 2 3 2 2" xfId="18261" xr:uid="{00000000-0005-0000-0000-00001A6E0000}"/>
    <cellStyle name="Standard 6 23 2 3 2 2 2" xfId="28641" xr:uid="{00000000-0005-0000-0000-00001B6E0000}"/>
    <cellStyle name="Standard 6 23 2 3 2 2 3" xfId="39021" xr:uid="{00000000-0005-0000-0000-00001C6E0000}"/>
    <cellStyle name="Standard 6 23 2 3 2 3" xfId="23451" xr:uid="{00000000-0005-0000-0000-00001D6E0000}"/>
    <cellStyle name="Standard 6 23 2 3 2 4" xfId="33831" xr:uid="{00000000-0005-0000-0000-00001E6E0000}"/>
    <cellStyle name="Standard 6 23 2 3 3" xfId="15666" xr:uid="{00000000-0005-0000-0000-00001F6E0000}"/>
    <cellStyle name="Standard 6 23 2 3 3 2" xfId="26046" xr:uid="{00000000-0005-0000-0000-0000206E0000}"/>
    <cellStyle name="Standard 6 23 2 3 3 3" xfId="36426" xr:uid="{00000000-0005-0000-0000-0000216E0000}"/>
    <cellStyle name="Standard 6 23 2 3 4" xfId="20856" xr:uid="{00000000-0005-0000-0000-0000226E0000}"/>
    <cellStyle name="Standard 6 23 2 3 5" xfId="31236" xr:uid="{00000000-0005-0000-0000-0000236E0000}"/>
    <cellStyle name="Standard 6 23 2 4" xfId="10397" xr:uid="{00000000-0005-0000-0000-0000246E0000}"/>
    <cellStyle name="Standard 6 23 2 4 2" xfId="13068" xr:uid="{00000000-0005-0000-0000-0000256E0000}"/>
    <cellStyle name="Standard 6 23 2 4 2 2" xfId="18258" xr:uid="{00000000-0005-0000-0000-0000266E0000}"/>
    <cellStyle name="Standard 6 23 2 4 2 2 2" xfId="28638" xr:uid="{00000000-0005-0000-0000-0000276E0000}"/>
    <cellStyle name="Standard 6 23 2 4 2 2 3" xfId="39018" xr:uid="{00000000-0005-0000-0000-0000286E0000}"/>
    <cellStyle name="Standard 6 23 2 4 2 3" xfId="23448" xr:uid="{00000000-0005-0000-0000-0000296E0000}"/>
    <cellStyle name="Standard 6 23 2 4 2 4" xfId="33828" xr:uid="{00000000-0005-0000-0000-00002A6E0000}"/>
    <cellStyle name="Standard 6 23 2 4 3" xfId="15663" xr:uid="{00000000-0005-0000-0000-00002B6E0000}"/>
    <cellStyle name="Standard 6 23 2 4 3 2" xfId="26043" xr:uid="{00000000-0005-0000-0000-00002C6E0000}"/>
    <cellStyle name="Standard 6 23 2 4 3 3" xfId="36423" xr:uid="{00000000-0005-0000-0000-00002D6E0000}"/>
    <cellStyle name="Standard 6 23 2 4 4" xfId="20853" xr:uid="{00000000-0005-0000-0000-00002E6E0000}"/>
    <cellStyle name="Standard 6 23 2 4 5" xfId="31233" xr:uid="{00000000-0005-0000-0000-00002F6E0000}"/>
    <cellStyle name="Standard 6 23 2 5" xfId="11648" xr:uid="{00000000-0005-0000-0000-0000306E0000}"/>
    <cellStyle name="Standard 6 23 2 5 2" xfId="16838" xr:uid="{00000000-0005-0000-0000-0000316E0000}"/>
    <cellStyle name="Standard 6 23 2 5 2 2" xfId="27218" xr:uid="{00000000-0005-0000-0000-0000326E0000}"/>
    <cellStyle name="Standard 6 23 2 5 2 3" xfId="37598" xr:uid="{00000000-0005-0000-0000-0000336E0000}"/>
    <cellStyle name="Standard 6 23 2 5 3" xfId="22028" xr:uid="{00000000-0005-0000-0000-0000346E0000}"/>
    <cellStyle name="Standard 6 23 2 5 4" xfId="32408" xr:uid="{00000000-0005-0000-0000-0000356E0000}"/>
    <cellStyle name="Standard 6 23 2 6" xfId="14243" xr:uid="{00000000-0005-0000-0000-0000366E0000}"/>
    <cellStyle name="Standard 6 23 2 6 2" xfId="24623" xr:uid="{00000000-0005-0000-0000-0000376E0000}"/>
    <cellStyle name="Standard 6 23 2 6 3" xfId="35003" xr:uid="{00000000-0005-0000-0000-0000386E0000}"/>
    <cellStyle name="Standard 6 23 2 7" xfId="19433" xr:uid="{00000000-0005-0000-0000-0000396E0000}"/>
    <cellStyle name="Standard 6 23 2 8" xfId="29813" xr:uid="{00000000-0005-0000-0000-00003A6E0000}"/>
    <cellStyle name="Standard 6 23 3" xfId="6736" xr:uid="{00000000-0005-0000-0000-00003B6E0000}"/>
    <cellStyle name="Standard 6 23 3 2" xfId="10402" xr:uid="{00000000-0005-0000-0000-00003C6E0000}"/>
    <cellStyle name="Standard 6 23 3 2 2" xfId="10403" xr:uid="{00000000-0005-0000-0000-00003D6E0000}"/>
    <cellStyle name="Standard 6 23 3 2 2 2" xfId="13074" xr:uid="{00000000-0005-0000-0000-00003E6E0000}"/>
    <cellStyle name="Standard 6 23 3 2 2 2 2" xfId="18264" xr:uid="{00000000-0005-0000-0000-00003F6E0000}"/>
    <cellStyle name="Standard 6 23 3 2 2 2 2 2" xfId="28644" xr:uid="{00000000-0005-0000-0000-0000406E0000}"/>
    <cellStyle name="Standard 6 23 3 2 2 2 2 3" xfId="39024" xr:uid="{00000000-0005-0000-0000-0000416E0000}"/>
    <cellStyle name="Standard 6 23 3 2 2 2 3" xfId="23454" xr:uid="{00000000-0005-0000-0000-0000426E0000}"/>
    <cellStyle name="Standard 6 23 3 2 2 2 4" xfId="33834" xr:uid="{00000000-0005-0000-0000-0000436E0000}"/>
    <cellStyle name="Standard 6 23 3 2 2 3" xfId="15669" xr:uid="{00000000-0005-0000-0000-0000446E0000}"/>
    <cellStyle name="Standard 6 23 3 2 2 3 2" xfId="26049" xr:uid="{00000000-0005-0000-0000-0000456E0000}"/>
    <cellStyle name="Standard 6 23 3 2 2 3 3" xfId="36429" xr:uid="{00000000-0005-0000-0000-0000466E0000}"/>
    <cellStyle name="Standard 6 23 3 2 2 4" xfId="20859" xr:uid="{00000000-0005-0000-0000-0000476E0000}"/>
    <cellStyle name="Standard 6 23 3 2 2 5" xfId="31239" xr:uid="{00000000-0005-0000-0000-0000486E0000}"/>
    <cellStyle name="Standard 6 23 3 2 3" xfId="13073" xr:uid="{00000000-0005-0000-0000-0000496E0000}"/>
    <cellStyle name="Standard 6 23 3 2 3 2" xfId="18263" xr:uid="{00000000-0005-0000-0000-00004A6E0000}"/>
    <cellStyle name="Standard 6 23 3 2 3 2 2" xfId="28643" xr:uid="{00000000-0005-0000-0000-00004B6E0000}"/>
    <cellStyle name="Standard 6 23 3 2 3 2 3" xfId="39023" xr:uid="{00000000-0005-0000-0000-00004C6E0000}"/>
    <cellStyle name="Standard 6 23 3 2 3 3" xfId="23453" xr:uid="{00000000-0005-0000-0000-00004D6E0000}"/>
    <cellStyle name="Standard 6 23 3 2 3 4" xfId="33833" xr:uid="{00000000-0005-0000-0000-00004E6E0000}"/>
    <cellStyle name="Standard 6 23 3 2 4" xfId="15668" xr:uid="{00000000-0005-0000-0000-00004F6E0000}"/>
    <cellStyle name="Standard 6 23 3 2 4 2" xfId="26048" xr:uid="{00000000-0005-0000-0000-0000506E0000}"/>
    <cellStyle name="Standard 6 23 3 2 4 3" xfId="36428" xr:uid="{00000000-0005-0000-0000-0000516E0000}"/>
    <cellStyle name="Standard 6 23 3 2 5" xfId="20858" xr:uid="{00000000-0005-0000-0000-0000526E0000}"/>
    <cellStyle name="Standard 6 23 3 2 6" xfId="31238" xr:uid="{00000000-0005-0000-0000-0000536E0000}"/>
    <cellStyle name="Standard 6 23 3 3" xfId="10404" xr:uid="{00000000-0005-0000-0000-0000546E0000}"/>
    <cellStyle name="Standard 6 23 3 3 2" xfId="13075" xr:uid="{00000000-0005-0000-0000-0000556E0000}"/>
    <cellStyle name="Standard 6 23 3 3 2 2" xfId="18265" xr:uid="{00000000-0005-0000-0000-0000566E0000}"/>
    <cellStyle name="Standard 6 23 3 3 2 2 2" xfId="28645" xr:uid="{00000000-0005-0000-0000-0000576E0000}"/>
    <cellStyle name="Standard 6 23 3 3 2 2 3" xfId="39025" xr:uid="{00000000-0005-0000-0000-0000586E0000}"/>
    <cellStyle name="Standard 6 23 3 3 2 3" xfId="23455" xr:uid="{00000000-0005-0000-0000-0000596E0000}"/>
    <cellStyle name="Standard 6 23 3 3 2 4" xfId="33835" xr:uid="{00000000-0005-0000-0000-00005A6E0000}"/>
    <cellStyle name="Standard 6 23 3 3 3" xfId="15670" xr:uid="{00000000-0005-0000-0000-00005B6E0000}"/>
    <cellStyle name="Standard 6 23 3 3 3 2" xfId="26050" xr:uid="{00000000-0005-0000-0000-00005C6E0000}"/>
    <cellStyle name="Standard 6 23 3 3 3 3" xfId="36430" xr:uid="{00000000-0005-0000-0000-00005D6E0000}"/>
    <cellStyle name="Standard 6 23 3 3 4" xfId="20860" xr:uid="{00000000-0005-0000-0000-00005E6E0000}"/>
    <cellStyle name="Standard 6 23 3 3 5" xfId="31240" xr:uid="{00000000-0005-0000-0000-00005F6E0000}"/>
    <cellStyle name="Standard 6 23 3 4" xfId="10401" xr:uid="{00000000-0005-0000-0000-0000606E0000}"/>
    <cellStyle name="Standard 6 23 3 4 2" xfId="13072" xr:uid="{00000000-0005-0000-0000-0000616E0000}"/>
    <cellStyle name="Standard 6 23 3 4 2 2" xfId="18262" xr:uid="{00000000-0005-0000-0000-0000626E0000}"/>
    <cellStyle name="Standard 6 23 3 4 2 2 2" xfId="28642" xr:uid="{00000000-0005-0000-0000-0000636E0000}"/>
    <cellStyle name="Standard 6 23 3 4 2 2 3" xfId="39022" xr:uid="{00000000-0005-0000-0000-0000646E0000}"/>
    <cellStyle name="Standard 6 23 3 4 2 3" xfId="23452" xr:uid="{00000000-0005-0000-0000-0000656E0000}"/>
    <cellStyle name="Standard 6 23 3 4 2 4" xfId="33832" xr:uid="{00000000-0005-0000-0000-0000666E0000}"/>
    <cellStyle name="Standard 6 23 3 4 3" xfId="15667" xr:uid="{00000000-0005-0000-0000-0000676E0000}"/>
    <cellStyle name="Standard 6 23 3 4 3 2" xfId="26047" xr:uid="{00000000-0005-0000-0000-0000686E0000}"/>
    <cellStyle name="Standard 6 23 3 4 3 3" xfId="36427" xr:uid="{00000000-0005-0000-0000-0000696E0000}"/>
    <cellStyle name="Standard 6 23 3 4 4" xfId="20857" xr:uid="{00000000-0005-0000-0000-00006A6E0000}"/>
    <cellStyle name="Standard 6 23 3 4 5" xfId="31237" xr:uid="{00000000-0005-0000-0000-00006B6E0000}"/>
    <cellStyle name="Standard 6 23 3 5" xfId="11805" xr:uid="{00000000-0005-0000-0000-00006C6E0000}"/>
    <cellStyle name="Standard 6 23 3 5 2" xfId="16995" xr:uid="{00000000-0005-0000-0000-00006D6E0000}"/>
    <cellStyle name="Standard 6 23 3 5 2 2" xfId="27375" xr:uid="{00000000-0005-0000-0000-00006E6E0000}"/>
    <cellStyle name="Standard 6 23 3 5 2 3" xfId="37755" xr:uid="{00000000-0005-0000-0000-00006F6E0000}"/>
    <cellStyle name="Standard 6 23 3 5 3" xfId="22185" xr:uid="{00000000-0005-0000-0000-0000706E0000}"/>
    <cellStyle name="Standard 6 23 3 5 4" xfId="32565" xr:uid="{00000000-0005-0000-0000-0000716E0000}"/>
    <cellStyle name="Standard 6 23 3 6" xfId="14400" xr:uid="{00000000-0005-0000-0000-0000726E0000}"/>
    <cellStyle name="Standard 6 23 3 6 2" xfId="24780" xr:uid="{00000000-0005-0000-0000-0000736E0000}"/>
    <cellStyle name="Standard 6 23 3 6 3" xfId="35160" xr:uid="{00000000-0005-0000-0000-0000746E0000}"/>
    <cellStyle name="Standard 6 23 3 7" xfId="19590" xr:uid="{00000000-0005-0000-0000-0000756E0000}"/>
    <cellStyle name="Standard 6 23 3 8" xfId="29970" xr:uid="{00000000-0005-0000-0000-0000766E0000}"/>
    <cellStyle name="Standard 6 23 4" xfId="10405" xr:uid="{00000000-0005-0000-0000-0000776E0000}"/>
    <cellStyle name="Standard 6 23 4 2" xfId="10406" xr:uid="{00000000-0005-0000-0000-0000786E0000}"/>
    <cellStyle name="Standard 6 23 4 2 2" xfId="13077" xr:uid="{00000000-0005-0000-0000-0000796E0000}"/>
    <cellStyle name="Standard 6 23 4 2 2 2" xfId="18267" xr:uid="{00000000-0005-0000-0000-00007A6E0000}"/>
    <cellStyle name="Standard 6 23 4 2 2 2 2" xfId="28647" xr:uid="{00000000-0005-0000-0000-00007B6E0000}"/>
    <cellStyle name="Standard 6 23 4 2 2 2 3" xfId="39027" xr:uid="{00000000-0005-0000-0000-00007C6E0000}"/>
    <cellStyle name="Standard 6 23 4 2 2 3" xfId="23457" xr:uid="{00000000-0005-0000-0000-00007D6E0000}"/>
    <cellStyle name="Standard 6 23 4 2 2 4" xfId="33837" xr:uid="{00000000-0005-0000-0000-00007E6E0000}"/>
    <cellStyle name="Standard 6 23 4 2 3" xfId="15672" xr:uid="{00000000-0005-0000-0000-00007F6E0000}"/>
    <cellStyle name="Standard 6 23 4 2 3 2" xfId="26052" xr:uid="{00000000-0005-0000-0000-0000806E0000}"/>
    <cellStyle name="Standard 6 23 4 2 3 3" xfId="36432" xr:uid="{00000000-0005-0000-0000-0000816E0000}"/>
    <cellStyle name="Standard 6 23 4 2 4" xfId="20862" xr:uid="{00000000-0005-0000-0000-0000826E0000}"/>
    <cellStyle name="Standard 6 23 4 2 5" xfId="31242" xr:uid="{00000000-0005-0000-0000-0000836E0000}"/>
    <cellStyle name="Standard 6 23 4 3" xfId="13076" xr:uid="{00000000-0005-0000-0000-0000846E0000}"/>
    <cellStyle name="Standard 6 23 4 3 2" xfId="18266" xr:uid="{00000000-0005-0000-0000-0000856E0000}"/>
    <cellStyle name="Standard 6 23 4 3 2 2" xfId="28646" xr:uid="{00000000-0005-0000-0000-0000866E0000}"/>
    <cellStyle name="Standard 6 23 4 3 2 3" xfId="39026" xr:uid="{00000000-0005-0000-0000-0000876E0000}"/>
    <cellStyle name="Standard 6 23 4 3 3" xfId="23456" xr:uid="{00000000-0005-0000-0000-0000886E0000}"/>
    <cellStyle name="Standard 6 23 4 3 4" xfId="33836" xr:uid="{00000000-0005-0000-0000-0000896E0000}"/>
    <cellStyle name="Standard 6 23 4 4" xfId="15671" xr:uid="{00000000-0005-0000-0000-00008A6E0000}"/>
    <cellStyle name="Standard 6 23 4 4 2" xfId="26051" xr:uid="{00000000-0005-0000-0000-00008B6E0000}"/>
    <cellStyle name="Standard 6 23 4 4 3" xfId="36431" xr:uid="{00000000-0005-0000-0000-00008C6E0000}"/>
    <cellStyle name="Standard 6 23 4 5" xfId="20861" xr:uid="{00000000-0005-0000-0000-00008D6E0000}"/>
    <cellStyle name="Standard 6 23 4 6" xfId="31241" xr:uid="{00000000-0005-0000-0000-00008E6E0000}"/>
    <cellStyle name="Standard 6 23 5" xfId="10407" xr:uid="{00000000-0005-0000-0000-00008F6E0000}"/>
    <cellStyle name="Standard 6 23 5 2" xfId="13078" xr:uid="{00000000-0005-0000-0000-0000906E0000}"/>
    <cellStyle name="Standard 6 23 5 2 2" xfId="18268" xr:uid="{00000000-0005-0000-0000-0000916E0000}"/>
    <cellStyle name="Standard 6 23 5 2 2 2" xfId="28648" xr:uid="{00000000-0005-0000-0000-0000926E0000}"/>
    <cellStyle name="Standard 6 23 5 2 2 3" xfId="39028" xr:uid="{00000000-0005-0000-0000-0000936E0000}"/>
    <cellStyle name="Standard 6 23 5 2 3" xfId="23458" xr:uid="{00000000-0005-0000-0000-0000946E0000}"/>
    <cellStyle name="Standard 6 23 5 2 4" xfId="33838" xr:uid="{00000000-0005-0000-0000-0000956E0000}"/>
    <cellStyle name="Standard 6 23 5 3" xfId="15673" xr:uid="{00000000-0005-0000-0000-0000966E0000}"/>
    <cellStyle name="Standard 6 23 5 3 2" xfId="26053" xr:uid="{00000000-0005-0000-0000-0000976E0000}"/>
    <cellStyle name="Standard 6 23 5 3 3" xfId="36433" xr:uid="{00000000-0005-0000-0000-0000986E0000}"/>
    <cellStyle name="Standard 6 23 5 4" xfId="20863" xr:uid="{00000000-0005-0000-0000-0000996E0000}"/>
    <cellStyle name="Standard 6 23 5 5" xfId="31243" xr:uid="{00000000-0005-0000-0000-00009A6E0000}"/>
    <cellStyle name="Standard 6 23 6" xfId="10396" xr:uid="{00000000-0005-0000-0000-00009B6E0000}"/>
    <cellStyle name="Standard 6 23 6 2" xfId="13067" xr:uid="{00000000-0005-0000-0000-00009C6E0000}"/>
    <cellStyle name="Standard 6 23 6 2 2" xfId="18257" xr:uid="{00000000-0005-0000-0000-00009D6E0000}"/>
    <cellStyle name="Standard 6 23 6 2 2 2" xfId="28637" xr:uid="{00000000-0005-0000-0000-00009E6E0000}"/>
    <cellStyle name="Standard 6 23 6 2 2 3" xfId="39017" xr:uid="{00000000-0005-0000-0000-00009F6E0000}"/>
    <cellStyle name="Standard 6 23 6 2 3" xfId="23447" xr:uid="{00000000-0005-0000-0000-0000A06E0000}"/>
    <cellStyle name="Standard 6 23 6 2 4" xfId="33827" xr:uid="{00000000-0005-0000-0000-0000A16E0000}"/>
    <cellStyle name="Standard 6 23 6 3" xfId="15662" xr:uid="{00000000-0005-0000-0000-0000A26E0000}"/>
    <cellStyle name="Standard 6 23 6 3 2" xfId="26042" xr:uid="{00000000-0005-0000-0000-0000A36E0000}"/>
    <cellStyle name="Standard 6 23 6 3 3" xfId="36422" xr:uid="{00000000-0005-0000-0000-0000A46E0000}"/>
    <cellStyle name="Standard 6 23 6 4" xfId="20852" xr:uid="{00000000-0005-0000-0000-0000A56E0000}"/>
    <cellStyle name="Standard 6 23 6 5" xfId="31232" xr:uid="{00000000-0005-0000-0000-0000A66E0000}"/>
    <cellStyle name="Standard 6 23 7" xfId="11499" xr:uid="{00000000-0005-0000-0000-0000A76E0000}"/>
    <cellStyle name="Standard 6 23 7 2" xfId="16689" xr:uid="{00000000-0005-0000-0000-0000A86E0000}"/>
    <cellStyle name="Standard 6 23 7 2 2" xfId="27069" xr:uid="{00000000-0005-0000-0000-0000A96E0000}"/>
    <cellStyle name="Standard 6 23 7 2 3" xfId="37449" xr:uid="{00000000-0005-0000-0000-0000AA6E0000}"/>
    <cellStyle name="Standard 6 23 7 3" xfId="21879" xr:uid="{00000000-0005-0000-0000-0000AB6E0000}"/>
    <cellStyle name="Standard 6 23 7 4" xfId="32259" xr:uid="{00000000-0005-0000-0000-0000AC6E0000}"/>
    <cellStyle name="Standard 6 23 8" xfId="14094" xr:uid="{00000000-0005-0000-0000-0000AD6E0000}"/>
    <cellStyle name="Standard 6 23 8 2" xfId="24474" xr:uid="{00000000-0005-0000-0000-0000AE6E0000}"/>
    <cellStyle name="Standard 6 23 8 3" xfId="34854" xr:uid="{00000000-0005-0000-0000-0000AF6E0000}"/>
    <cellStyle name="Standard 6 23 9" xfId="19284" xr:uid="{00000000-0005-0000-0000-0000B06E0000}"/>
    <cellStyle name="Standard 6 24" xfId="3502" xr:uid="{00000000-0005-0000-0000-0000B16E0000}"/>
    <cellStyle name="Standard 6 24 10" xfId="29665" xr:uid="{00000000-0005-0000-0000-0000B26E0000}"/>
    <cellStyle name="Standard 6 24 2" xfId="5085" xr:uid="{00000000-0005-0000-0000-0000B36E0000}"/>
    <cellStyle name="Standard 6 24 2 2" xfId="10410" xr:uid="{00000000-0005-0000-0000-0000B46E0000}"/>
    <cellStyle name="Standard 6 24 2 2 2" xfId="10411" xr:uid="{00000000-0005-0000-0000-0000B56E0000}"/>
    <cellStyle name="Standard 6 24 2 2 2 2" xfId="13082" xr:uid="{00000000-0005-0000-0000-0000B66E0000}"/>
    <cellStyle name="Standard 6 24 2 2 2 2 2" xfId="18272" xr:uid="{00000000-0005-0000-0000-0000B76E0000}"/>
    <cellStyle name="Standard 6 24 2 2 2 2 2 2" xfId="28652" xr:uid="{00000000-0005-0000-0000-0000B86E0000}"/>
    <cellStyle name="Standard 6 24 2 2 2 2 2 3" xfId="39032" xr:uid="{00000000-0005-0000-0000-0000B96E0000}"/>
    <cellStyle name="Standard 6 24 2 2 2 2 3" xfId="23462" xr:uid="{00000000-0005-0000-0000-0000BA6E0000}"/>
    <cellStyle name="Standard 6 24 2 2 2 2 4" xfId="33842" xr:uid="{00000000-0005-0000-0000-0000BB6E0000}"/>
    <cellStyle name="Standard 6 24 2 2 2 3" xfId="15677" xr:uid="{00000000-0005-0000-0000-0000BC6E0000}"/>
    <cellStyle name="Standard 6 24 2 2 2 3 2" xfId="26057" xr:uid="{00000000-0005-0000-0000-0000BD6E0000}"/>
    <cellStyle name="Standard 6 24 2 2 2 3 3" xfId="36437" xr:uid="{00000000-0005-0000-0000-0000BE6E0000}"/>
    <cellStyle name="Standard 6 24 2 2 2 4" xfId="20867" xr:uid="{00000000-0005-0000-0000-0000BF6E0000}"/>
    <cellStyle name="Standard 6 24 2 2 2 5" xfId="31247" xr:uid="{00000000-0005-0000-0000-0000C06E0000}"/>
    <cellStyle name="Standard 6 24 2 2 3" xfId="13081" xr:uid="{00000000-0005-0000-0000-0000C16E0000}"/>
    <cellStyle name="Standard 6 24 2 2 3 2" xfId="18271" xr:uid="{00000000-0005-0000-0000-0000C26E0000}"/>
    <cellStyle name="Standard 6 24 2 2 3 2 2" xfId="28651" xr:uid="{00000000-0005-0000-0000-0000C36E0000}"/>
    <cellStyle name="Standard 6 24 2 2 3 2 3" xfId="39031" xr:uid="{00000000-0005-0000-0000-0000C46E0000}"/>
    <cellStyle name="Standard 6 24 2 2 3 3" xfId="23461" xr:uid="{00000000-0005-0000-0000-0000C56E0000}"/>
    <cellStyle name="Standard 6 24 2 2 3 4" xfId="33841" xr:uid="{00000000-0005-0000-0000-0000C66E0000}"/>
    <cellStyle name="Standard 6 24 2 2 4" xfId="15676" xr:uid="{00000000-0005-0000-0000-0000C76E0000}"/>
    <cellStyle name="Standard 6 24 2 2 4 2" xfId="26056" xr:uid="{00000000-0005-0000-0000-0000C86E0000}"/>
    <cellStyle name="Standard 6 24 2 2 4 3" xfId="36436" xr:uid="{00000000-0005-0000-0000-0000C96E0000}"/>
    <cellStyle name="Standard 6 24 2 2 5" xfId="20866" xr:uid="{00000000-0005-0000-0000-0000CA6E0000}"/>
    <cellStyle name="Standard 6 24 2 2 6" xfId="31246" xr:uid="{00000000-0005-0000-0000-0000CB6E0000}"/>
    <cellStyle name="Standard 6 24 2 3" xfId="10412" xr:uid="{00000000-0005-0000-0000-0000CC6E0000}"/>
    <cellStyle name="Standard 6 24 2 3 2" xfId="13083" xr:uid="{00000000-0005-0000-0000-0000CD6E0000}"/>
    <cellStyle name="Standard 6 24 2 3 2 2" xfId="18273" xr:uid="{00000000-0005-0000-0000-0000CE6E0000}"/>
    <cellStyle name="Standard 6 24 2 3 2 2 2" xfId="28653" xr:uid="{00000000-0005-0000-0000-0000CF6E0000}"/>
    <cellStyle name="Standard 6 24 2 3 2 2 3" xfId="39033" xr:uid="{00000000-0005-0000-0000-0000D06E0000}"/>
    <cellStyle name="Standard 6 24 2 3 2 3" xfId="23463" xr:uid="{00000000-0005-0000-0000-0000D16E0000}"/>
    <cellStyle name="Standard 6 24 2 3 2 4" xfId="33843" xr:uid="{00000000-0005-0000-0000-0000D26E0000}"/>
    <cellStyle name="Standard 6 24 2 3 3" xfId="15678" xr:uid="{00000000-0005-0000-0000-0000D36E0000}"/>
    <cellStyle name="Standard 6 24 2 3 3 2" xfId="26058" xr:uid="{00000000-0005-0000-0000-0000D46E0000}"/>
    <cellStyle name="Standard 6 24 2 3 3 3" xfId="36438" xr:uid="{00000000-0005-0000-0000-0000D56E0000}"/>
    <cellStyle name="Standard 6 24 2 3 4" xfId="20868" xr:uid="{00000000-0005-0000-0000-0000D66E0000}"/>
    <cellStyle name="Standard 6 24 2 3 5" xfId="31248" xr:uid="{00000000-0005-0000-0000-0000D76E0000}"/>
    <cellStyle name="Standard 6 24 2 4" xfId="10409" xr:uid="{00000000-0005-0000-0000-0000D86E0000}"/>
    <cellStyle name="Standard 6 24 2 4 2" xfId="13080" xr:uid="{00000000-0005-0000-0000-0000D96E0000}"/>
    <cellStyle name="Standard 6 24 2 4 2 2" xfId="18270" xr:uid="{00000000-0005-0000-0000-0000DA6E0000}"/>
    <cellStyle name="Standard 6 24 2 4 2 2 2" xfId="28650" xr:uid="{00000000-0005-0000-0000-0000DB6E0000}"/>
    <cellStyle name="Standard 6 24 2 4 2 2 3" xfId="39030" xr:uid="{00000000-0005-0000-0000-0000DC6E0000}"/>
    <cellStyle name="Standard 6 24 2 4 2 3" xfId="23460" xr:uid="{00000000-0005-0000-0000-0000DD6E0000}"/>
    <cellStyle name="Standard 6 24 2 4 2 4" xfId="33840" xr:uid="{00000000-0005-0000-0000-0000DE6E0000}"/>
    <cellStyle name="Standard 6 24 2 4 3" xfId="15675" xr:uid="{00000000-0005-0000-0000-0000DF6E0000}"/>
    <cellStyle name="Standard 6 24 2 4 3 2" xfId="26055" xr:uid="{00000000-0005-0000-0000-0000E06E0000}"/>
    <cellStyle name="Standard 6 24 2 4 3 3" xfId="36435" xr:uid="{00000000-0005-0000-0000-0000E16E0000}"/>
    <cellStyle name="Standard 6 24 2 4 4" xfId="20865" xr:uid="{00000000-0005-0000-0000-0000E26E0000}"/>
    <cellStyle name="Standard 6 24 2 4 5" xfId="31245" xr:uid="{00000000-0005-0000-0000-0000E36E0000}"/>
    <cellStyle name="Standard 6 24 2 5" xfId="11649" xr:uid="{00000000-0005-0000-0000-0000E46E0000}"/>
    <cellStyle name="Standard 6 24 2 5 2" xfId="16839" xr:uid="{00000000-0005-0000-0000-0000E56E0000}"/>
    <cellStyle name="Standard 6 24 2 5 2 2" xfId="27219" xr:uid="{00000000-0005-0000-0000-0000E66E0000}"/>
    <cellStyle name="Standard 6 24 2 5 2 3" xfId="37599" xr:uid="{00000000-0005-0000-0000-0000E76E0000}"/>
    <cellStyle name="Standard 6 24 2 5 3" xfId="22029" xr:uid="{00000000-0005-0000-0000-0000E86E0000}"/>
    <cellStyle name="Standard 6 24 2 5 4" xfId="32409" xr:uid="{00000000-0005-0000-0000-0000E96E0000}"/>
    <cellStyle name="Standard 6 24 2 6" xfId="14244" xr:uid="{00000000-0005-0000-0000-0000EA6E0000}"/>
    <cellStyle name="Standard 6 24 2 6 2" xfId="24624" xr:uid="{00000000-0005-0000-0000-0000EB6E0000}"/>
    <cellStyle name="Standard 6 24 2 6 3" xfId="35004" xr:uid="{00000000-0005-0000-0000-0000EC6E0000}"/>
    <cellStyle name="Standard 6 24 2 7" xfId="19434" xr:uid="{00000000-0005-0000-0000-0000ED6E0000}"/>
    <cellStyle name="Standard 6 24 2 8" xfId="29814" xr:uid="{00000000-0005-0000-0000-0000EE6E0000}"/>
    <cellStyle name="Standard 6 24 3" xfId="6737" xr:uid="{00000000-0005-0000-0000-0000EF6E0000}"/>
    <cellStyle name="Standard 6 24 3 2" xfId="10414" xr:uid="{00000000-0005-0000-0000-0000F06E0000}"/>
    <cellStyle name="Standard 6 24 3 2 2" xfId="10415" xr:uid="{00000000-0005-0000-0000-0000F16E0000}"/>
    <cellStyle name="Standard 6 24 3 2 2 2" xfId="13086" xr:uid="{00000000-0005-0000-0000-0000F26E0000}"/>
    <cellStyle name="Standard 6 24 3 2 2 2 2" xfId="18276" xr:uid="{00000000-0005-0000-0000-0000F36E0000}"/>
    <cellStyle name="Standard 6 24 3 2 2 2 2 2" xfId="28656" xr:uid="{00000000-0005-0000-0000-0000F46E0000}"/>
    <cellStyle name="Standard 6 24 3 2 2 2 2 3" xfId="39036" xr:uid="{00000000-0005-0000-0000-0000F56E0000}"/>
    <cellStyle name="Standard 6 24 3 2 2 2 3" xfId="23466" xr:uid="{00000000-0005-0000-0000-0000F66E0000}"/>
    <cellStyle name="Standard 6 24 3 2 2 2 4" xfId="33846" xr:uid="{00000000-0005-0000-0000-0000F76E0000}"/>
    <cellStyle name="Standard 6 24 3 2 2 3" xfId="15681" xr:uid="{00000000-0005-0000-0000-0000F86E0000}"/>
    <cellStyle name="Standard 6 24 3 2 2 3 2" xfId="26061" xr:uid="{00000000-0005-0000-0000-0000F96E0000}"/>
    <cellStyle name="Standard 6 24 3 2 2 3 3" xfId="36441" xr:uid="{00000000-0005-0000-0000-0000FA6E0000}"/>
    <cellStyle name="Standard 6 24 3 2 2 4" xfId="20871" xr:uid="{00000000-0005-0000-0000-0000FB6E0000}"/>
    <cellStyle name="Standard 6 24 3 2 2 5" xfId="31251" xr:uid="{00000000-0005-0000-0000-0000FC6E0000}"/>
    <cellStyle name="Standard 6 24 3 2 3" xfId="13085" xr:uid="{00000000-0005-0000-0000-0000FD6E0000}"/>
    <cellStyle name="Standard 6 24 3 2 3 2" xfId="18275" xr:uid="{00000000-0005-0000-0000-0000FE6E0000}"/>
    <cellStyle name="Standard 6 24 3 2 3 2 2" xfId="28655" xr:uid="{00000000-0005-0000-0000-0000FF6E0000}"/>
    <cellStyle name="Standard 6 24 3 2 3 2 3" xfId="39035" xr:uid="{00000000-0005-0000-0000-0000006F0000}"/>
    <cellStyle name="Standard 6 24 3 2 3 3" xfId="23465" xr:uid="{00000000-0005-0000-0000-0000016F0000}"/>
    <cellStyle name="Standard 6 24 3 2 3 4" xfId="33845" xr:uid="{00000000-0005-0000-0000-0000026F0000}"/>
    <cellStyle name="Standard 6 24 3 2 4" xfId="15680" xr:uid="{00000000-0005-0000-0000-0000036F0000}"/>
    <cellStyle name="Standard 6 24 3 2 4 2" xfId="26060" xr:uid="{00000000-0005-0000-0000-0000046F0000}"/>
    <cellStyle name="Standard 6 24 3 2 4 3" xfId="36440" xr:uid="{00000000-0005-0000-0000-0000056F0000}"/>
    <cellStyle name="Standard 6 24 3 2 5" xfId="20870" xr:uid="{00000000-0005-0000-0000-0000066F0000}"/>
    <cellStyle name="Standard 6 24 3 2 6" xfId="31250" xr:uid="{00000000-0005-0000-0000-0000076F0000}"/>
    <cellStyle name="Standard 6 24 3 3" xfId="10416" xr:uid="{00000000-0005-0000-0000-0000086F0000}"/>
    <cellStyle name="Standard 6 24 3 3 2" xfId="13087" xr:uid="{00000000-0005-0000-0000-0000096F0000}"/>
    <cellStyle name="Standard 6 24 3 3 2 2" xfId="18277" xr:uid="{00000000-0005-0000-0000-00000A6F0000}"/>
    <cellStyle name="Standard 6 24 3 3 2 2 2" xfId="28657" xr:uid="{00000000-0005-0000-0000-00000B6F0000}"/>
    <cellStyle name="Standard 6 24 3 3 2 2 3" xfId="39037" xr:uid="{00000000-0005-0000-0000-00000C6F0000}"/>
    <cellStyle name="Standard 6 24 3 3 2 3" xfId="23467" xr:uid="{00000000-0005-0000-0000-00000D6F0000}"/>
    <cellStyle name="Standard 6 24 3 3 2 4" xfId="33847" xr:uid="{00000000-0005-0000-0000-00000E6F0000}"/>
    <cellStyle name="Standard 6 24 3 3 3" xfId="15682" xr:uid="{00000000-0005-0000-0000-00000F6F0000}"/>
    <cellStyle name="Standard 6 24 3 3 3 2" xfId="26062" xr:uid="{00000000-0005-0000-0000-0000106F0000}"/>
    <cellStyle name="Standard 6 24 3 3 3 3" xfId="36442" xr:uid="{00000000-0005-0000-0000-0000116F0000}"/>
    <cellStyle name="Standard 6 24 3 3 4" xfId="20872" xr:uid="{00000000-0005-0000-0000-0000126F0000}"/>
    <cellStyle name="Standard 6 24 3 3 5" xfId="31252" xr:uid="{00000000-0005-0000-0000-0000136F0000}"/>
    <cellStyle name="Standard 6 24 3 4" xfId="10413" xr:uid="{00000000-0005-0000-0000-0000146F0000}"/>
    <cellStyle name="Standard 6 24 3 4 2" xfId="13084" xr:uid="{00000000-0005-0000-0000-0000156F0000}"/>
    <cellStyle name="Standard 6 24 3 4 2 2" xfId="18274" xr:uid="{00000000-0005-0000-0000-0000166F0000}"/>
    <cellStyle name="Standard 6 24 3 4 2 2 2" xfId="28654" xr:uid="{00000000-0005-0000-0000-0000176F0000}"/>
    <cellStyle name="Standard 6 24 3 4 2 2 3" xfId="39034" xr:uid="{00000000-0005-0000-0000-0000186F0000}"/>
    <cellStyle name="Standard 6 24 3 4 2 3" xfId="23464" xr:uid="{00000000-0005-0000-0000-0000196F0000}"/>
    <cellStyle name="Standard 6 24 3 4 2 4" xfId="33844" xr:uid="{00000000-0005-0000-0000-00001A6F0000}"/>
    <cellStyle name="Standard 6 24 3 4 3" xfId="15679" xr:uid="{00000000-0005-0000-0000-00001B6F0000}"/>
    <cellStyle name="Standard 6 24 3 4 3 2" xfId="26059" xr:uid="{00000000-0005-0000-0000-00001C6F0000}"/>
    <cellStyle name="Standard 6 24 3 4 3 3" xfId="36439" xr:uid="{00000000-0005-0000-0000-00001D6F0000}"/>
    <cellStyle name="Standard 6 24 3 4 4" xfId="20869" xr:uid="{00000000-0005-0000-0000-00001E6F0000}"/>
    <cellStyle name="Standard 6 24 3 4 5" xfId="31249" xr:uid="{00000000-0005-0000-0000-00001F6F0000}"/>
    <cellStyle name="Standard 6 24 3 5" xfId="11806" xr:uid="{00000000-0005-0000-0000-0000206F0000}"/>
    <cellStyle name="Standard 6 24 3 5 2" xfId="16996" xr:uid="{00000000-0005-0000-0000-0000216F0000}"/>
    <cellStyle name="Standard 6 24 3 5 2 2" xfId="27376" xr:uid="{00000000-0005-0000-0000-0000226F0000}"/>
    <cellStyle name="Standard 6 24 3 5 2 3" xfId="37756" xr:uid="{00000000-0005-0000-0000-0000236F0000}"/>
    <cellStyle name="Standard 6 24 3 5 3" xfId="22186" xr:uid="{00000000-0005-0000-0000-0000246F0000}"/>
    <cellStyle name="Standard 6 24 3 5 4" xfId="32566" xr:uid="{00000000-0005-0000-0000-0000256F0000}"/>
    <cellStyle name="Standard 6 24 3 6" xfId="14401" xr:uid="{00000000-0005-0000-0000-0000266F0000}"/>
    <cellStyle name="Standard 6 24 3 6 2" xfId="24781" xr:uid="{00000000-0005-0000-0000-0000276F0000}"/>
    <cellStyle name="Standard 6 24 3 6 3" xfId="35161" xr:uid="{00000000-0005-0000-0000-0000286F0000}"/>
    <cellStyle name="Standard 6 24 3 7" xfId="19591" xr:uid="{00000000-0005-0000-0000-0000296F0000}"/>
    <cellStyle name="Standard 6 24 3 8" xfId="29971" xr:uid="{00000000-0005-0000-0000-00002A6F0000}"/>
    <cellStyle name="Standard 6 24 4" xfId="10417" xr:uid="{00000000-0005-0000-0000-00002B6F0000}"/>
    <cellStyle name="Standard 6 24 4 2" xfId="10418" xr:uid="{00000000-0005-0000-0000-00002C6F0000}"/>
    <cellStyle name="Standard 6 24 4 2 2" xfId="13089" xr:uid="{00000000-0005-0000-0000-00002D6F0000}"/>
    <cellStyle name="Standard 6 24 4 2 2 2" xfId="18279" xr:uid="{00000000-0005-0000-0000-00002E6F0000}"/>
    <cellStyle name="Standard 6 24 4 2 2 2 2" xfId="28659" xr:uid="{00000000-0005-0000-0000-00002F6F0000}"/>
    <cellStyle name="Standard 6 24 4 2 2 2 3" xfId="39039" xr:uid="{00000000-0005-0000-0000-0000306F0000}"/>
    <cellStyle name="Standard 6 24 4 2 2 3" xfId="23469" xr:uid="{00000000-0005-0000-0000-0000316F0000}"/>
    <cellStyle name="Standard 6 24 4 2 2 4" xfId="33849" xr:uid="{00000000-0005-0000-0000-0000326F0000}"/>
    <cellStyle name="Standard 6 24 4 2 3" xfId="15684" xr:uid="{00000000-0005-0000-0000-0000336F0000}"/>
    <cellStyle name="Standard 6 24 4 2 3 2" xfId="26064" xr:uid="{00000000-0005-0000-0000-0000346F0000}"/>
    <cellStyle name="Standard 6 24 4 2 3 3" xfId="36444" xr:uid="{00000000-0005-0000-0000-0000356F0000}"/>
    <cellStyle name="Standard 6 24 4 2 4" xfId="20874" xr:uid="{00000000-0005-0000-0000-0000366F0000}"/>
    <cellStyle name="Standard 6 24 4 2 5" xfId="31254" xr:uid="{00000000-0005-0000-0000-0000376F0000}"/>
    <cellStyle name="Standard 6 24 4 3" xfId="13088" xr:uid="{00000000-0005-0000-0000-0000386F0000}"/>
    <cellStyle name="Standard 6 24 4 3 2" xfId="18278" xr:uid="{00000000-0005-0000-0000-0000396F0000}"/>
    <cellStyle name="Standard 6 24 4 3 2 2" xfId="28658" xr:uid="{00000000-0005-0000-0000-00003A6F0000}"/>
    <cellStyle name="Standard 6 24 4 3 2 3" xfId="39038" xr:uid="{00000000-0005-0000-0000-00003B6F0000}"/>
    <cellStyle name="Standard 6 24 4 3 3" xfId="23468" xr:uid="{00000000-0005-0000-0000-00003C6F0000}"/>
    <cellStyle name="Standard 6 24 4 3 4" xfId="33848" xr:uid="{00000000-0005-0000-0000-00003D6F0000}"/>
    <cellStyle name="Standard 6 24 4 4" xfId="15683" xr:uid="{00000000-0005-0000-0000-00003E6F0000}"/>
    <cellStyle name="Standard 6 24 4 4 2" xfId="26063" xr:uid="{00000000-0005-0000-0000-00003F6F0000}"/>
    <cellStyle name="Standard 6 24 4 4 3" xfId="36443" xr:uid="{00000000-0005-0000-0000-0000406F0000}"/>
    <cellStyle name="Standard 6 24 4 5" xfId="20873" xr:uid="{00000000-0005-0000-0000-0000416F0000}"/>
    <cellStyle name="Standard 6 24 4 6" xfId="31253" xr:uid="{00000000-0005-0000-0000-0000426F0000}"/>
    <cellStyle name="Standard 6 24 5" xfId="10419" xr:uid="{00000000-0005-0000-0000-0000436F0000}"/>
    <cellStyle name="Standard 6 24 5 2" xfId="13090" xr:uid="{00000000-0005-0000-0000-0000446F0000}"/>
    <cellStyle name="Standard 6 24 5 2 2" xfId="18280" xr:uid="{00000000-0005-0000-0000-0000456F0000}"/>
    <cellStyle name="Standard 6 24 5 2 2 2" xfId="28660" xr:uid="{00000000-0005-0000-0000-0000466F0000}"/>
    <cellStyle name="Standard 6 24 5 2 2 3" xfId="39040" xr:uid="{00000000-0005-0000-0000-0000476F0000}"/>
    <cellStyle name="Standard 6 24 5 2 3" xfId="23470" xr:uid="{00000000-0005-0000-0000-0000486F0000}"/>
    <cellStyle name="Standard 6 24 5 2 4" xfId="33850" xr:uid="{00000000-0005-0000-0000-0000496F0000}"/>
    <cellStyle name="Standard 6 24 5 3" xfId="15685" xr:uid="{00000000-0005-0000-0000-00004A6F0000}"/>
    <cellStyle name="Standard 6 24 5 3 2" xfId="26065" xr:uid="{00000000-0005-0000-0000-00004B6F0000}"/>
    <cellStyle name="Standard 6 24 5 3 3" xfId="36445" xr:uid="{00000000-0005-0000-0000-00004C6F0000}"/>
    <cellStyle name="Standard 6 24 5 4" xfId="20875" xr:uid="{00000000-0005-0000-0000-00004D6F0000}"/>
    <cellStyle name="Standard 6 24 5 5" xfId="31255" xr:uid="{00000000-0005-0000-0000-00004E6F0000}"/>
    <cellStyle name="Standard 6 24 6" xfId="10408" xr:uid="{00000000-0005-0000-0000-00004F6F0000}"/>
    <cellStyle name="Standard 6 24 6 2" xfId="13079" xr:uid="{00000000-0005-0000-0000-0000506F0000}"/>
    <cellStyle name="Standard 6 24 6 2 2" xfId="18269" xr:uid="{00000000-0005-0000-0000-0000516F0000}"/>
    <cellStyle name="Standard 6 24 6 2 2 2" xfId="28649" xr:uid="{00000000-0005-0000-0000-0000526F0000}"/>
    <cellStyle name="Standard 6 24 6 2 2 3" xfId="39029" xr:uid="{00000000-0005-0000-0000-0000536F0000}"/>
    <cellStyle name="Standard 6 24 6 2 3" xfId="23459" xr:uid="{00000000-0005-0000-0000-0000546F0000}"/>
    <cellStyle name="Standard 6 24 6 2 4" xfId="33839" xr:uid="{00000000-0005-0000-0000-0000556F0000}"/>
    <cellStyle name="Standard 6 24 6 3" xfId="15674" xr:uid="{00000000-0005-0000-0000-0000566F0000}"/>
    <cellStyle name="Standard 6 24 6 3 2" xfId="26054" xr:uid="{00000000-0005-0000-0000-0000576F0000}"/>
    <cellStyle name="Standard 6 24 6 3 3" xfId="36434" xr:uid="{00000000-0005-0000-0000-0000586F0000}"/>
    <cellStyle name="Standard 6 24 6 4" xfId="20864" xr:uid="{00000000-0005-0000-0000-0000596F0000}"/>
    <cellStyle name="Standard 6 24 6 5" xfId="31244" xr:uid="{00000000-0005-0000-0000-00005A6F0000}"/>
    <cellStyle name="Standard 6 24 7" xfId="11500" xr:uid="{00000000-0005-0000-0000-00005B6F0000}"/>
    <cellStyle name="Standard 6 24 7 2" xfId="16690" xr:uid="{00000000-0005-0000-0000-00005C6F0000}"/>
    <cellStyle name="Standard 6 24 7 2 2" xfId="27070" xr:uid="{00000000-0005-0000-0000-00005D6F0000}"/>
    <cellStyle name="Standard 6 24 7 2 3" xfId="37450" xr:uid="{00000000-0005-0000-0000-00005E6F0000}"/>
    <cellStyle name="Standard 6 24 7 3" xfId="21880" xr:uid="{00000000-0005-0000-0000-00005F6F0000}"/>
    <cellStyle name="Standard 6 24 7 4" xfId="32260" xr:uid="{00000000-0005-0000-0000-0000606F0000}"/>
    <cellStyle name="Standard 6 24 8" xfId="14095" xr:uid="{00000000-0005-0000-0000-0000616F0000}"/>
    <cellStyle name="Standard 6 24 8 2" xfId="24475" xr:uid="{00000000-0005-0000-0000-0000626F0000}"/>
    <cellStyle name="Standard 6 24 8 3" xfId="34855" xr:uid="{00000000-0005-0000-0000-0000636F0000}"/>
    <cellStyle name="Standard 6 24 9" xfId="19285" xr:uid="{00000000-0005-0000-0000-0000646F0000}"/>
    <cellStyle name="Standard 6 25" xfId="3503" xr:uid="{00000000-0005-0000-0000-0000656F0000}"/>
    <cellStyle name="Standard 6 25 10" xfId="29666" xr:uid="{00000000-0005-0000-0000-0000666F0000}"/>
    <cellStyle name="Standard 6 25 2" xfId="5086" xr:uid="{00000000-0005-0000-0000-0000676F0000}"/>
    <cellStyle name="Standard 6 25 2 2" xfId="10422" xr:uid="{00000000-0005-0000-0000-0000686F0000}"/>
    <cellStyle name="Standard 6 25 2 2 2" xfId="10423" xr:uid="{00000000-0005-0000-0000-0000696F0000}"/>
    <cellStyle name="Standard 6 25 2 2 2 2" xfId="13094" xr:uid="{00000000-0005-0000-0000-00006A6F0000}"/>
    <cellStyle name="Standard 6 25 2 2 2 2 2" xfId="18284" xr:uid="{00000000-0005-0000-0000-00006B6F0000}"/>
    <cellStyle name="Standard 6 25 2 2 2 2 2 2" xfId="28664" xr:uid="{00000000-0005-0000-0000-00006C6F0000}"/>
    <cellStyle name="Standard 6 25 2 2 2 2 2 3" xfId="39044" xr:uid="{00000000-0005-0000-0000-00006D6F0000}"/>
    <cellStyle name="Standard 6 25 2 2 2 2 3" xfId="23474" xr:uid="{00000000-0005-0000-0000-00006E6F0000}"/>
    <cellStyle name="Standard 6 25 2 2 2 2 4" xfId="33854" xr:uid="{00000000-0005-0000-0000-00006F6F0000}"/>
    <cellStyle name="Standard 6 25 2 2 2 3" xfId="15689" xr:uid="{00000000-0005-0000-0000-0000706F0000}"/>
    <cellStyle name="Standard 6 25 2 2 2 3 2" xfId="26069" xr:uid="{00000000-0005-0000-0000-0000716F0000}"/>
    <cellStyle name="Standard 6 25 2 2 2 3 3" xfId="36449" xr:uid="{00000000-0005-0000-0000-0000726F0000}"/>
    <cellStyle name="Standard 6 25 2 2 2 4" xfId="20879" xr:uid="{00000000-0005-0000-0000-0000736F0000}"/>
    <cellStyle name="Standard 6 25 2 2 2 5" xfId="31259" xr:uid="{00000000-0005-0000-0000-0000746F0000}"/>
    <cellStyle name="Standard 6 25 2 2 3" xfId="13093" xr:uid="{00000000-0005-0000-0000-0000756F0000}"/>
    <cellStyle name="Standard 6 25 2 2 3 2" xfId="18283" xr:uid="{00000000-0005-0000-0000-0000766F0000}"/>
    <cellStyle name="Standard 6 25 2 2 3 2 2" xfId="28663" xr:uid="{00000000-0005-0000-0000-0000776F0000}"/>
    <cellStyle name="Standard 6 25 2 2 3 2 3" xfId="39043" xr:uid="{00000000-0005-0000-0000-0000786F0000}"/>
    <cellStyle name="Standard 6 25 2 2 3 3" xfId="23473" xr:uid="{00000000-0005-0000-0000-0000796F0000}"/>
    <cellStyle name="Standard 6 25 2 2 3 4" xfId="33853" xr:uid="{00000000-0005-0000-0000-00007A6F0000}"/>
    <cellStyle name="Standard 6 25 2 2 4" xfId="15688" xr:uid="{00000000-0005-0000-0000-00007B6F0000}"/>
    <cellStyle name="Standard 6 25 2 2 4 2" xfId="26068" xr:uid="{00000000-0005-0000-0000-00007C6F0000}"/>
    <cellStyle name="Standard 6 25 2 2 4 3" xfId="36448" xr:uid="{00000000-0005-0000-0000-00007D6F0000}"/>
    <cellStyle name="Standard 6 25 2 2 5" xfId="20878" xr:uid="{00000000-0005-0000-0000-00007E6F0000}"/>
    <cellStyle name="Standard 6 25 2 2 6" xfId="31258" xr:uid="{00000000-0005-0000-0000-00007F6F0000}"/>
    <cellStyle name="Standard 6 25 2 3" xfId="10424" xr:uid="{00000000-0005-0000-0000-0000806F0000}"/>
    <cellStyle name="Standard 6 25 2 3 2" xfId="13095" xr:uid="{00000000-0005-0000-0000-0000816F0000}"/>
    <cellStyle name="Standard 6 25 2 3 2 2" xfId="18285" xr:uid="{00000000-0005-0000-0000-0000826F0000}"/>
    <cellStyle name="Standard 6 25 2 3 2 2 2" xfId="28665" xr:uid="{00000000-0005-0000-0000-0000836F0000}"/>
    <cellStyle name="Standard 6 25 2 3 2 2 3" xfId="39045" xr:uid="{00000000-0005-0000-0000-0000846F0000}"/>
    <cellStyle name="Standard 6 25 2 3 2 3" xfId="23475" xr:uid="{00000000-0005-0000-0000-0000856F0000}"/>
    <cellStyle name="Standard 6 25 2 3 2 4" xfId="33855" xr:uid="{00000000-0005-0000-0000-0000866F0000}"/>
    <cellStyle name="Standard 6 25 2 3 3" xfId="15690" xr:uid="{00000000-0005-0000-0000-0000876F0000}"/>
    <cellStyle name="Standard 6 25 2 3 3 2" xfId="26070" xr:uid="{00000000-0005-0000-0000-0000886F0000}"/>
    <cellStyle name="Standard 6 25 2 3 3 3" xfId="36450" xr:uid="{00000000-0005-0000-0000-0000896F0000}"/>
    <cellStyle name="Standard 6 25 2 3 4" xfId="20880" xr:uid="{00000000-0005-0000-0000-00008A6F0000}"/>
    <cellStyle name="Standard 6 25 2 3 5" xfId="31260" xr:uid="{00000000-0005-0000-0000-00008B6F0000}"/>
    <cellStyle name="Standard 6 25 2 4" xfId="10421" xr:uid="{00000000-0005-0000-0000-00008C6F0000}"/>
    <cellStyle name="Standard 6 25 2 4 2" xfId="13092" xr:uid="{00000000-0005-0000-0000-00008D6F0000}"/>
    <cellStyle name="Standard 6 25 2 4 2 2" xfId="18282" xr:uid="{00000000-0005-0000-0000-00008E6F0000}"/>
    <cellStyle name="Standard 6 25 2 4 2 2 2" xfId="28662" xr:uid="{00000000-0005-0000-0000-00008F6F0000}"/>
    <cellStyle name="Standard 6 25 2 4 2 2 3" xfId="39042" xr:uid="{00000000-0005-0000-0000-0000906F0000}"/>
    <cellStyle name="Standard 6 25 2 4 2 3" xfId="23472" xr:uid="{00000000-0005-0000-0000-0000916F0000}"/>
    <cellStyle name="Standard 6 25 2 4 2 4" xfId="33852" xr:uid="{00000000-0005-0000-0000-0000926F0000}"/>
    <cellStyle name="Standard 6 25 2 4 3" xfId="15687" xr:uid="{00000000-0005-0000-0000-0000936F0000}"/>
    <cellStyle name="Standard 6 25 2 4 3 2" xfId="26067" xr:uid="{00000000-0005-0000-0000-0000946F0000}"/>
    <cellStyle name="Standard 6 25 2 4 3 3" xfId="36447" xr:uid="{00000000-0005-0000-0000-0000956F0000}"/>
    <cellStyle name="Standard 6 25 2 4 4" xfId="20877" xr:uid="{00000000-0005-0000-0000-0000966F0000}"/>
    <cellStyle name="Standard 6 25 2 4 5" xfId="31257" xr:uid="{00000000-0005-0000-0000-0000976F0000}"/>
    <cellStyle name="Standard 6 25 2 5" xfId="11650" xr:uid="{00000000-0005-0000-0000-0000986F0000}"/>
    <cellStyle name="Standard 6 25 2 5 2" xfId="16840" xr:uid="{00000000-0005-0000-0000-0000996F0000}"/>
    <cellStyle name="Standard 6 25 2 5 2 2" xfId="27220" xr:uid="{00000000-0005-0000-0000-00009A6F0000}"/>
    <cellStyle name="Standard 6 25 2 5 2 3" xfId="37600" xr:uid="{00000000-0005-0000-0000-00009B6F0000}"/>
    <cellStyle name="Standard 6 25 2 5 3" xfId="22030" xr:uid="{00000000-0005-0000-0000-00009C6F0000}"/>
    <cellStyle name="Standard 6 25 2 5 4" xfId="32410" xr:uid="{00000000-0005-0000-0000-00009D6F0000}"/>
    <cellStyle name="Standard 6 25 2 6" xfId="14245" xr:uid="{00000000-0005-0000-0000-00009E6F0000}"/>
    <cellStyle name="Standard 6 25 2 6 2" xfId="24625" xr:uid="{00000000-0005-0000-0000-00009F6F0000}"/>
    <cellStyle name="Standard 6 25 2 6 3" xfId="35005" xr:uid="{00000000-0005-0000-0000-0000A06F0000}"/>
    <cellStyle name="Standard 6 25 2 7" xfId="19435" xr:uid="{00000000-0005-0000-0000-0000A16F0000}"/>
    <cellStyle name="Standard 6 25 2 8" xfId="29815" xr:uid="{00000000-0005-0000-0000-0000A26F0000}"/>
    <cellStyle name="Standard 6 25 3" xfId="6738" xr:uid="{00000000-0005-0000-0000-0000A36F0000}"/>
    <cellStyle name="Standard 6 25 3 2" xfId="10426" xr:uid="{00000000-0005-0000-0000-0000A46F0000}"/>
    <cellStyle name="Standard 6 25 3 2 2" xfId="10427" xr:uid="{00000000-0005-0000-0000-0000A56F0000}"/>
    <cellStyle name="Standard 6 25 3 2 2 2" xfId="13098" xr:uid="{00000000-0005-0000-0000-0000A66F0000}"/>
    <cellStyle name="Standard 6 25 3 2 2 2 2" xfId="18288" xr:uid="{00000000-0005-0000-0000-0000A76F0000}"/>
    <cellStyle name="Standard 6 25 3 2 2 2 2 2" xfId="28668" xr:uid="{00000000-0005-0000-0000-0000A86F0000}"/>
    <cellStyle name="Standard 6 25 3 2 2 2 2 3" xfId="39048" xr:uid="{00000000-0005-0000-0000-0000A96F0000}"/>
    <cellStyle name="Standard 6 25 3 2 2 2 3" xfId="23478" xr:uid="{00000000-0005-0000-0000-0000AA6F0000}"/>
    <cellStyle name="Standard 6 25 3 2 2 2 4" xfId="33858" xr:uid="{00000000-0005-0000-0000-0000AB6F0000}"/>
    <cellStyle name="Standard 6 25 3 2 2 3" xfId="15693" xr:uid="{00000000-0005-0000-0000-0000AC6F0000}"/>
    <cellStyle name="Standard 6 25 3 2 2 3 2" xfId="26073" xr:uid="{00000000-0005-0000-0000-0000AD6F0000}"/>
    <cellStyle name="Standard 6 25 3 2 2 3 3" xfId="36453" xr:uid="{00000000-0005-0000-0000-0000AE6F0000}"/>
    <cellStyle name="Standard 6 25 3 2 2 4" xfId="20883" xr:uid="{00000000-0005-0000-0000-0000AF6F0000}"/>
    <cellStyle name="Standard 6 25 3 2 2 5" xfId="31263" xr:uid="{00000000-0005-0000-0000-0000B06F0000}"/>
    <cellStyle name="Standard 6 25 3 2 3" xfId="13097" xr:uid="{00000000-0005-0000-0000-0000B16F0000}"/>
    <cellStyle name="Standard 6 25 3 2 3 2" xfId="18287" xr:uid="{00000000-0005-0000-0000-0000B26F0000}"/>
    <cellStyle name="Standard 6 25 3 2 3 2 2" xfId="28667" xr:uid="{00000000-0005-0000-0000-0000B36F0000}"/>
    <cellStyle name="Standard 6 25 3 2 3 2 3" xfId="39047" xr:uid="{00000000-0005-0000-0000-0000B46F0000}"/>
    <cellStyle name="Standard 6 25 3 2 3 3" xfId="23477" xr:uid="{00000000-0005-0000-0000-0000B56F0000}"/>
    <cellStyle name="Standard 6 25 3 2 3 4" xfId="33857" xr:uid="{00000000-0005-0000-0000-0000B66F0000}"/>
    <cellStyle name="Standard 6 25 3 2 4" xfId="15692" xr:uid="{00000000-0005-0000-0000-0000B76F0000}"/>
    <cellStyle name="Standard 6 25 3 2 4 2" xfId="26072" xr:uid="{00000000-0005-0000-0000-0000B86F0000}"/>
    <cellStyle name="Standard 6 25 3 2 4 3" xfId="36452" xr:uid="{00000000-0005-0000-0000-0000B96F0000}"/>
    <cellStyle name="Standard 6 25 3 2 5" xfId="20882" xr:uid="{00000000-0005-0000-0000-0000BA6F0000}"/>
    <cellStyle name="Standard 6 25 3 2 6" xfId="31262" xr:uid="{00000000-0005-0000-0000-0000BB6F0000}"/>
    <cellStyle name="Standard 6 25 3 3" xfId="10428" xr:uid="{00000000-0005-0000-0000-0000BC6F0000}"/>
    <cellStyle name="Standard 6 25 3 3 2" xfId="13099" xr:uid="{00000000-0005-0000-0000-0000BD6F0000}"/>
    <cellStyle name="Standard 6 25 3 3 2 2" xfId="18289" xr:uid="{00000000-0005-0000-0000-0000BE6F0000}"/>
    <cellStyle name="Standard 6 25 3 3 2 2 2" xfId="28669" xr:uid="{00000000-0005-0000-0000-0000BF6F0000}"/>
    <cellStyle name="Standard 6 25 3 3 2 2 3" xfId="39049" xr:uid="{00000000-0005-0000-0000-0000C06F0000}"/>
    <cellStyle name="Standard 6 25 3 3 2 3" xfId="23479" xr:uid="{00000000-0005-0000-0000-0000C16F0000}"/>
    <cellStyle name="Standard 6 25 3 3 2 4" xfId="33859" xr:uid="{00000000-0005-0000-0000-0000C26F0000}"/>
    <cellStyle name="Standard 6 25 3 3 3" xfId="15694" xr:uid="{00000000-0005-0000-0000-0000C36F0000}"/>
    <cellStyle name="Standard 6 25 3 3 3 2" xfId="26074" xr:uid="{00000000-0005-0000-0000-0000C46F0000}"/>
    <cellStyle name="Standard 6 25 3 3 3 3" xfId="36454" xr:uid="{00000000-0005-0000-0000-0000C56F0000}"/>
    <cellStyle name="Standard 6 25 3 3 4" xfId="20884" xr:uid="{00000000-0005-0000-0000-0000C66F0000}"/>
    <cellStyle name="Standard 6 25 3 3 5" xfId="31264" xr:uid="{00000000-0005-0000-0000-0000C76F0000}"/>
    <cellStyle name="Standard 6 25 3 4" xfId="10425" xr:uid="{00000000-0005-0000-0000-0000C86F0000}"/>
    <cellStyle name="Standard 6 25 3 4 2" xfId="13096" xr:uid="{00000000-0005-0000-0000-0000C96F0000}"/>
    <cellStyle name="Standard 6 25 3 4 2 2" xfId="18286" xr:uid="{00000000-0005-0000-0000-0000CA6F0000}"/>
    <cellStyle name="Standard 6 25 3 4 2 2 2" xfId="28666" xr:uid="{00000000-0005-0000-0000-0000CB6F0000}"/>
    <cellStyle name="Standard 6 25 3 4 2 2 3" xfId="39046" xr:uid="{00000000-0005-0000-0000-0000CC6F0000}"/>
    <cellStyle name="Standard 6 25 3 4 2 3" xfId="23476" xr:uid="{00000000-0005-0000-0000-0000CD6F0000}"/>
    <cellStyle name="Standard 6 25 3 4 2 4" xfId="33856" xr:uid="{00000000-0005-0000-0000-0000CE6F0000}"/>
    <cellStyle name="Standard 6 25 3 4 3" xfId="15691" xr:uid="{00000000-0005-0000-0000-0000CF6F0000}"/>
    <cellStyle name="Standard 6 25 3 4 3 2" xfId="26071" xr:uid="{00000000-0005-0000-0000-0000D06F0000}"/>
    <cellStyle name="Standard 6 25 3 4 3 3" xfId="36451" xr:uid="{00000000-0005-0000-0000-0000D16F0000}"/>
    <cellStyle name="Standard 6 25 3 4 4" xfId="20881" xr:uid="{00000000-0005-0000-0000-0000D26F0000}"/>
    <cellStyle name="Standard 6 25 3 4 5" xfId="31261" xr:uid="{00000000-0005-0000-0000-0000D36F0000}"/>
    <cellStyle name="Standard 6 25 3 5" xfId="11807" xr:uid="{00000000-0005-0000-0000-0000D46F0000}"/>
    <cellStyle name="Standard 6 25 3 5 2" xfId="16997" xr:uid="{00000000-0005-0000-0000-0000D56F0000}"/>
    <cellStyle name="Standard 6 25 3 5 2 2" xfId="27377" xr:uid="{00000000-0005-0000-0000-0000D66F0000}"/>
    <cellStyle name="Standard 6 25 3 5 2 3" xfId="37757" xr:uid="{00000000-0005-0000-0000-0000D76F0000}"/>
    <cellStyle name="Standard 6 25 3 5 3" xfId="22187" xr:uid="{00000000-0005-0000-0000-0000D86F0000}"/>
    <cellStyle name="Standard 6 25 3 5 4" xfId="32567" xr:uid="{00000000-0005-0000-0000-0000D96F0000}"/>
    <cellStyle name="Standard 6 25 3 6" xfId="14402" xr:uid="{00000000-0005-0000-0000-0000DA6F0000}"/>
    <cellStyle name="Standard 6 25 3 6 2" xfId="24782" xr:uid="{00000000-0005-0000-0000-0000DB6F0000}"/>
    <cellStyle name="Standard 6 25 3 6 3" xfId="35162" xr:uid="{00000000-0005-0000-0000-0000DC6F0000}"/>
    <cellStyle name="Standard 6 25 3 7" xfId="19592" xr:uid="{00000000-0005-0000-0000-0000DD6F0000}"/>
    <cellStyle name="Standard 6 25 3 8" xfId="29972" xr:uid="{00000000-0005-0000-0000-0000DE6F0000}"/>
    <cellStyle name="Standard 6 25 4" xfId="10429" xr:uid="{00000000-0005-0000-0000-0000DF6F0000}"/>
    <cellStyle name="Standard 6 25 4 2" xfId="10430" xr:uid="{00000000-0005-0000-0000-0000E06F0000}"/>
    <cellStyle name="Standard 6 25 4 2 2" xfId="13101" xr:uid="{00000000-0005-0000-0000-0000E16F0000}"/>
    <cellStyle name="Standard 6 25 4 2 2 2" xfId="18291" xr:uid="{00000000-0005-0000-0000-0000E26F0000}"/>
    <cellStyle name="Standard 6 25 4 2 2 2 2" xfId="28671" xr:uid="{00000000-0005-0000-0000-0000E36F0000}"/>
    <cellStyle name="Standard 6 25 4 2 2 2 3" xfId="39051" xr:uid="{00000000-0005-0000-0000-0000E46F0000}"/>
    <cellStyle name="Standard 6 25 4 2 2 3" xfId="23481" xr:uid="{00000000-0005-0000-0000-0000E56F0000}"/>
    <cellStyle name="Standard 6 25 4 2 2 4" xfId="33861" xr:uid="{00000000-0005-0000-0000-0000E66F0000}"/>
    <cellStyle name="Standard 6 25 4 2 3" xfId="15696" xr:uid="{00000000-0005-0000-0000-0000E76F0000}"/>
    <cellStyle name="Standard 6 25 4 2 3 2" xfId="26076" xr:uid="{00000000-0005-0000-0000-0000E86F0000}"/>
    <cellStyle name="Standard 6 25 4 2 3 3" xfId="36456" xr:uid="{00000000-0005-0000-0000-0000E96F0000}"/>
    <cellStyle name="Standard 6 25 4 2 4" xfId="20886" xr:uid="{00000000-0005-0000-0000-0000EA6F0000}"/>
    <cellStyle name="Standard 6 25 4 2 5" xfId="31266" xr:uid="{00000000-0005-0000-0000-0000EB6F0000}"/>
    <cellStyle name="Standard 6 25 4 3" xfId="13100" xr:uid="{00000000-0005-0000-0000-0000EC6F0000}"/>
    <cellStyle name="Standard 6 25 4 3 2" xfId="18290" xr:uid="{00000000-0005-0000-0000-0000ED6F0000}"/>
    <cellStyle name="Standard 6 25 4 3 2 2" xfId="28670" xr:uid="{00000000-0005-0000-0000-0000EE6F0000}"/>
    <cellStyle name="Standard 6 25 4 3 2 3" xfId="39050" xr:uid="{00000000-0005-0000-0000-0000EF6F0000}"/>
    <cellStyle name="Standard 6 25 4 3 3" xfId="23480" xr:uid="{00000000-0005-0000-0000-0000F06F0000}"/>
    <cellStyle name="Standard 6 25 4 3 4" xfId="33860" xr:uid="{00000000-0005-0000-0000-0000F16F0000}"/>
    <cellStyle name="Standard 6 25 4 4" xfId="15695" xr:uid="{00000000-0005-0000-0000-0000F26F0000}"/>
    <cellStyle name="Standard 6 25 4 4 2" xfId="26075" xr:uid="{00000000-0005-0000-0000-0000F36F0000}"/>
    <cellStyle name="Standard 6 25 4 4 3" xfId="36455" xr:uid="{00000000-0005-0000-0000-0000F46F0000}"/>
    <cellStyle name="Standard 6 25 4 5" xfId="20885" xr:uid="{00000000-0005-0000-0000-0000F56F0000}"/>
    <cellStyle name="Standard 6 25 4 6" xfId="31265" xr:uid="{00000000-0005-0000-0000-0000F66F0000}"/>
    <cellStyle name="Standard 6 25 5" xfId="10431" xr:uid="{00000000-0005-0000-0000-0000F76F0000}"/>
    <cellStyle name="Standard 6 25 5 2" xfId="13102" xr:uid="{00000000-0005-0000-0000-0000F86F0000}"/>
    <cellStyle name="Standard 6 25 5 2 2" xfId="18292" xr:uid="{00000000-0005-0000-0000-0000F96F0000}"/>
    <cellStyle name="Standard 6 25 5 2 2 2" xfId="28672" xr:uid="{00000000-0005-0000-0000-0000FA6F0000}"/>
    <cellStyle name="Standard 6 25 5 2 2 3" xfId="39052" xr:uid="{00000000-0005-0000-0000-0000FB6F0000}"/>
    <cellStyle name="Standard 6 25 5 2 3" xfId="23482" xr:uid="{00000000-0005-0000-0000-0000FC6F0000}"/>
    <cellStyle name="Standard 6 25 5 2 4" xfId="33862" xr:uid="{00000000-0005-0000-0000-0000FD6F0000}"/>
    <cellStyle name="Standard 6 25 5 3" xfId="15697" xr:uid="{00000000-0005-0000-0000-0000FE6F0000}"/>
    <cellStyle name="Standard 6 25 5 3 2" xfId="26077" xr:uid="{00000000-0005-0000-0000-0000FF6F0000}"/>
    <cellStyle name="Standard 6 25 5 3 3" xfId="36457" xr:uid="{00000000-0005-0000-0000-000000700000}"/>
    <cellStyle name="Standard 6 25 5 4" xfId="20887" xr:uid="{00000000-0005-0000-0000-000001700000}"/>
    <cellStyle name="Standard 6 25 5 5" xfId="31267" xr:uid="{00000000-0005-0000-0000-000002700000}"/>
    <cellStyle name="Standard 6 25 6" xfId="10420" xr:uid="{00000000-0005-0000-0000-000003700000}"/>
    <cellStyle name="Standard 6 25 6 2" xfId="13091" xr:uid="{00000000-0005-0000-0000-000004700000}"/>
    <cellStyle name="Standard 6 25 6 2 2" xfId="18281" xr:uid="{00000000-0005-0000-0000-000005700000}"/>
    <cellStyle name="Standard 6 25 6 2 2 2" xfId="28661" xr:uid="{00000000-0005-0000-0000-000006700000}"/>
    <cellStyle name="Standard 6 25 6 2 2 3" xfId="39041" xr:uid="{00000000-0005-0000-0000-000007700000}"/>
    <cellStyle name="Standard 6 25 6 2 3" xfId="23471" xr:uid="{00000000-0005-0000-0000-000008700000}"/>
    <cellStyle name="Standard 6 25 6 2 4" xfId="33851" xr:uid="{00000000-0005-0000-0000-000009700000}"/>
    <cellStyle name="Standard 6 25 6 3" xfId="15686" xr:uid="{00000000-0005-0000-0000-00000A700000}"/>
    <cellStyle name="Standard 6 25 6 3 2" xfId="26066" xr:uid="{00000000-0005-0000-0000-00000B700000}"/>
    <cellStyle name="Standard 6 25 6 3 3" xfId="36446" xr:uid="{00000000-0005-0000-0000-00000C700000}"/>
    <cellStyle name="Standard 6 25 6 4" xfId="20876" xr:uid="{00000000-0005-0000-0000-00000D700000}"/>
    <cellStyle name="Standard 6 25 6 5" xfId="31256" xr:uid="{00000000-0005-0000-0000-00000E700000}"/>
    <cellStyle name="Standard 6 25 7" xfId="11501" xr:uid="{00000000-0005-0000-0000-00000F700000}"/>
    <cellStyle name="Standard 6 25 7 2" xfId="16691" xr:uid="{00000000-0005-0000-0000-000010700000}"/>
    <cellStyle name="Standard 6 25 7 2 2" xfId="27071" xr:uid="{00000000-0005-0000-0000-000011700000}"/>
    <cellStyle name="Standard 6 25 7 2 3" xfId="37451" xr:uid="{00000000-0005-0000-0000-000012700000}"/>
    <cellStyle name="Standard 6 25 7 3" xfId="21881" xr:uid="{00000000-0005-0000-0000-000013700000}"/>
    <cellStyle name="Standard 6 25 7 4" xfId="32261" xr:uid="{00000000-0005-0000-0000-000014700000}"/>
    <cellStyle name="Standard 6 25 8" xfId="14096" xr:uid="{00000000-0005-0000-0000-000015700000}"/>
    <cellStyle name="Standard 6 25 8 2" xfId="24476" xr:uid="{00000000-0005-0000-0000-000016700000}"/>
    <cellStyle name="Standard 6 25 8 3" xfId="34856" xr:uid="{00000000-0005-0000-0000-000017700000}"/>
    <cellStyle name="Standard 6 25 9" xfId="19286" xr:uid="{00000000-0005-0000-0000-000018700000}"/>
    <cellStyle name="Standard 6 26" xfId="3504" xr:uid="{00000000-0005-0000-0000-000019700000}"/>
    <cellStyle name="Standard 6 26 10" xfId="29667" xr:uid="{00000000-0005-0000-0000-00001A700000}"/>
    <cellStyle name="Standard 6 26 2" xfId="5087" xr:uid="{00000000-0005-0000-0000-00001B700000}"/>
    <cellStyle name="Standard 6 26 2 2" xfId="10434" xr:uid="{00000000-0005-0000-0000-00001C700000}"/>
    <cellStyle name="Standard 6 26 2 2 2" xfId="10435" xr:uid="{00000000-0005-0000-0000-00001D700000}"/>
    <cellStyle name="Standard 6 26 2 2 2 2" xfId="13106" xr:uid="{00000000-0005-0000-0000-00001E700000}"/>
    <cellStyle name="Standard 6 26 2 2 2 2 2" xfId="18296" xr:uid="{00000000-0005-0000-0000-00001F700000}"/>
    <cellStyle name="Standard 6 26 2 2 2 2 2 2" xfId="28676" xr:uid="{00000000-0005-0000-0000-000020700000}"/>
    <cellStyle name="Standard 6 26 2 2 2 2 2 3" xfId="39056" xr:uid="{00000000-0005-0000-0000-000021700000}"/>
    <cellStyle name="Standard 6 26 2 2 2 2 3" xfId="23486" xr:uid="{00000000-0005-0000-0000-000022700000}"/>
    <cellStyle name="Standard 6 26 2 2 2 2 4" xfId="33866" xr:uid="{00000000-0005-0000-0000-000023700000}"/>
    <cellStyle name="Standard 6 26 2 2 2 3" xfId="15701" xr:uid="{00000000-0005-0000-0000-000024700000}"/>
    <cellStyle name="Standard 6 26 2 2 2 3 2" xfId="26081" xr:uid="{00000000-0005-0000-0000-000025700000}"/>
    <cellStyle name="Standard 6 26 2 2 2 3 3" xfId="36461" xr:uid="{00000000-0005-0000-0000-000026700000}"/>
    <cellStyle name="Standard 6 26 2 2 2 4" xfId="20891" xr:uid="{00000000-0005-0000-0000-000027700000}"/>
    <cellStyle name="Standard 6 26 2 2 2 5" xfId="31271" xr:uid="{00000000-0005-0000-0000-000028700000}"/>
    <cellStyle name="Standard 6 26 2 2 3" xfId="13105" xr:uid="{00000000-0005-0000-0000-000029700000}"/>
    <cellStyle name="Standard 6 26 2 2 3 2" xfId="18295" xr:uid="{00000000-0005-0000-0000-00002A700000}"/>
    <cellStyle name="Standard 6 26 2 2 3 2 2" xfId="28675" xr:uid="{00000000-0005-0000-0000-00002B700000}"/>
    <cellStyle name="Standard 6 26 2 2 3 2 3" xfId="39055" xr:uid="{00000000-0005-0000-0000-00002C700000}"/>
    <cellStyle name="Standard 6 26 2 2 3 3" xfId="23485" xr:uid="{00000000-0005-0000-0000-00002D700000}"/>
    <cellStyle name="Standard 6 26 2 2 3 4" xfId="33865" xr:uid="{00000000-0005-0000-0000-00002E700000}"/>
    <cellStyle name="Standard 6 26 2 2 4" xfId="15700" xr:uid="{00000000-0005-0000-0000-00002F700000}"/>
    <cellStyle name="Standard 6 26 2 2 4 2" xfId="26080" xr:uid="{00000000-0005-0000-0000-000030700000}"/>
    <cellStyle name="Standard 6 26 2 2 4 3" xfId="36460" xr:uid="{00000000-0005-0000-0000-000031700000}"/>
    <cellStyle name="Standard 6 26 2 2 5" xfId="20890" xr:uid="{00000000-0005-0000-0000-000032700000}"/>
    <cellStyle name="Standard 6 26 2 2 6" xfId="31270" xr:uid="{00000000-0005-0000-0000-000033700000}"/>
    <cellStyle name="Standard 6 26 2 3" xfId="10436" xr:uid="{00000000-0005-0000-0000-000034700000}"/>
    <cellStyle name="Standard 6 26 2 3 2" xfId="13107" xr:uid="{00000000-0005-0000-0000-000035700000}"/>
    <cellStyle name="Standard 6 26 2 3 2 2" xfId="18297" xr:uid="{00000000-0005-0000-0000-000036700000}"/>
    <cellStyle name="Standard 6 26 2 3 2 2 2" xfId="28677" xr:uid="{00000000-0005-0000-0000-000037700000}"/>
    <cellStyle name="Standard 6 26 2 3 2 2 3" xfId="39057" xr:uid="{00000000-0005-0000-0000-000038700000}"/>
    <cellStyle name="Standard 6 26 2 3 2 3" xfId="23487" xr:uid="{00000000-0005-0000-0000-000039700000}"/>
    <cellStyle name="Standard 6 26 2 3 2 4" xfId="33867" xr:uid="{00000000-0005-0000-0000-00003A700000}"/>
    <cellStyle name="Standard 6 26 2 3 3" xfId="15702" xr:uid="{00000000-0005-0000-0000-00003B700000}"/>
    <cellStyle name="Standard 6 26 2 3 3 2" xfId="26082" xr:uid="{00000000-0005-0000-0000-00003C700000}"/>
    <cellStyle name="Standard 6 26 2 3 3 3" xfId="36462" xr:uid="{00000000-0005-0000-0000-00003D700000}"/>
    <cellStyle name="Standard 6 26 2 3 4" xfId="20892" xr:uid="{00000000-0005-0000-0000-00003E700000}"/>
    <cellStyle name="Standard 6 26 2 3 5" xfId="31272" xr:uid="{00000000-0005-0000-0000-00003F700000}"/>
    <cellStyle name="Standard 6 26 2 4" xfId="10433" xr:uid="{00000000-0005-0000-0000-000040700000}"/>
    <cellStyle name="Standard 6 26 2 4 2" xfId="13104" xr:uid="{00000000-0005-0000-0000-000041700000}"/>
    <cellStyle name="Standard 6 26 2 4 2 2" xfId="18294" xr:uid="{00000000-0005-0000-0000-000042700000}"/>
    <cellStyle name="Standard 6 26 2 4 2 2 2" xfId="28674" xr:uid="{00000000-0005-0000-0000-000043700000}"/>
    <cellStyle name="Standard 6 26 2 4 2 2 3" xfId="39054" xr:uid="{00000000-0005-0000-0000-000044700000}"/>
    <cellStyle name="Standard 6 26 2 4 2 3" xfId="23484" xr:uid="{00000000-0005-0000-0000-000045700000}"/>
    <cellStyle name="Standard 6 26 2 4 2 4" xfId="33864" xr:uid="{00000000-0005-0000-0000-000046700000}"/>
    <cellStyle name="Standard 6 26 2 4 3" xfId="15699" xr:uid="{00000000-0005-0000-0000-000047700000}"/>
    <cellStyle name="Standard 6 26 2 4 3 2" xfId="26079" xr:uid="{00000000-0005-0000-0000-000048700000}"/>
    <cellStyle name="Standard 6 26 2 4 3 3" xfId="36459" xr:uid="{00000000-0005-0000-0000-000049700000}"/>
    <cellStyle name="Standard 6 26 2 4 4" xfId="20889" xr:uid="{00000000-0005-0000-0000-00004A700000}"/>
    <cellStyle name="Standard 6 26 2 4 5" xfId="31269" xr:uid="{00000000-0005-0000-0000-00004B700000}"/>
    <cellStyle name="Standard 6 26 2 5" xfId="11651" xr:uid="{00000000-0005-0000-0000-00004C700000}"/>
    <cellStyle name="Standard 6 26 2 5 2" xfId="16841" xr:uid="{00000000-0005-0000-0000-00004D700000}"/>
    <cellStyle name="Standard 6 26 2 5 2 2" xfId="27221" xr:uid="{00000000-0005-0000-0000-00004E700000}"/>
    <cellStyle name="Standard 6 26 2 5 2 3" xfId="37601" xr:uid="{00000000-0005-0000-0000-00004F700000}"/>
    <cellStyle name="Standard 6 26 2 5 3" xfId="22031" xr:uid="{00000000-0005-0000-0000-000050700000}"/>
    <cellStyle name="Standard 6 26 2 5 4" xfId="32411" xr:uid="{00000000-0005-0000-0000-000051700000}"/>
    <cellStyle name="Standard 6 26 2 6" xfId="14246" xr:uid="{00000000-0005-0000-0000-000052700000}"/>
    <cellStyle name="Standard 6 26 2 6 2" xfId="24626" xr:uid="{00000000-0005-0000-0000-000053700000}"/>
    <cellStyle name="Standard 6 26 2 6 3" xfId="35006" xr:uid="{00000000-0005-0000-0000-000054700000}"/>
    <cellStyle name="Standard 6 26 2 7" xfId="19436" xr:uid="{00000000-0005-0000-0000-000055700000}"/>
    <cellStyle name="Standard 6 26 2 8" xfId="29816" xr:uid="{00000000-0005-0000-0000-000056700000}"/>
    <cellStyle name="Standard 6 26 3" xfId="6739" xr:uid="{00000000-0005-0000-0000-000057700000}"/>
    <cellStyle name="Standard 6 26 3 2" xfId="10438" xr:uid="{00000000-0005-0000-0000-000058700000}"/>
    <cellStyle name="Standard 6 26 3 2 2" xfId="10439" xr:uid="{00000000-0005-0000-0000-000059700000}"/>
    <cellStyle name="Standard 6 26 3 2 2 2" xfId="13110" xr:uid="{00000000-0005-0000-0000-00005A700000}"/>
    <cellStyle name="Standard 6 26 3 2 2 2 2" xfId="18300" xr:uid="{00000000-0005-0000-0000-00005B700000}"/>
    <cellStyle name="Standard 6 26 3 2 2 2 2 2" xfId="28680" xr:uid="{00000000-0005-0000-0000-00005C700000}"/>
    <cellStyle name="Standard 6 26 3 2 2 2 2 3" xfId="39060" xr:uid="{00000000-0005-0000-0000-00005D700000}"/>
    <cellStyle name="Standard 6 26 3 2 2 2 3" xfId="23490" xr:uid="{00000000-0005-0000-0000-00005E700000}"/>
    <cellStyle name="Standard 6 26 3 2 2 2 4" xfId="33870" xr:uid="{00000000-0005-0000-0000-00005F700000}"/>
    <cellStyle name="Standard 6 26 3 2 2 3" xfId="15705" xr:uid="{00000000-0005-0000-0000-000060700000}"/>
    <cellStyle name="Standard 6 26 3 2 2 3 2" xfId="26085" xr:uid="{00000000-0005-0000-0000-000061700000}"/>
    <cellStyle name="Standard 6 26 3 2 2 3 3" xfId="36465" xr:uid="{00000000-0005-0000-0000-000062700000}"/>
    <cellStyle name="Standard 6 26 3 2 2 4" xfId="20895" xr:uid="{00000000-0005-0000-0000-000063700000}"/>
    <cellStyle name="Standard 6 26 3 2 2 5" xfId="31275" xr:uid="{00000000-0005-0000-0000-000064700000}"/>
    <cellStyle name="Standard 6 26 3 2 3" xfId="13109" xr:uid="{00000000-0005-0000-0000-000065700000}"/>
    <cellStyle name="Standard 6 26 3 2 3 2" xfId="18299" xr:uid="{00000000-0005-0000-0000-000066700000}"/>
    <cellStyle name="Standard 6 26 3 2 3 2 2" xfId="28679" xr:uid="{00000000-0005-0000-0000-000067700000}"/>
    <cellStyle name="Standard 6 26 3 2 3 2 3" xfId="39059" xr:uid="{00000000-0005-0000-0000-000068700000}"/>
    <cellStyle name="Standard 6 26 3 2 3 3" xfId="23489" xr:uid="{00000000-0005-0000-0000-000069700000}"/>
    <cellStyle name="Standard 6 26 3 2 3 4" xfId="33869" xr:uid="{00000000-0005-0000-0000-00006A700000}"/>
    <cellStyle name="Standard 6 26 3 2 4" xfId="15704" xr:uid="{00000000-0005-0000-0000-00006B700000}"/>
    <cellStyle name="Standard 6 26 3 2 4 2" xfId="26084" xr:uid="{00000000-0005-0000-0000-00006C700000}"/>
    <cellStyle name="Standard 6 26 3 2 4 3" xfId="36464" xr:uid="{00000000-0005-0000-0000-00006D700000}"/>
    <cellStyle name="Standard 6 26 3 2 5" xfId="20894" xr:uid="{00000000-0005-0000-0000-00006E700000}"/>
    <cellStyle name="Standard 6 26 3 2 6" xfId="31274" xr:uid="{00000000-0005-0000-0000-00006F700000}"/>
    <cellStyle name="Standard 6 26 3 3" xfId="10440" xr:uid="{00000000-0005-0000-0000-000070700000}"/>
    <cellStyle name="Standard 6 26 3 3 2" xfId="13111" xr:uid="{00000000-0005-0000-0000-000071700000}"/>
    <cellStyle name="Standard 6 26 3 3 2 2" xfId="18301" xr:uid="{00000000-0005-0000-0000-000072700000}"/>
    <cellStyle name="Standard 6 26 3 3 2 2 2" xfId="28681" xr:uid="{00000000-0005-0000-0000-000073700000}"/>
    <cellStyle name="Standard 6 26 3 3 2 2 3" xfId="39061" xr:uid="{00000000-0005-0000-0000-000074700000}"/>
    <cellStyle name="Standard 6 26 3 3 2 3" xfId="23491" xr:uid="{00000000-0005-0000-0000-000075700000}"/>
    <cellStyle name="Standard 6 26 3 3 2 4" xfId="33871" xr:uid="{00000000-0005-0000-0000-000076700000}"/>
    <cellStyle name="Standard 6 26 3 3 3" xfId="15706" xr:uid="{00000000-0005-0000-0000-000077700000}"/>
    <cellStyle name="Standard 6 26 3 3 3 2" xfId="26086" xr:uid="{00000000-0005-0000-0000-000078700000}"/>
    <cellStyle name="Standard 6 26 3 3 3 3" xfId="36466" xr:uid="{00000000-0005-0000-0000-000079700000}"/>
    <cellStyle name="Standard 6 26 3 3 4" xfId="20896" xr:uid="{00000000-0005-0000-0000-00007A700000}"/>
    <cellStyle name="Standard 6 26 3 3 5" xfId="31276" xr:uid="{00000000-0005-0000-0000-00007B700000}"/>
    <cellStyle name="Standard 6 26 3 4" xfId="10437" xr:uid="{00000000-0005-0000-0000-00007C700000}"/>
    <cellStyle name="Standard 6 26 3 4 2" xfId="13108" xr:uid="{00000000-0005-0000-0000-00007D700000}"/>
    <cellStyle name="Standard 6 26 3 4 2 2" xfId="18298" xr:uid="{00000000-0005-0000-0000-00007E700000}"/>
    <cellStyle name="Standard 6 26 3 4 2 2 2" xfId="28678" xr:uid="{00000000-0005-0000-0000-00007F700000}"/>
    <cellStyle name="Standard 6 26 3 4 2 2 3" xfId="39058" xr:uid="{00000000-0005-0000-0000-000080700000}"/>
    <cellStyle name="Standard 6 26 3 4 2 3" xfId="23488" xr:uid="{00000000-0005-0000-0000-000081700000}"/>
    <cellStyle name="Standard 6 26 3 4 2 4" xfId="33868" xr:uid="{00000000-0005-0000-0000-000082700000}"/>
    <cellStyle name="Standard 6 26 3 4 3" xfId="15703" xr:uid="{00000000-0005-0000-0000-000083700000}"/>
    <cellStyle name="Standard 6 26 3 4 3 2" xfId="26083" xr:uid="{00000000-0005-0000-0000-000084700000}"/>
    <cellStyle name="Standard 6 26 3 4 3 3" xfId="36463" xr:uid="{00000000-0005-0000-0000-000085700000}"/>
    <cellStyle name="Standard 6 26 3 4 4" xfId="20893" xr:uid="{00000000-0005-0000-0000-000086700000}"/>
    <cellStyle name="Standard 6 26 3 4 5" xfId="31273" xr:uid="{00000000-0005-0000-0000-000087700000}"/>
    <cellStyle name="Standard 6 26 3 5" xfId="11808" xr:uid="{00000000-0005-0000-0000-000088700000}"/>
    <cellStyle name="Standard 6 26 3 5 2" xfId="16998" xr:uid="{00000000-0005-0000-0000-000089700000}"/>
    <cellStyle name="Standard 6 26 3 5 2 2" xfId="27378" xr:uid="{00000000-0005-0000-0000-00008A700000}"/>
    <cellStyle name="Standard 6 26 3 5 2 3" xfId="37758" xr:uid="{00000000-0005-0000-0000-00008B700000}"/>
    <cellStyle name="Standard 6 26 3 5 3" xfId="22188" xr:uid="{00000000-0005-0000-0000-00008C700000}"/>
    <cellStyle name="Standard 6 26 3 5 4" xfId="32568" xr:uid="{00000000-0005-0000-0000-00008D700000}"/>
    <cellStyle name="Standard 6 26 3 6" xfId="14403" xr:uid="{00000000-0005-0000-0000-00008E700000}"/>
    <cellStyle name="Standard 6 26 3 6 2" xfId="24783" xr:uid="{00000000-0005-0000-0000-00008F700000}"/>
    <cellStyle name="Standard 6 26 3 6 3" xfId="35163" xr:uid="{00000000-0005-0000-0000-000090700000}"/>
    <cellStyle name="Standard 6 26 3 7" xfId="19593" xr:uid="{00000000-0005-0000-0000-000091700000}"/>
    <cellStyle name="Standard 6 26 3 8" xfId="29973" xr:uid="{00000000-0005-0000-0000-000092700000}"/>
    <cellStyle name="Standard 6 26 4" xfId="10441" xr:uid="{00000000-0005-0000-0000-000093700000}"/>
    <cellStyle name="Standard 6 26 4 2" xfId="10442" xr:uid="{00000000-0005-0000-0000-000094700000}"/>
    <cellStyle name="Standard 6 26 4 2 2" xfId="13113" xr:uid="{00000000-0005-0000-0000-000095700000}"/>
    <cellStyle name="Standard 6 26 4 2 2 2" xfId="18303" xr:uid="{00000000-0005-0000-0000-000096700000}"/>
    <cellStyle name="Standard 6 26 4 2 2 2 2" xfId="28683" xr:uid="{00000000-0005-0000-0000-000097700000}"/>
    <cellStyle name="Standard 6 26 4 2 2 2 3" xfId="39063" xr:uid="{00000000-0005-0000-0000-000098700000}"/>
    <cellStyle name="Standard 6 26 4 2 2 3" xfId="23493" xr:uid="{00000000-0005-0000-0000-000099700000}"/>
    <cellStyle name="Standard 6 26 4 2 2 4" xfId="33873" xr:uid="{00000000-0005-0000-0000-00009A700000}"/>
    <cellStyle name="Standard 6 26 4 2 3" xfId="15708" xr:uid="{00000000-0005-0000-0000-00009B700000}"/>
    <cellStyle name="Standard 6 26 4 2 3 2" xfId="26088" xr:uid="{00000000-0005-0000-0000-00009C700000}"/>
    <cellStyle name="Standard 6 26 4 2 3 3" xfId="36468" xr:uid="{00000000-0005-0000-0000-00009D700000}"/>
    <cellStyle name="Standard 6 26 4 2 4" xfId="20898" xr:uid="{00000000-0005-0000-0000-00009E700000}"/>
    <cellStyle name="Standard 6 26 4 2 5" xfId="31278" xr:uid="{00000000-0005-0000-0000-00009F700000}"/>
    <cellStyle name="Standard 6 26 4 3" xfId="13112" xr:uid="{00000000-0005-0000-0000-0000A0700000}"/>
    <cellStyle name="Standard 6 26 4 3 2" xfId="18302" xr:uid="{00000000-0005-0000-0000-0000A1700000}"/>
    <cellStyle name="Standard 6 26 4 3 2 2" xfId="28682" xr:uid="{00000000-0005-0000-0000-0000A2700000}"/>
    <cellStyle name="Standard 6 26 4 3 2 3" xfId="39062" xr:uid="{00000000-0005-0000-0000-0000A3700000}"/>
    <cellStyle name="Standard 6 26 4 3 3" xfId="23492" xr:uid="{00000000-0005-0000-0000-0000A4700000}"/>
    <cellStyle name="Standard 6 26 4 3 4" xfId="33872" xr:uid="{00000000-0005-0000-0000-0000A5700000}"/>
    <cellStyle name="Standard 6 26 4 4" xfId="15707" xr:uid="{00000000-0005-0000-0000-0000A6700000}"/>
    <cellStyle name="Standard 6 26 4 4 2" xfId="26087" xr:uid="{00000000-0005-0000-0000-0000A7700000}"/>
    <cellStyle name="Standard 6 26 4 4 3" xfId="36467" xr:uid="{00000000-0005-0000-0000-0000A8700000}"/>
    <cellStyle name="Standard 6 26 4 5" xfId="20897" xr:uid="{00000000-0005-0000-0000-0000A9700000}"/>
    <cellStyle name="Standard 6 26 4 6" xfId="31277" xr:uid="{00000000-0005-0000-0000-0000AA700000}"/>
    <cellStyle name="Standard 6 26 5" xfId="10443" xr:uid="{00000000-0005-0000-0000-0000AB700000}"/>
    <cellStyle name="Standard 6 26 5 2" xfId="13114" xr:uid="{00000000-0005-0000-0000-0000AC700000}"/>
    <cellStyle name="Standard 6 26 5 2 2" xfId="18304" xr:uid="{00000000-0005-0000-0000-0000AD700000}"/>
    <cellStyle name="Standard 6 26 5 2 2 2" xfId="28684" xr:uid="{00000000-0005-0000-0000-0000AE700000}"/>
    <cellStyle name="Standard 6 26 5 2 2 3" xfId="39064" xr:uid="{00000000-0005-0000-0000-0000AF700000}"/>
    <cellStyle name="Standard 6 26 5 2 3" xfId="23494" xr:uid="{00000000-0005-0000-0000-0000B0700000}"/>
    <cellStyle name="Standard 6 26 5 2 4" xfId="33874" xr:uid="{00000000-0005-0000-0000-0000B1700000}"/>
    <cellStyle name="Standard 6 26 5 3" xfId="15709" xr:uid="{00000000-0005-0000-0000-0000B2700000}"/>
    <cellStyle name="Standard 6 26 5 3 2" xfId="26089" xr:uid="{00000000-0005-0000-0000-0000B3700000}"/>
    <cellStyle name="Standard 6 26 5 3 3" xfId="36469" xr:uid="{00000000-0005-0000-0000-0000B4700000}"/>
    <cellStyle name="Standard 6 26 5 4" xfId="20899" xr:uid="{00000000-0005-0000-0000-0000B5700000}"/>
    <cellStyle name="Standard 6 26 5 5" xfId="31279" xr:uid="{00000000-0005-0000-0000-0000B6700000}"/>
    <cellStyle name="Standard 6 26 6" xfId="10432" xr:uid="{00000000-0005-0000-0000-0000B7700000}"/>
    <cellStyle name="Standard 6 26 6 2" xfId="13103" xr:uid="{00000000-0005-0000-0000-0000B8700000}"/>
    <cellStyle name="Standard 6 26 6 2 2" xfId="18293" xr:uid="{00000000-0005-0000-0000-0000B9700000}"/>
    <cellStyle name="Standard 6 26 6 2 2 2" xfId="28673" xr:uid="{00000000-0005-0000-0000-0000BA700000}"/>
    <cellStyle name="Standard 6 26 6 2 2 3" xfId="39053" xr:uid="{00000000-0005-0000-0000-0000BB700000}"/>
    <cellStyle name="Standard 6 26 6 2 3" xfId="23483" xr:uid="{00000000-0005-0000-0000-0000BC700000}"/>
    <cellStyle name="Standard 6 26 6 2 4" xfId="33863" xr:uid="{00000000-0005-0000-0000-0000BD700000}"/>
    <cellStyle name="Standard 6 26 6 3" xfId="15698" xr:uid="{00000000-0005-0000-0000-0000BE700000}"/>
    <cellStyle name="Standard 6 26 6 3 2" xfId="26078" xr:uid="{00000000-0005-0000-0000-0000BF700000}"/>
    <cellStyle name="Standard 6 26 6 3 3" xfId="36458" xr:uid="{00000000-0005-0000-0000-0000C0700000}"/>
    <cellStyle name="Standard 6 26 6 4" xfId="20888" xr:uid="{00000000-0005-0000-0000-0000C1700000}"/>
    <cellStyle name="Standard 6 26 6 5" xfId="31268" xr:uid="{00000000-0005-0000-0000-0000C2700000}"/>
    <cellStyle name="Standard 6 26 7" xfId="11502" xr:uid="{00000000-0005-0000-0000-0000C3700000}"/>
    <cellStyle name="Standard 6 26 7 2" xfId="16692" xr:uid="{00000000-0005-0000-0000-0000C4700000}"/>
    <cellStyle name="Standard 6 26 7 2 2" xfId="27072" xr:uid="{00000000-0005-0000-0000-0000C5700000}"/>
    <cellStyle name="Standard 6 26 7 2 3" xfId="37452" xr:uid="{00000000-0005-0000-0000-0000C6700000}"/>
    <cellStyle name="Standard 6 26 7 3" xfId="21882" xr:uid="{00000000-0005-0000-0000-0000C7700000}"/>
    <cellStyle name="Standard 6 26 7 4" xfId="32262" xr:uid="{00000000-0005-0000-0000-0000C8700000}"/>
    <cellStyle name="Standard 6 26 8" xfId="14097" xr:uid="{00000000-0005-0000-0000-0000C9700000}"/>
    <cellStyle name="Standard 6 26 8 2" xfId="24477" xr:uid="{00000000-0005-0000-0000-0000CA700000}"/>
    <cellStyle name="Standard 6 26 8 3" xfId="34857" xr:uid="{00000000-0005-0000-0000-0000CB700000}"/>
    <cellStyle name="Standard 6 26 9" xfId="19287" xr:uid="{00000000-0005-0000-0000-0000CC700000}"/>
    <cellStyle name="Standard 6 27" xfId="3505" xr:uid="{00000000-0005-0000-0000-0000CD700000}"/>
    <cellStyle name="Standard 6 27 10" xfId="29668" xr:uid="{00000000-0005-0000-0000-0000CE700000}"/>
    <cellStyle name="Standard 6 27 2" xfId="5088" xr:uid="{00000000-0005-0000-0000-0000CF700000}"/>
    <cellStyle name="Standard 6 27 2 2" xfId="10446" xr:uid="{00000000-0005-0000-0000-0000D0700000}"/>
    <cellStyle name="Standard 6 27 2 2 2" xfId="10447" xr:uid="{00000000-0005-0000-0000-0000D1700000}"/>
    <cellStyle name="Standard 6 27 2 2 2 2" xfId="13118" xr:uid="{00000000-0005-0000-0000-0000D2700000}"/>
    <cellStyle name="Standard 6 27 2 2 2 2 2" xfId="18308" xr:uid="{00000000-0005-0000-0000-0000D3700000}"/>
    <cellStyle name="Standard 6 27 2 2 2 2 2 2" xfId="28688" xr:uid="{00000000-0005-0000-0000-0000D4700000}"/>
    <cellStyle name="Standard 6 27 2 2 2 2 2 3" xfId="39068" xr:uid="{00000000-0005-0000-0000-0000D5700000}"/>
    <cellStyle name="Standard 6 27 2 2 2 2 3" xfId="23498" xr:uid="{00000000-0005-0000-0000-0000D6700000}"/>
    <cellStyle name="Standard 6 27 2 2 2 2 4" xfId="33878" xr:uid="{00000000-0005-0000-0000-0000D7700000}"/>
    <cellStyle name="Standard 6 27 2 2 2 3" xfId="15713" xr:uid="{00000000-0005-0000-0000-0000D8700000}"/>
    <cellStyle name="Standard 6 27 2 2 2 3 2" xfId="26093" xr:uid="{00000000-0005-0000-0000-0000D9700000}"/>
    <cellStyle name="Standard 6 27 2 2 2 3 3" xfId="36473" xr:uid="{00000000-0005-0000-0000-0000DA700000}"/>
    <cellStyle name="Standard 6 27 2 2 2 4" xfId="20903" xr:uid="{00000000-0005-0000-0000-0000DB700000}"/>
    <cellStyle name="Standard 6 27 2 2 2 5" xfId="31283" xr:uid="{00000000-0005-0000-0000-0000DC700000}"/>
    <cellStyle name="Standard 6 27 2 2 3" xfId="13117" xr:uid="{00000000-0005-0000-0000-0000DD700000}"/>
    <cellStyle name="Standard 6 27 2 2 3 2" xfId="18307" xr:uid="{00000000-0005-0000-0000-0000DE700000}"/>
    <cellStyle name="Standard 6 27 2 2 3 2 2" xfId="28687" xr:uid="{00000000-0005-0000-0000-0000DF700000}"/>
    <cellStyle name="Standard 6 27 2 2 3 2 3" xfId="39067" xr:uid="{00000000-0005-0000-0000-0000E0700000}"/>
    <cellStyle name="Standard 6 27 2 2 3 3" xfId="23497" xr:uid="{00000000-0005-0000-0000-0000E1700000}"/>
    <cellStyle name="Standard 6 27 2 2 3 4" xfId="33877" xr:uid="{00000000-0005-0000-0000-0000E2700000}"/>
    <cellStyle name="Standard 6 27 2 2 4" xfId="15712" xr:uid="{00000000-0005-0000-0000-0000E3700000}"/>
    <cellStyle name="Standard 6 27 2 2 4 2" xfId="26092" xr:uid="{00000000-0005-0000-0000-0000E4700000}"/>
    <cellStyle name="Standard 6 27 2 2 4 3" xfId="36472" xr:uid="{00000000-0005-0000-0000-0000E5700000}"/>
    <cellStyle name="Standard 6 27 2 2 5" xfId="20902" xr:uid="{00000000-0005-0000-0000-0000E6700000}"/>
    <cellStyle name="Standard 6 27 2 2 6" xfId="31282" xr:uid="{00000000-0005-0000-0000-0000E7700000}"/>
    <cellStyle name="Standard 6 27 2 3" xfId="10448" xr:uid="{00000000-0005-0000-0000-0000E8700000}"/>
    <cellStyle name="Standard 6 27 2 3 2" xfId="13119" xr:uid="{00000000-0005-0000-0000-0000E9700000}"/>
    <cellStyle name="Standard 6 27 2 3 2 2" xfId="18309" xr:uid="{00000000-0005-0000-0000-0000EA700000}"/>
    <cellStyle name="Standard 6 27 2 3 2 2 2" xfId="28689" xr:uid="{00000000-0005-0000-0000-0000EB700000}"/>
    <cellStyle name="Standard 6 27 2 3 2 2 3" xfId="39069" xr:uid="{00000000-0005-0000-0000-0000EC700000}"/>
    <cellStyle name="Standard 6 27 2 3 2 3" xfId="23499" xr:uid="{00000000-0005-0000-0000-0000ED700000}"/>
    <cellStyle name="Standard 6 27 2 3 2 4" xfId="33879" xr:uid="{00000000-0005-0000-0000-0000EE700000}"/>
    <cellStyle name="Standard 6 27 2 3 3" xfId="15714" xr:uid="{00000000-0005-0000-0000-0000EF700000}"/>
    <cellStyle name="Standard 6 27 2 3 3 2" xfId="26094" xr:uid="{00000000-0005-0000-0000-0000F0700000}"/>
    <cellStyle name="Standard 6 27 2 3 3 3" xfId="36474" xr:uid="{00000000-0005-0000-0000-0000F1700000}"/>
    <cellStyle name="Standard 6 27 2 3 4" xfId="20904" xr:uid="{00000000-0005-0000-0000-0000F2700000}"/>
    <cellStyle name="Standard 6 27 2 3 5" xfId="31284" xr:uid="{00000000-0005-0000-0000-0000F3700000}"/>
    <cellStyle name="Standard 6 27 2 4" xfId="10445" xr:uid="{00000000-0005-0000-0000-0000F4700000}"/>
    <cellStyle name="Standard 6 27 2 4 2" xfId="13116" xr:uid="{00000000-0005-0000-0000-0000F5700000}"/>
    <cellStyle name="Standard 6 27 2 4 2 2" xfId="18306" xr:uid="{00000000-0005-0000-0000-0000F6700000}"/>
    <cellStyle name="Standard 6 27 2 4 2 2 2" xfId="28686" xr:uid="{00000000-0005-0000-0000-0000F7700000}"/>
    <cellStyle name="Standard 6 27 2 4 2 2 3" xfId="39066" xr:uid="{00000000-0005-0000-0000-0000F8700000}"/>
    <cellStyle name="Standard 6 27 2 4 2 3" xfId="23496" xr:uid="{00000000-0005-0000-0000-0000F9700000}"/>
    <cellStyle name="Standard 6 27 2 4 2 4" xfId="33876" xr:uid="{00000000-0005-0000-0000-0000FA700000}"/>
    <cellStyle name="Standard 6 27 2 4 3" xfId="15711" xr:uid="{00000000-0005-0000-0000-0000FB700000}"/>
    <cellStyle name="Standard 6 27 2 4 3 2" xfId="26091" xr:uid="{00000000-0005-0000-0000-0000FC700000}"/>
    <cellStyle name="Standard 6 27 2 4 3 3" xfId="36471" xr:uid="{00000000-0005-0000-0000-0000FD700000}"/>
    <cellStyle name="Standard 6 27 2 4 4" xfId="20901" xr:uid="{00000000-0005-0000-0000-0000FE700000}"/>
    <cellStyle name="Standard 6 27 2 4 5" xfId="31281" xr:uid="{00000000-0005-0000-0000-0000FF700000}"/>
    <cellStyle name="Standard 6 27 2 5" xfId="11652" xr:uid="{00000000-0005-0000-0000-000000710000}"/>
    <cellStyle name="Standard 6 27 2 5 2" xfId="16842" xr:uid="{00000000-0005-0000-0000-000001710000}"/>
    <cellStyle name="Standard 6 27 2 5 2 2" xfId="27222" xr:uid="{00000000-0005-0000-0000-000002710000}"/>
    <cellStyle name="Standard 6 27 2 5 2 3" xfId="37602" xr:uid="{00000000-0005-0000-0000-000003710000}"/>
    <cellStyle name="Standard 6 27 2 5 3" xfId="22032" xr:uid="{00000000-0005-0000-0000-000004710000}"/>
    <cellStyle name="Standard 6 27 2 5 4" xfId="32412" xr:uid="{00000000-0005-0000-0000-000005710000}"/>
    <cellStyle name="Standard 6 27 2 6" xfId="14247" xr:uid="{00000000-0005-0000-0000-000006710000}"/>
    <cellStyle name="Standard 6 27 2 6 2" xfId="24627" xr:uid="{00000000-0005-0000-0000-000007710000}"/>
    <cellStyle name="Standard 6 27 2 6 3" xfId="35007" xr:uid="{00000000-0005-0000-0000-000008710000}"/>
    <cellStyle name="Standard 6 27 2 7" xfId="19437" xr:uid="{00000000-0005-0000-0000-000009710000}"/>
    <cellStyle name="Standard 6 27 2 8" xfId="29817" xr:uid="{00000000-0005-0000-0000-00000A710000}"/>
    <cellStyle name="Standard 6 27 3" xfId="6740" xr:uid="{00000000-0005-0000-0000-00000B710000}"/>
    <cellStyle name="Standard 6 27 3 2" xfId="10450" xr:uid="{00000000-0005-0000-0000-00000C710000}"/>
    <cellStyle name="Standard 6 27 3 2 2" xfId="10451" xr:uid="{00000000-0005-0000-0000-00000D710000}"/>
    <cellStyle name="Standard 6 27 3 2 2 2" xfId="13122" xr:uid="{00000000-0005-0000-0000-00000E710000}"/>
    <cellStyle name="Standard 6 27 3 2 2 2 2" xfId="18312" xr:uid="{00000000-0005-0000-0000-00000F710000}"/>
    <cellStyle name="Standard 6 27 3 2 2 2 2 2" xfId="28692" xr:uid="{00000000-0005-0000-0000-000010710000}"/>
    <cellStyle name="Standard 6 27 3 2 2 2 2 3" xfId="39072" xr:uid="{00000000-0005-0000-0000-000011710000}"/>
    <cellStyle name="Standard 6 27 3 2 2 2 3" xfId="23502" xr:uid="{00000000-0005-0000-0000-000012710000}"/>
    <cellStyle name="Standard 6 27 3 2 2 2 4" xfId="33882" xr:uid="{00000000-0005-0000-0000-000013710000}"/>
    <cellStyle name="Standard 6 27 3 2 2 3" xfId="15717" xr:uid="{00000000-0005-0000-0000-000014710000}"/>
    <cellStyle name="Standard 6 27 3 2 2 3 2" xfId="26097" xr:uid="{00000000-0005-0000-0000-000015710000}"/>
    <cellStyle name="Standard 6 27 3 2 2 3 3" xfId="36477" xr:uid="{00000000-0005-0000-0000-000016710000}"/>
    <cellStyle name="Standard 6 27 3 2 2 4" xfId="20907" xr:uid="{00000000-0005-0000-0000-000017710000}"/>
    <cellStyle name="Standard 6 27 3 2 2 5" xfId="31287" xr:uid="{00000000-0005-0000-0000-000018710000}"/>
    <cellStyle name="Standard 6 27 3 2 3" xfId="13121" xr:uid="{00000000-0005-0000-0000-000019710000}"/>
    <cellStyle name="Standard 6 27 3 2 3 2" xfId="18311" xr:uid="{00000000-0005-0000-0000-00001A710000}"/>
    <cellStyle name="Standard 6 27 3 2 3 2 2" xfId="28691" xr:uid="{00000000-0005-0000-0000-00001B710000}"/>
    <cellStyle name="Standard 6 27 3 2 3 2 3" xfId="39071" xr:uid="{00000000-0005-0000-0000-00001C710000}"/>
    <cellStyle name="Standard 6 27 3 2 3 3" xfId="23501" xr:uid="{00000000-0005-0000-0000-00001D710000}"/>
    <cellStyle name="Standard 6 27 3 2 3 4" xfId="33881" xr:uid="{00000000-0005-0000-0000-00001E710000}"/>
    <cellStyle name="Standard 6 27 3 2 4" xfId="15716" xr:uid="{00000000-0005-0000-0000-00001F710000}"/>
    <cellStyle name="Standard 6 27 3 2 4 2" xfId="26096" xr:uid="{00000000-0005-0000-0000-000020710000}"/>
    <cellStyle name="Standard 6 27 3 2 4 3" xfId="36476" xr:uid="{00000000-0005-0000-0000-000021710000}"/>
    <cellStyle name="Standard 6 27 3 2 5" xfId="20906" xr:uid="{00000000-0005-0000-0000-000022710000}"/>
    <cellStyle name="Standard 6 27 3 2 6" xfId="31286" xr:uid="{00000000-0005-0000-0000-000023710000}"/>
    <cellStyle name="Standard 6 27 3 3" xfId="10452" xr:uid="{00000000-0005-0000-0000-000024710000}"/>
    <cellStyle name="Standard 6 27 3 3 2" xfId="13123" xr:uid="{00000000-0005-0000-0000-000025710000}"/>
    <cellStyle name="Standard 6 27 3 3 2 2" xfId="18313" xr:uid="{00000000-0005-0000-0000-000026710000}"/>
    <cellStyle name="Standard 6 27 3 3 2 2 2" xfId="28693" xr:uid="{00000000-0005-0000-0000-000027710000}"/>
    <cellStyle name="Standard 6 27 3 3 2 2 3" xfId="39073" xr:uid="{00000000-0005-0000-0000-000028710000}"/>
    <cellStyle name="Standard 6 27 3 3 2 3" xfId="23503" xr:uid="{00000000-0005-0000-0000-000029710000}"/>
    <cellStyle name="Standard 6 27 3 3 2 4" xfId="33883" xr:uid="{00000000-0005-0000-0000-00002A710000}"/>
    <cellStyle name="Standard 6 27 3 3 3" xfId="15718" xr:uid="{00000000-0005-0000-0000-00002B710000}"/>
    <cellStyle name="Standard 6 27 3 3 3 2" xfId="26098" xr:uid="{00000000-0005-0000-0000-00002C710000}"/>
    <cellStyle name="Standard 6 27 3 3 3 3" xfId="36478" xr:uid="{00000000-0005-0000-0000-00002D710000}"/>
    <cellStyle name="Standard 6 27 3 3 4" xfId="20908" xr:uid="{00000000-0005-0000-0000-00002E710000}"/>
    <cellStyle name="Standard 6 27 3 3 5" xfId="31288" xr:uid="{00000000-0005-0000-0000-00002F710000}"/>
    <cellStyle name="Standard 6 27 3 4" xfId="10449" xr:uid="{00000000-0005-0000-0000-000030710000}"/>
    <cellStyle name="Standard 6 27 3 4 2" xfId="13120" xr:uid="{00000000-0005-0000-0000-000031710000}"/>
    <cellStyle name="Standard 6 27 3 4 2 2" xfId="18310" xr:uid="{00000000-0005-0000-0000-000032710000}"/>
    <cellStyle name="Standard 6 27 3 4 2 2 2" xfId="28690" xr:uid="{00000000-0005-0000-0000-000033710000}"/>
    <cellStyle name="Standard 6 27 3 4 2 2 3" xfId="39070" xr:uid="{00000000-0005-0000-0000-000034710000}"/>
    <cellStyle name="Standard 6 27 3 4 2 3" xfId="23500" xr:uid="{00000000-0005-0000-0000-000035710000}"/>
    <cellStyle name="Standard 6 27 3 4 2 4" xfId="33880" xr:uid="{00000000-0005-0000-0000-000036710000}"/>
    <cellStyle name="Standard 6 27 3 4 3" xfId="15715" xr:uid="{00000000-0005-0000-0000-000037710000}"/>
    <cellStyle name="Standard 6 27 3 4 3 2" xfId="26095" xr:uid="{00000000-0005-0000-0000-000038710000}"/>
    <cellStyle name="Standard 6 27 3 4 3 3" xfId="36475" xr:uid="{00000000-0005-0000-0000-000039710000}"/>
    <cellStyle name="Standard 6 27 3 4 4" xfId="20905" xr:uid="{00000000-0005-0000-0000-00003A710000}"/>
    <cellStyle name="Standard 6 27 3 4 5" xfId="31285" xr:uid="{00000000-0005-0000-0000-00003B710000}"/>
    <cellStyle name="Standard 6 27 3 5" xfId="11809" xr:uid="{00000000-0005-0000-0000-00003C710000}"/>
    <cellStyle name="Standard 6 27 3 5 2" xfId="16999" xr:uid="{00000000-0005-0000-0000-00003D710000}"/>
    <cellStyle name="Standard 6 27 3 5 2 2" xfId="27379" xr:uid="{00000000-0005-0000-0000-00003E710000}"/>
    <cellStyle name="Standard 6 27 3 5 2 3" xfId="37759" xr:uid="{00000000-0005-0000-0000-00003F710000}"/>
    <cellStyle name="Standard 6 27 3 5 3" xfId="22189" xr:uid="{00000000-0005-0000-0000-000040710000}"/>
    <cellStyle name="Standard 6 27 3 5 4" xfId="32569" xr:uid="{00000000-0005-0000-0000-000041710000}"/>
    <cellStyle name="Standard 6 27 3 6" xfId="14404" xr:uid="{00000000-0005-0000-0000-000042710000}"/>
    <cellStyle name="Standard 6 27 3 6 2" xfId="24784" xr:uid="{00000000-0005-0000-0000-000043710000}"/>
    <cellStyle name="Standard 6 27 3 6 3" xfId="35164" xr:uid="{00000000-0005-0000-0000-000044710000}"/>
    <cellStyle name="Standard 6 27 3 7" xfId="19594" xr:uid="{00000000-0005-0000-0000-000045710000}"/>
    <cellStyle name="Standard 6 27 3 8" xfId="29974" xr:uid="{00000000-0005-0000-0000-000046710000}"/>
    <cellStyle name="Standard 6 27 4" xfId="10453" xr:uid="{00000000-0005-0000-0000-000047710000}"/>
    <cellStyle name="Standard 6 27 4 2" xfId="10454" xr:uid="{00000000-0005-0000-0000-000048710000}"/>
    <cellStyle name="Standard 6 27 4 2 2" xfId="13125" xr:uid="{00000000-0005-0000-0000-000049710000}"/>
    <cellStyle name="Standard 6 27 4 2 2 2" xfId="18315" xr:uid="{00000000-0005-0000-0000-00004A710000}"/>
    <cellStyle name="Standard 6 27 4 2 2 2 2" xfId="28695" xr:uid="{00000000-0005-0000-0000-00004B710000}"/>
    <cellStyle name="Standard 6 27 4 2 2 2 3" xfId="39075" xr:uid="{00000000-0005-0000-0000-00004C710000}"/>
    <cellStyle name="Standard 6 27 4 2 2 3" xfId="23505" xr:uid="{00000000-0005-0000-0000-00004D710000}"/>
    <cellStyle name="Standard 6 27 4 2 2 4" xfId="33885" xr:uid="{00000000-0005-0000-0000-00004E710000}"/>
    <cellStyle name="Standard 6 27 4 2 3" xfId="15720" xr:uid="{00000000-0005-0000-0000-00004F710000}"/>
    <cellStyle name="Standard 6 27 4 2 3 2" xfId="26100" xr:uid="{00000000-0005-0000-0000-000050710000}"/>
    <cellStyle name="Standard 6 27 4 2 3 3" xfId="36480" xr:uid="{00000000-0005-0000-0000-000051710000}"/>
    <cellStyle name="Standard 6 27 4 2 4" xfId="20910" xr:uid="{00000000-0005-0000-0000-000052710000}"/>
    <cellStyle name="Standard 6 27 4 2 5" xfId="31290" xr:uid="{00000000-0005-0000-0000-000053710000}"/>
    <cellStyle name="Standard 6 27 4 3" xfId="13124" xr:uid="{00000000-0005-0000-0000-000054710000}"/>
    <cellStyle name="Standard 6 27 4 3 2" xfId="18314" xr:uid="{00000000-0005-0000-0000-000055710000}"/>
    <cellStyle name="Standard 6 27 4 3 2 2" xfId="28694" xr:uid="{00000000-0005-0000-0000-000056710000}"/>
    <cellStyle name="Standard 6 27 4 3 2 3" xfId="39074" xr:uid="{00000000-0005-0000-0000-000057710000}"/>
    <cellStyle name="Standard 6 27 4 3 3" xfId="23504" xr:uid="{00000000-0005-0000-0000-000058710000}"/>
    <cellStyle name="Standard 6 27 4 3 4" xfId="33884" xr:uid="{00000000-0005-0000-0000-000059710000}"/>
    <cellStyle name="Standard 6 27 4 4" xfId="15719" xr:uid="{00000000-0005-0000-0000-00005A710000}"/>
    <cellStyle name="Standard 6 27 4 4 2" xfId="26099" xr:uid="{00000000-0005-0000-0000-00005B710000}"/>
    <cellStyle name="Standard 6 27 4 4 3" xfId="36479" xr:uid="{00000000-0005-0000-0000-00005C710000}"/>
    <cellStyle name="Standard 6 27 4 5" xfId="20909" xr:uid="{00000000-0005-0000-0000-00005D710000}"/>
    <cellStyle name="Standard 6 27 4 6" xfId="31289" xr:uid="{00000000-0005-0000-0000-00005E710000}"/>
    <cellStyle name="Standard 6 27 5" xfId="10455" xr:uid="{00000000-0005-0000-0000-00005F710000}"/>
    <cellStyle name="Standard 6 27 5 2" xfId="13126" xr:uid="{00000000-0005-0000-0000-000060710000}"/>
    <cellStyle name="Standard 6 27 5 2 2" xfId="18316" xr:uid="{00000000-0005-0000-0000-000061710000}"/>
    <cellStyle name="Standard 6 27 5 2 2 2" xfId="28696" xr:uid="{00000000-0005-0000-0000-000062710000}"/>
    <cellStyle name="Standard 6 27 5 2 2 3" xfId="39076" xr:uid="{00000000-0005-0000-0000-000063710000}"/>
    <cellStyle name="Standard 6 27 5 2 3" xfId="23506" xr:uid="{00000000-0005-0000-0000-000064710000}"/>
    <cellStyle name="Standard 6 27 5 2 4" xfId="33886" xr:uid="{00000000-0005-0000-0000-000065710000}"/>
    <cellStyle name="Standard 6 27 5 3" xfId="15721" xr:uid="{00000000-0005-0000-0000-000066710000}"/>
    <cellStyle name="Standard 6 27 5 3 2" xfId="26101" xr:uid="{00000000-0005-0000-0000-000067710000}"/>
    <cellStyle name="Standard 6 27 5 3 3" xfId="36481" xr:uid="{00000000-0005-0000-0000-000068710000}"/>
    <cellStyle name="Standard 6 27 5 4" xfId="20911" xr:uid="{00000000-0005-0000-0000-000069710000}"/>
    <cellStyle name="Standard 6 27 5 5" xfId="31291" xr:uid="{00000000-0005-0000-0000-00006A710000}"/>
    <cellStyle name="Standard 6 27 6" xfId="10444" xr:uid="{00000000-0005-0000-0000-00006B710000}"/>
    <cellStyle name="Standard 6 27 6 2" xfId="13115" xr:uid="{00000000-0005-0000-0000-00006C710000}"/>
    <cellStyle name="Standard 6 27 6 2 2" xfId="18305" xr:uid="{00000000-0005-0000-0000-00006D710000}"/>
    <cellStyle name="Standard 6 27 6 2 2 2" xfId="28685" xr:uid="{00000000-0005-0000-0000-00006E710000}"/>
    <cellStyle name="Standard 6 27 6 2 2 3" xfId="39065" xr:uid="{00000000-0005-0000-0000-00006F710000}"/>
    <cellStyle name="Standard 6 27 6 2 3" xfId="23495" xr:uid="{00000000-0005-0000-0000-000070710000}"/>
    <cellStyle name="Standard 6 27 6 2 4" xfId="33875" xr:uid="{00000000-0005-0000-0000-000071710000}"/>
    <cellStyle name="Standard 6 27 6 3" xfId="15710" xr:uid="{00000000-0005-0000-0000-000072710000}"/>
    <cellStyle name="Standard 6 27 6 3 2" xfId="26090" xr:uid="{00000000-0005-0000-0000-000073710000}"/>
    <cellStyle name="Standard 6 27 6 3 3" xfId="36470" xr:uid="{00000000-0005-0000-0000-000074710000}"/>
    <cellStyle name="Standard 6 27 6 4" xfId="20900" xr:uid="{00000000-0005-0000-0000-000075710000}"/>
    <cellStyle name="Standard 6 27 6 5" xfId="31280" xr:uid="{00000000-0005-0000-0000-000076710000}"/>
    <cellStyle name="Standard 6 27 7" xfId="11503" xr:uid="{00000000-0005-0000-0000-000077710000}"/>
    <cellStyle name="Standard 6 27 7 2" xfId="16693" xr:uid="{00000000-0005-0000-0000-000078710000}"/>
    <cellStyle name="Standard 6 27 7 2 2" xfId="27073" xr:uid="{00000000-0005-0000-0000-000079710000}"/>
    <cellStyle name="Standard 6 27 7 2 3" xfId="37453" xr:uid="{00000000-0005-0000-0000-00007A710000}"/>
    <cellStyle name="Standard 6 27 7 3" xfId="21883" xr:uid="{00000000-0005-0000-0000-00007B710000}"/>
    <cellStyle name="Standard 6 27 7 4" xfId="32263" xr:uid="{00000000-0005-0000-0000-00007C710000}"/>
    <cellStyle name="Standard 6 27 8" xfId="14098" xr:uid="{00000000-0005-0000-0000-00007D710000}"/>
    <cellStyle name="Standard 6 27 8 2" xfId="24478" xr:uid="{00000000-0005-0000-0000-00007E710000}"/>
    <cellStyle name="Standard 6 27 8 3" xfId="34858" xr:uid="{00000000-0005-0000-0000-00007F710000}"/>
    <cellStyle name="Standard 6 27 9" xfId="19288" xr:uid="{00000000-0005-0000-0000-000080710000}"/>
    <cellStyle name="Standard 6 28" xfId="3506" xr:uid="{00000000-0005-0000-0000-000081710000}"/>
    <cellStyle name="Standard 6 28 10" xfId="29669" xr:uid="{00000000-0005-0000-0000-000082710000}"/>
    <cellStyle name="Standard 6 28 2" xfId="5089" xr:uid="{00000000-0005-0000-0000-000083710000}"/>
    <cellStyle name="Standard 6 28 2 2" xfId="10458" xr:uid="{00000000-0005-0000-0000-000084710000}"/>
    <cellStyle name="Standard 6 28 2 2 2" xfId="10459" xr:uid="{00000000-0005-0000-0000-000085710000}"/>
    <cellStyle name="Standard 6 28 2 2 2 2" xfId="13130" xr:uid="{00000000-0005-0000-0000-000086710000}"/>
    <cellStyle name="Standard 6 28 2 2 2 2 2" xfId="18320" xr:uid="{00000000-0005-0000-0000-000087710000}"/>
    <cellStyle name="Standard 6 28 2 2 2 2 2 2" xfId="28700" xr:uid="{00000000-0005-0000-0000-000088710000}"/>
    <cellStyle name="Standard 6 28 2 2 2 2 2 3" xfId="39080" xr:uid="{00000000-0005-0000-0000-000089710000}"/>
    <cellStyle name="Standard 6 28 2 2 2 2 3" xfId="23510" xr:uid="{00000000-0005-0000-0000-00008A710000}"/>
    <cellStyle name="Standard 6 28 2 2 2 2 4" xfId="33890" xr:uid="{00000000-0005-0000-0000-00008B710000}"/>
    <cellStyle name="Standard 6 28 2 2 2 3" xfId="15725" xr:uid="{00000000-0005-0000-0000-00008C710000}"/>
    <cellStyle name="Standard 6 28 2 2 2 3 2" xfId="26105" xr:uid="{00000000-0005-0000-0000-00008D710000}"/>
    <cellStyle name="Standard 6 28 2 2 2 3 3" xfId="36485" xr:uid="{00000000-0005-0000-0000-00008E710000}"/>
    <cellStyle name="Standard 6 28 2 2 2 4" xfId="20915" xr:uid="{00000000-0005-0000-0000-00008F710000}"/>
    <cellStyle name="Standard 6 28 2 2 2 5" xfId="31295" xr:uid="{00000000-0005-0000-0000-000090710000}"/>
    <cellStyle name="Standard 6 28 2 2 3" xfId="13129" xr:uid="{00000000-0005-0000-0000-000091710000}"/>
    <cellStyle name="Standard 6 28 2 2 3 2" xfId="18319" xr:uid="{00000000-0005-0000-0000-000092710000}"/>
    <cellStyle name="Standard 6 28 2 2 3 2 2" xfId="28699" xr:uid="{00000000-0005-0000-0000-000093710000}"/>
    <cellStyle name="Standard 6 28 2 2 3 2 3" xfId="39079" xr:uid="{00000000-0005-0000-0000-000094710000}"/>
    <cellStyle name="Standard 6 28 2 2 3 3" xfId="23509" xr:uid="{00000000-0005-0000-0000-000095710000}"/>
    <cellStyle name="Standard 6 28 2 2 3 4" xfId="33889" xr:uid="{00000000-0005-0000-0000-000096710000}"/>
    <cellStyle name="Standard 6 28 2 2 4" xfId="15724" xr:uid="{00000000-0005-0000-0000-000097710000}"/>
    <cellStyle name="Standard 6 28 2 2 4 2" xfId="26104" xr:uid="{00000000-0005-0000-0000-000098710000}"/>
    <cellStyle name="Standard 6 28 2 2 4 3" xfId="36484" xr:uid="{00000000-0005-0000-0000-000099710000}"/>
    <cellStyle name="Standard 6 28 2 2 5" xfId="20914" xr:uid="{00000000-0005-0000-0000-00009A710000}"/>
    <cellStyle name="Standard 6 28 2 2 6" xfId="31294" xr:uid="{00000000-0005-0000-0000-00009B710000}"/>
    <cellStyle name="Standard 6 28 2 3" xfId="10460" xr:uid="{00000000-0005-0000-0000-00009C710000}"/>
    <cellStyle name="Standard 6 28 2 3 2" xfId="13131" xr:uid="{00000000-0005-0000-0000-00009D710000}"/>
    <cellStyle name="Standard 6 28 2 3 2 2" xfId="18321" xr:uid="{00000000-0005-0000-0000-00009E710000}"/>
    <cellStyle name="Standard 6 28 2 3 2 2 2" xfId="28701" xr:uid="{00000000-0005-0000-0000-00009F710000}"/>
    <cellStyle name="Standard 6 28 2 3 2 2 3" xfId="39081" xr:uid="{00000000-0005-0000-0000-0000A0710000}"/>
    <cellStyle name="Standard 6 28 2 3 2 3" xfId="23511" xr:uid="{00000000-0005-0000-0000-0000A1710000}"/>
    <cellStyle name="Standard 6 28 2 3 2 4" xfId="33891" xr:uid="{00000000-0005-0000-0000-0000A2710000}"/>
    <cellStyle name="Standard 6 28 2 3 3" xfId="15726" xr:uid="{00000000-0005-0000-0000-0000A3710000}"/>
    <cellStyle name="Standard 6 28 2 3 3 2" xfId="26106" xr:uid="{00000000-0005-0000-0000-0000A4710000}"/>
    <cellStyle name="Standard 6 28 2 3 3 3" xfId="36486" xr:uid="{00000000-0005-0000-0000-0000A5710000}"/>
    <cellStyle name="Standard 6 28 2 3 4" xfId="20916" xr:uid="{00000000-0005-0000-0000-0000A6710000}"/>
    <cellStyle name="Standard 6 28 2 3 5" xfId="31296" xr:uid="{00000000-0005-0000-0000-0000A7710000}"/>
    <cellStyle name="Standard 6 28 2 4" xfId="10457" xr:uid="{00000000-0005-0000-0000-0000A8710000}"/>
    <cellStyle name="Standard 6 28 2 4 2" xfId="13128" xr:uid="{00000000-0005-0000-0000-0000A9710000}"/>
    <cellStyle name="Standard 6 28 2 4 2 2" xfId="18318" xr:uid="{00000000-0005-0000-0000-0000AA710000}"/>
    <cellStyle name="Standard 6 28 2 4 2 2 2" xfId="28698" xr:uid="{00000000-0005-0000-0000-0000AB710000}"/>
    <cellStyle name="Standard 6 28 2 4 2 2 3" xfId="39078" xr:uid="{00000000-0005-0000-0000-0000AC710000}"/>
    <cellStyle name="Standard 6 28 2 4 2 3" xfId="23508" xr:uid="{00000000-0005-0000-0000-0000AD710000}"/>
    <cellStyle name="Standard 6 28 2 4 2 4" xfId="33888" xr:uid="{00000000-0005-0000-0000-0000AE710000}"/>
    <cellStyle name="Standard 6 28 2 4 3" xfId="15723" xr:uid="{00000000-0005-0000-0000-0000AF710000}"/>
    <cellStyle name="Standard 6 28 2 4 3 2" xfId="26103" xr:uid="{00000000-0005-0000-0000-0000B0710000}"/>
    <cellStyle name="Standard 6 28 2 4 3 3" xfId="36483" xr:uid="{00000000-0005-0000-0000-0000B1710000}"/>
    <cellStyle name="Standard 6 28 2 4 4" xfId="20913" xr:uid="{00000000-0005-0000-0000-0000B2710000}"/>
    <cellStyle name="Standard 6 28 2 4 5" xfId="31293" xr:uid="{00000000-0005-0000-0000-0000B3710000}"/>
    <cellStyle name="Standard 6 28 2 5" xfId="11653" xr:uid="{00000000-0005-0000-0000-0000B4710000}"/>
    <cellStyle name="Standard 6 28 2 5 2" xfId="16843" xr:uid="{00000000-0005-0000-0000-0000B5710000}"/>
    <cellStyle name="Standard 6 28 2 5 2 2" xfId="27223" xr:uid="{00000000-0005-0000-0000-0000B6710000}"/>
    <cellStyle name="Standard 6 28 2 5 2 3" xfId="37603" xr:uid="{00000000-0005-0000-0000-0000B7710000}"/>
    <cellStyle name="Standard 6 28 2 5 3" xfId="22033" xr:uid="{00000000-0005-0000-0000-0000B8710000}"/>
    <cellStyle name="Standard 6 28 2 5 4" xfId="32413" xr:uid="{00000000-0005-0000-0000-0000B9710000}"/>
    <cellStyle name="Standard 6 28 2 6" xfId="14248" xr:uid="{00000000-0005-0000-0000-0000BA710000}"/>
    <cellStyle name="Standard 6 28 2 6 2" xfId="24628" xr:uid="{00000000-0005-0000-0000-0000BB710000}"/>
    <cellStyle name="Standard 6 28 2 6 3" xfId="35008" xr:uid="{00000000-0005-0000-0000-0000BC710000}"/>
    <cellStyle name="Standard 6 28 2 7" xfId="19438" xr:uid="{00000000-0005-0000-0000-0000BD710000}"/>
    <cellStyle name="Standard 6 28 2 8" xfId="29818" xr:uid="{00000000-0005-0000-0000-0000BE710000}"/>
    <cellStyle name="Standard 6 28 3" xfId="6741" xr:uid="{00000000-0005-0000-0000-0000BF710000}"/>
    <cellStyle name="Standard 6 28 3 2" xfId="10462" xr:uid="{00000000-0005-0000-0000-0000C0710000}"/>
    <cellStyle name="Standard 6 28 3 2 2" xfId="10463" xr:uid="{00000000-0005-0000-0000-0000C1710000}"/>
    <cellStyle name="Standard 6 28 3 2 2 2" xfId="13134" xr:uid="{00000000-0005-0000-0000-0000C2710000}"/>
    <cellStyle name="Standard 6 28 3 2 2 2 2" xfId="18324" xr:uid="{00000000-0005-0000-0000-0000C3710000}"/>
    <cellStyle name="Standard 6 28 3 2 2 2 2 2" xfId="28704" xr:uid="{00000000-0005-0000-0000-0000C4710000}"/>
    <cellStyle name="Standard 6 28 3 2 2 2 2 3" xfId="39084" xr:uid="{00000000-0005-0000-0000-0000C5710000}"/>
    <cellStyle name="Standard 6 28 3 2 2 2 3" xfId="23514" xr:uid="{00000000-0005-0000-0000-0000C6710000}"/>
    <cellStyle name="Standard 6 28 3 2 2 2 4" xfId="33894" xr:uid="{00000000-0005-0000-0000-0000C7710000}"/>
    <cellStyle name="Standard 6 28 3 2 2 3" xfId="15729" xr:uid="{00000000-0005-0000-0000-0000C8710000}"/>
    <cellStyle name="Standard 6 28 3 2 2 3 2" xfId="26109" xr:uid="{00000000-0005-0000-0000-0000C9710000}"/>
    <cellStyle name="Standard 6 28 3 2 2 3 3" xfId="36489" xr:uid="{00000000-0005-0000-0000-0000CA710000}"/>
    <cellStyle name="Standard 6 28 3 2 2 4" xfId="20919" xr:uid="{00000000-0005-0000-0000-0000CB710000}"/>
    <cellStyle name="Standard 6 28 3 2 2 5" xfId="31299" xr:uid="{00000000-0005-0000-0000-0000CC710000}"/>
    <cellStyle name="Standard 6 28 3 2 3" xfId="13133" xr:uid="{00000000-0005-0000-0000-0000CD710000}"/>
    <cellStyle name="Standard 6 28 3 2 3 2" xfId="18323" xr:uid="{00000000-0005-0000-0000-0000CE710000}"/>
    <cellStyle name="Standard 6 28 3 2 3 2 2" xfId="28703" xr:uid="{00000000-0005-0000-0000-0000CF710000}"/>
    <cellStyle name="Standard 6 28 3 2 3 2 3" xfId="39083" xr:uid="{00000000-0005-0000-0000-0000D0710000}"/>
    <cellStyle name="Standard 6 28 3 2 3 3" xfId="23513" xr:uid="{00000000-0005-0000-0000-0000D1710000}"/>
    <cellStyle name="Standard 6 28 3 2 3 4" xfId="33893" xr:uid="{00000000-0005-0000-0000-0000D2710000}"/>
    <cellStyle name="Standard 6 28 3 2 4" xfId="15728" xr:uid="{00000000-0005-0000-0000-0000D3710000}"/>
    <cellStyle name="Standard 6 28 3 2 4 2" xfId="26108" xr:uid="{00000000-0005-0000-0000-0000D4710000}"/>
    <cellStyle name="Standard 6 28 3 2 4 3" xfId="36488" xr:uid="{00000000-0005-0000-0000-0000D5710000}"/>
    <cellStyle name="Standard 6 28 3 2 5" xfId="20918" xr:uid="{00000000-0005-0000-0000-0000D6710000}"/>
    <cellStyle name="Standard 6 28 3 2 6" xfId="31298" xr:uid="{00000000-0005-0000-0000-0000D7710000}"/>
    <cellStyle name="Standard 6 28 3 3" xfId="10464" xr:uid="{00000000-0005-0000-0000-0000D8710000}"/>
    <cellStyle name="Standard 6 28 3 3 2" xfId="13135" xr:uid="{00000000-0005-0000-0000-0000D9710000}"/>
    <cellStyle name="Standard 6 28 3 3 2 2" xfId="18325" xr:uid="{00000000-0005-0000-0000-0000DA710000}"/>
    <cellStyle name="Standard 6 28 3 3 2 2 2" xfId="28705" xr:uid="{00000000-0005-0000-0000-0000DB710000}"/>
    <cellStyle name="Standard 6 28 3 3 2 2 3" xfId="39085" xr:uid="{00000000-0005-0000-0000-0000DC710000}"/>
    <cellStyle name="Standard 6 28 3 3 2 3" xfId="23515" xr:uid="{00000000-0005-0000-0000-0000DD710000}"/>
    <cellStyle name="Standard 6 28 3 3 2 4" xfId="33895" xr:uid="{00000000-0005-0000-0000-0000DE710000}"/>
    <cellStyle name="Standard 6 28 3 3 3" xfId="15730" xr:uid="{00000000-0005-0000-0000-0000DF710000}"/>
    <cellStyle name="Standard 6 28 3 3 3 2" xfId="26110" xr:uid="{00000000-0005-0000-0000-0000E0710000}"/>
    <cellStyle name="Standard 6 28 3 3 3 3" xfId="36490" xr:uid="{00000000-0005-0000-0000-0000E1710000}"/>
    <cellStyle name="Standard 6 28 3 3 4" xfId="20920" xr:uid="{00000000-0005-0000-0000-0000E2710000}"/>
    <cellStyle name="Standard 6 28 3 3 5" xfId="31300" xr:uid="{00000000-0005-0000-0000-0000E3710000}"/>
    <cellStyle name="Standard 6 28 3 4" xfId="10461" xr:uid="{00000000-0005-0000-0000-0000E4710000}"/>
    <cellStyle name="Standard 6 28 3 4 2" xfId="13132" xr:uid="{00000000-0005-0000-0000-0000E5710000}"/>
    <cellStyle name="Standard 6 28 3 4 2 2" xfId="18322" xr:uid="{00000000-0005-0000-0000-0000E6710000}"/>
    <cellStyle name="Standard 6 28 3 4 2 2 2" xfId="28702" xr:uid="{00000000-0005-0000-0000-0000E7710000}"/>
    <cellStyle name="Standard 6 28 3 4 2 2 3" xfId="39082" xr:uid="{00000000-0005-0000-0000-0000E8710000}"/>
    <cellStyle name="Standard 6 28 3 4 2 3" xfId="23512" xr:uid="{00000000-0005-0000-0000-0000E9710000}"/>
    <cellStyle name="Standard 6 28 3 4 2 4" xfId="33892" xr:uid="{00000000-0005-0000-0000-0000EA710000}"/>
    <cellStyle name="Standard 6 28 3 4 3" xfId="15727" xr:uid="{00000000-0005-0000-0000-0000EB710000}"/>
    <cellStyle name="Standard 6 28 3 4 3 2" xfId="26107" xr:uid="{00000000-0005-0000-0000-0000EC710000}"/>
    <cellStyle name="Standard 6 28 3 4 3 3" xfId="36487" xr:uid="{00000000-0005-0000-0000-0000ED710000}"/>
    <cellStyle name="Standard 6 28 3 4 4" xfId="20917" xr:uid="{00000000-0005-0000-0000-0000EE710000}"/>
    <cellStyle name="Standard 6 28 3 4 5" xfId="31297" xr:uid="{00000000-0005-0000-0000-0000EF710000}"/>
    <cellStyle name="Standard 6 28 3 5" xfId="11810" xr:uid="{00000000-0005-0000-0000-0000F0710000}"/>
    <cellStyle name="Standard 6 28 3 5 2" xfId="17000" xr:uid="{00000000-0005-0000-0000-0000F1710000}"/>
    <cellStyle name="Standard 6 28 3 5 2 2" xfId="27380" xr:uid="{00000000-0005-0000-0000-0000F2710000}"/>
    <cellStyle name="Standard 6 28 3 5 2 3" xfId="37760" xr:uid="{00000000-0005-0000-0000-0000F3710000}"/>
    <cellStyle name="Standard 6 28 3 5 3" xfId="22190" xr:uid="{00000000-0005-0000-0000-0000F4710000}"/>
    <cellStyle name="Standard 6 28 3 5 4" xfId="32570" xr:uid="{00000000-0005-0000-0000-0000F5710000}"/>
    <cellStyle name="Standard 6 28 3 6" xfId="14405" xr:uid="{00000000-0005-0000-0000-0000F6710000}"/>
    <cellStyle name="Standard 6 28 3 6 2" xfId="24785" xr:uid="{00000000-0005-0000-0000-0000F7710000}"/>
    <cellStyle name="Standard 6 28 3 6 3" xfId="35165" xr:uid="{00000000-0005-0000-0000-0000F8710000}"/>
    <cellStyle name="Standard 6 28 3 7" xfId="19595" xr:uid="{00000000-0005-0000-0000-0000F9710000}"/>
    <cellStyle name="Standard 6 28 3 8" xfId="29975" xr:uid="{00000000-0005-0000-0000-0000FA710000}"/>
    <cellStyle name="Standard 6 28 4" xfId="10465" xr:uid="{00000000-0005-0000-0000-0000FB710000}"/>
    <cellStyle name="Standard 6 28 4 2" xfId="10466" xr:uid="{00000000-0005-0000-0000-0000FC710000}"/>
    <cellStyle name="Standard 6 28 4 2 2" xfId="13137" xr:uid="{00000000-0005-0000-0000-0000FD710000}"/>
    <cellStyle name="Standard 6 28 4 2 2 2" xfId="18327" xr:uid="{00000000-0005-0000-0000-0000FE710000}"/>
    <cellStyle name="Standard 6 28 4 2 2 2 2" xfId="28707" xr:uid="{00000000-0005-0000-0000-0000FF710000}"/>
    <cellStyle name="Standard 6 28 4 2 2 2 3" xfId="39087" xr:uid="{00000000-0005-0000-0000-000000720000}"/>
    <cellStyle name="Standard 6 28 4 2 2 3" xfId="23517" xr:uid="{00000000-0005-0000-0000-000001720000}"/>
    <cellStyle name="Standard 6 28 4 2 2 4" xfId="33897" xr:uid="{00000000-0005-0000-0000-000002720000}"/>
    <cellStyle name="Standard 6 28 4 2 3" xfId="15732" xr:uid="{00000000-0005-0000-0000-000003720000}"/>
    <cellStyle name="Standard 6 28 4 2 3 2" xfId="26112" xr:uid="{00000000-0005-0000-0000-000004720000}"/>
    <cellStyle name="Standard 6 28 4 2 3 3" xfId="36492" xr:uid="{00000000-0005-0000-0000-000005720000}"/>
    <cellStyle name="Standard 6 28 4 2 4" xfId="20922" xr:uid="{00000000-0005-0000-0000-000006720000}"/>
    <cellStyle name="Standard 6 28 4 2 5" xfId="31302" xr:uid="{00000000-0005-0000-0000-000007720000}"/>
    <cellStyle name="Standard 6 28 4 3" xfId="13136" xr:uid="{00000000-0005-0000-0000-000008720000}"/>
    <cellStyle name="Standard 6 28 4 3 2" xfId="18326" xr:uid="{00000000-0005-0000-0000-000009720000}"/>
    <cellStyle name="Standard 6 28 4 3 2 2" xfId="28706" xr:uid="{00000000-0005-0000-0000-00000A720000}"/>
    <cellStyle name="Standard 6 28 4 3 2 3" xfId="39086" xr:uid="{00000000-0005-0000-0000-00000B720000}"/>
    <cellStyle name="Standard 6 28 4 3 3" xfId="23516" xr:uid="{00000000-0005-0000-0000-00000C720000}"/>
    <cellStyle name="Standard 6 28 4 3 4" xfId="33896" xr:uid="{00000000-0005-0000-0000-00000D720000}"/>
    <cellStyle name="Standard 6 28 4 4" xfId="15731" xr:uid="{00000000-0005-0000-0000-00000E720000}"/>
    <cellStyle name="Standard 6 28 4 4 2" xfId="26111" xr:uid="{00000000-0005-0000-0000-00000F720000}"/>
    <cellStyle name="Standard 6 28 4 4 3" xfId="36491" xr:uid="{00000000-0005-0000-0000-000010720000}"/>
    <cellStyle name="Standard 6 28 4 5" xfId="20921" xr:uid="{00000000-0005-0000-0000-000011720000}"/>
    <cellStyle name="Standard 6 28 4 6" xfId="31301" xr:uid="{00000000-0005-0000-0000-000012720000}"/>
    <cellStyle name="Standard 6 28 5" xfId="10467" xr:uid="{00000000-0005-0000-0000-000013720000}"/>
    <cellStyle name="Standard 6 28 5 2" xfId="13138" xr:uid="{00000000-0005-0000-0000-000014720000}"/>
    <cellStyle name="Standard 6 28 5 2 2" xfId="18328" xr:uid="{00000000-0005-0000-0000-000015720000}"/>
    <cellStyle name="Standard 6 28 5 2 2 2" xfId="28708" xr:uid="{00000000-0005-0000-0000-000016720000}"/>
    <cellStyle name="Standard 6 28 5 2 2 3" xfId="39088" xr:uid="{00000000-0005-0000-0000-000017720000}"/>
    <cellStyle name="Standard 6 28 5 2 3" xfId="23518" xr:uid="{00000000-0005-0000-0000-000018720000}"/>
    <cellStyle name="Standard 6 28 5 2 4" xfId="33898" xr:uid="{00000000-0005-0000-0000-000019720000}"/>
    <cellStyle name="Standard 6 28 5 3" xfId="15733" xr:uid="{00000000-0005-0000-0000-00001A720000}"/>
    <cellStyle name="Standard 6 28 5 3 2" xfId="26113" xr:uid="{00000000-0005-0000-0000-00001B720000}"/>
    <cellStyle name="Standard 6 28 5 3 3" xfId="36493" xr:uid="{00000000-0005-0000-0000-00001C720000}"/>
    <cellStyle name="Standard 6 28 5 4" xfId="20923" xr:uid="{00000000-0005-0000-0000-00001D720000}"/>
    <cellStyle name="Standard 6 28 5 5" xfId="31303" xr:uid="{00000000-0005-0000-0000-00001E720000}"/>
    <cellStyle name="Standard 6 28 6" xfId="10456" xr:uid="{00000000-0005-0000-0000-00001F720000}"/>
    <cellStyle name="Standard 6 28 6 2" xfId="13127" xr:uid="{00000000-0005-0000-0000-000020720000}"/>
    <cellStyle name="Standard 6 28 6 2 2" xfId="18317" xr:uid="{00000000-0005-0000-0000-000021720000}"/>
    <cellStyle name="Standard 6 28 6 2 2 2" xfId="28697" xr:uid="{00000000-0005-0000-0000-000022720000}"/>
    <cellStyle name="Standard 6 28 6 2 2 3" xfId="39077" xr:uid="{00000000-0005-0000-0000-000023720000}"/>
    <cellStyle name="Standard 6 28 6 2 3" xfId="23507" xr:uid="{00000000-0005-0000-0000-000024720000}"/>
    <cellStyle name="Standard 6 28 6 2 4" xfId="33887" xr:uid="{00000000-0005-0000-0000-000025720000}"/>
    <cellStyle name="Standard 6 28 6 3" xfId="15722" xr:uid="{00000000-0005-0000-0000-000026720000}"/>
    <cellStyle name="Standard 6 28 6 3 2" xfId="26102" xr:uid="{00000000-0005-0000-0000-000027720000}"/>
    <cellStyle name="Standard 6 28 6 3 3" xfId="36482" xr:uid="{00000000-0005-0000-0000-000028720000}"/>
    <cellStyle name="Standard 6 28 6 4" xfId="20912" xr:uid="{00000000-0005-0000-0000-000029720000}"/>
    <cellStyle name="Standard 6 28 6 5" xfId="31292" xr:uid="{00000000-0005-0000-0000-00002A720000}"/>
    <cellStyle name="Standard 6 28 7" xfId="11504" xr:uid="{00000000-0005-0000-0000-00002B720000}"/>
    <cellStyle name="Standard 6 28 7 2" xfId="16694" xr:uid="{00000000-0005-0000-0000-00002C720000}"/>
    <cellStyle name="Standard 6 28 7 2 2" xfId="27074" xr:uid="{00000000-0005-0000-0000-00002D720000}"/>
    <cellStyle name="Standard 6 28 7 2 3" xfId="37454" xr:uid="{00000000-0005-0000-0000-00002E720000}"/>
    <cellStyle name="Standard 6 28 7 3" xfId="21884" xr:uid="{00000000-0005-0000-0000-00002F720000}"/>
    <cellStyle name="Standard 6 28 7 4" xfId="32264" xr:uid="{00000000-0005-0000-0000-000030720000}"/>
    <cellStyle name="Standard 6 28 8" xfId="14099" xr:uid="{00000000-0005-0000-0000-000031720000}"/>
    <cellStyle name="Standard 6 28 8 2" xfId="24479" xr:uid="{00000000-0005-0000-0000-000032720000}"/>
    <cellStyle name="Standard 6 28 8 3" xfId="34859" xr:uid="{00000000-0005-0000-0000-000033720000}"/>
    <cellStyle name="Standard 6 28 9" xfId="19289" xr:uid="{00000000-0005-0000-0000-000034720000}"/>
    <cellStyle name="Standard 6 29" xfId="3507" xr:uid="{00000000-0005-0000-0000-000035720000}"/>
    <cellStyle name="Standard 6 29 10" xfId="29670" xr:uid="{00000000-0005-0000-0000-000036720000}"/>
    <cellStyle name="Standard 6 29 2" xfId="5090" xr:uid="{00000000-0005-0000-0000-000037720000}"/>
    <cellStyle name="Standard 6 29 2 2" xfId="10470" xr:uid="{00000000-0005-0000-0000-000038720000}"/>
    <cellStyle name="Standard 6 29 2 2 2" xfId="10471" xr:uid="{00000000-0005-0000-0000-000039720000}"/>
    <cellStyle name="Standard 6 29 2 2 2 2" xfId="13142" xr:uid="{00000000-0005-0000-0000-00003A720000}"/>
    <cellStyle name="Standard 6 29 2 2 2 2 2" xfId="18332" xr:uid="{00000000-0005-0000-0000-00003B720000}"/>
    <cellStyle name="Standard 6 29 2 2 2 2 2 2" xfId="28712" xr:uid="{00000000-0005-0000-0000-00003C720000}"/>
    <cellStyle name="Standard 6 29 2 2 2 2 2 3" xfId="39092" xr:uid="{00000000-0005-0000-0000-00003D720000}"/>
    <cellStyle name="Standard 6 29 2 2 2 2 3" xfId="23522" xr:uid="{00000000-0005-0000-0000-00003E720000}"/>
    <cellStyle name="Standard 6 29 2 2 2 2 4" xfId="33902" xr:uid="{00000000-0005-0000-0000-00003F720000}"/>
    <cellStyle name="Standard 6 29 2 2 2 3" xfId="15737" xr:uid="{00000000-0005-0000-0000-000040720000}"/>
    <cellStyle name="Standard 6 29 2 2 2 3 2" xfId="26117" xr:uid="{00000000-0005-0000-0000-000041720000}"/>
    <cellStyle name="Standard 6 29 2 2 2 3 3" xfId="36497" xr:uid="{00000000-0005-0000-0000-000042720000}"/>
    <cellStyle name="Standard 6 29 2 2 2 4" xfId="20927" xr:uid="{00000000-0005-0000-0000-000043720000}"/>
    <cellStyle name="Standard 6 29 2 2 2 5" xfId="31307" xr:uid="{00000000-0005-0000-0000-000044720000}"/>
    <cellStyle name="Standard 6 29 2 2 3" xfId="13141" xr:uid="{00000000-0005-0000-0000-000045720000}"/>
    <cellStyle name="Standard 6 29 2 2 3 2" xfId="18331" xr:uid="{00000000-0005-0000-0000-000046720000}"/>
    <cellStyle name="Standard 6 29 2 2 3 2 2" xfId="28711" xr:uid="{00000000-0005-0000-0000-000047720000}"/>
    <cellStyle name="Standard 6 29 2 2 3 2 3" xfId="39091" xr:uid="{00000000-0005-0000-0000-000048720000}"/>
    <cellStyle name="Standard 6 29 2 2 3 3" xfId="23521" xr:uid="{00000000-0005-0000-0000-000049720000}"/>
    <cellStyle name="Standard 6 29 2 2 3 4" xfId="33901" xr:uid="{00000000-0005-0000-0000-00004A720000}"/>
    <cellStyle name="Standard 6 29 2 2 4" xfId="15736" xr:uid="{00000000-0005-0000-0000-00004B720000}"/>
    <cellStyle name="Standard 6 29 2 2 4 2" xfId="26116" xr:uid="{00000000-0005-0000-0000-00004C720000}"/>
    <cellStyle name="Standard 6 29 2 2 4 3" xfId="36496" xr:uid="{00000000-0005-0000-0000-00004D720000}"/>
    <cellStyle name="Standard 6 29 2 2 5" xfId="20926" xr:uid="{00000000-0005-0000-0000-00004E720000}"/>
    <cellStyle name="Standard 6 29 2 2 6" xfId="31306" xr:uid="{00000000-0005-0000-0000-00004F720000}"/>
    <cellStyle name="Standard 6 29 2 3" xfId="10472" xr:uid="{00000000-0005-0000-0000-000050720000}"/>
    <cellStyle name="Standard 6 29 2 3 2" xfId="13143" xr:uid="{00000000-0005-0000-0000-000051720000}"/>
    <cellStyle name="Standard 6 29 2 3 2 2" xfId="18333" xr:uid="{00000000-0005-0000-0000-000052720000}"/>
    <cellStyle name="Standard 6 29 2 3 2 2 2" xfId="28713" xr:uid="{00000000-0005-0000-0000-000053720000}"/>
    <cellStyle name="Standard 6 29 2 3 2 2 3" xfId="39093" xr:uid="{00000000-0005-0000-0000-000054720000}"/>
    <cellStyle name="Standard 6 29 2 3 2 3" xfId="23523" xr:uid="{00000000-0005-0000-0000-000055720000}"/>
    <cellStyle name="Standard 6 29 2 3 2 4" xfId="33903" xr:uid="{00000000-0005-0000-0000-000056720000}"/>
    <cellStyle name="Standard 6 29 2 3 3" xfId="15738" xr:uid="{00000000-0005-0000-0000-000057720000}"/>
    <cellStyle name="Standard 6 29 2 3 3 2" xfId="26118" xr:uid="{00000000-0005-0000-0000-000058720000}"/>
    <cellStyle name="Standard 6 29 2 3 3 3" xfId="36498" xr:uid="{00000000-0005-0000-0000-000059720000}"/>
    <cellStyle name="Standard 6 29 2 3 4" xfId="20928" xr:uid="{00000000-0005-0000-0000-00005A720000}"/>
    <cellStyle name="Standard 6 29 2 3 5" xfId="31308" xr:uid="{00000000-0005-0000-0000-00005B720000}"/>
    <cellStyle name="Standard 6 29 2 4" xfId="10469" xr:uid="{00000000-0005-0000-0000-00005C720000}"/>
    <cellStyle name="Standard 6 29 2 4 2" xfId="13140" xr:uid="{00000000-0005-0000-0000-00005D720000}"/>
    <cellStyle name="Standard 6 29 2 4 2 2" xfId="18330" xr:uid="{00000000-0005-0000-0000-00005E720000}"/>
    <cellStyle name="Standard 6 29 2 4 2 2 2" xfId="28710" xr:uid="{00000000-0005-0000-0000-00005F720000}"/>
    <cellStyle name="Standard 6 29 2 4 2 2 3" xfId="39090" xr:uid="{00000000-0005-0000-0000-000060720000}"/>
    <cellStyle name="Standard 6 29 2 4 2 3" xfId="23520" xr:uid="{00000000-0005-0000-0000-000061720000}"/>
    <cellStyle name="Standard 6 29 2 4 2 4" xfId="33900" xr:uid="{00000000-0005-0000-0000-000062720000}"/>
    <cellStyle name="Standard 6 29 2 4 3" xfId="15735" xr:uid="{00000000-0005-0000-0000-000063720000}"/>
    <cellStyle name="Standard 6 29 2 4 3 2" xfId="26115" xr:uid="{00000000-0005-0000-0000-000064720000}"/>
    <cellStyle name="Standard 6 29 2 4 3 3" xfId="36495" xr:uid="{00000000-0005-0000-0000-000065720000}"/>
    <cellStyle name="Standard 6 29 2 4 4" xfId="20925" xr:uid="{00000000-0005-0000-0000-000066720000}"/>
    <cellStyle name="Standard 6 29 2 4 5" xfId="31305" xr:uid="{00000000-0005-0000-0000-000067720000}"/>
    <cellStyle name="Standard 6 29 2 5" xfId="11654" xr:uid="{00000000-0005-0000-0000-000068720000}"/>
    <cellStyle name="Standard 6 29 2 5 2" xfId="16844" xr:uid="{00000000-0005-0000-0000-000069720000}"/>
    <cellStyle name="Standard 6 29 2 5 2 2" xfId="27224" xr:uid="{00000000-0005-0000-0000-00006A720000}"/>
    <cellStyle name="Standard 6 29 2 5 2 3" xfId="37604" xr:uid="{00000000-0005-0000-0000-00006B720000}"/>
    <cellStyle name="Standard 6 29 2 5 3" xfId="22034" xr:uid="{00000000-0005-0000-0000-00006C720000}"/>
    <cellStyle name="Standard 6 29 2 5 4" xfId="32414" xr:uid="{00000000-0005-0000-0000-00006D720000}"/>
    <cellStyle name="Standard 6 29 2 6" xfId="14249" xr:uid="{00000000-0005-0000-0000-00006E720000}"/>
    <cellStyle name="Standard 6 29 2 6 2" xfId="24629" xr:uid="{00000000-0005-0000-0000-00006F720000}"/>
    <cellStyle name="Standard 6 29 2 6 3" xfId="35009" xr:uid="{00000000-0005-0000-0000-000070720000}"/>
    <cellStyle name="Standard 6 29 2 7" xfId="19439" xr:uid="{00000000-0005-0000-0000-000071720000}"/>
    <cellStyle name="Standard 6 29 2 8" xfId="29819" xr:uid="{00000000-0005-0000-0000-000072720000}"/>
    <cellStyle name="Standard 6 29 3" xfId="6742" xr:uid="{00000000-0005-0000-0000-000073720000}"/>
    <cellStyle name="Standard 6 29 3 2" xfId="10474" xr:uid="{00000000-0005-0000-0000-000074720000}"/>
    <cellStyle name="Standard 6 29 3 2 2" xfId="10475" xr:uid="{00000000-0005-0000-0000-000075720000}"/>
    <cellStyle name="Standard 6 29 3 2 2 2" xfId="13146" xr:uid="{00000000-0005-0000-0000-000076720000}"/>
    <cellStyle name="Standard 6 29 3 2 2 2 2" xfId="18336" xr:uid="{00000000-0005-0000-0000-000077720000}"/>
    <cellStyle name="Standard 6 29 3 2 2 2 2 2" xfId="28716" xr:uid="{00000000-0005-0000-0000-000078720000}"/>
    <cellStyle name="Standard 6 29 3 2 2 2 2 3" xfId="39096" xr:uid="{00000000-0005-0000-0000-000079720000}"/>
    <cellStyle name="Standard 6 29 3 2 2 2 3" xfId="23526" xr:uid="{00000000-0005-0000-0000-00007A720000}"/>
    <cellStyle name="Standard 6 29 3 2 2 2 4" xfId="33906" xr:uid="{00000000-0005-0000-0000-00007B720000}"/>
    <cellStyle name="Standard 6 29 3 2 2 3" xfId="15741" xr:uid="{00000000-0005-0000-0000-00007C720000}"/>
    <cellStyle name="Standard 6 29 3 2 2 3 2" xfId="26121" xr:uid="{00000000-0005-0000-0000-00007D720000}"/>
    <cellStyle name="Standard 6 29 3 2 2 3 3" xfId="36501" xr:uid="{00000000-0005-0000-0000-00007E720000}"/>
    <cellStyle name="Standard 6 29 3 2 2 4" xfId="20931" xr:uid="{00000000-0005-0000-0000-00007F720000}"/>
    <cellStyle name="Standard 6 29 3 2 2 5" xfId="31311" xr:uid="{00000000-0005-0000-0000-000080720000}"/>
    <cellStyle name="Standard 6 29 3 2 3" xfId="13145" xr:uid="{00000000-0005-0000-0000-000081720000}"/>
    <cellStyle name="Standard 6 29 3 2 3 2" xfId="18335" xr:uid="{00000000-0005-0000-0000-000082720000}"/>
    <cellStyle name="Standard 6 29 3 2 3 2 2" xfId="28715" xr:uid="{00000000-0005-0000-0000-000083720000}"/>
    <cellStyle name="Standard 6 29 3 2 3 2 3" xfId="39095" xr:uid="{00000000-0005-0000-0000-000084720000}"/>
    <cellStyle name="Standard 6 29 3 2 3 3" xfId="23525" xr:uid="{00000000-0005-0000-0000-000085720000}"/>
    <cellStyle name="Standard 6 29 3 2 3 4" xfId="33905" xr:uid="{00000000-0005-0000-0000-000086720000}"/>
    <cellStyle name="Standard 6 29 3 2 4" xfId="15740" xr:uid="{00000000-0005-0000-0000-000087720000}"/>
    <cellStyle name="Standard 6 29 3 2 4 2" xfId="26120" xr:uid="{00000000-0005-0000-0000-000088720000}"/>
    <cellStyle name="Standard 6 29 3 2 4 3" xfId="36500" xr:uid="{00000000-0005-0000-0000-000089720000}"/>
    <cellStyle name="Standard 6 29 3 2 5" xfId="20930" xr:uid="{00000000-0005-0000-0000-00008A720000}"/>
    <cellStyle name="Standard 6 29 3 2 6" xfId="31310" xr:uid="{00000000-0005-0000-0000-00008B720000}"/>
    <cellStyle name="Standard 6 29 3 3" xfId="10476" xr:uid="{00000000-0005-0000-0000-00008C720000}"/>
    <cellStyle name="Standard 6 29 3 3 2" xfId="13147" xr:uid="{00000000-0005-0000-0000-00008D720000}"/>
    <cellStyle name="Standard 6 29 3 3 2 2" xfId="18337" xr:uid="{00000000-0005-0000-0000-00008E720000}"/>
    <cellStyle name="Standard 6 29 3 3 2 2 2" xfId="28717" xr:uid="{00000000-0005-0000-0000-00008F720000}"/>
    <cellStyle name="Standard 6 29 3 3 2 2 3" xfId="39097" xr:uid="{00000000-0005-0000-0000-000090720000}"/>
    <cellStyle name="Standard 6 29 3 3 2 3" xfId="23527" xr:uid="{00000000-0005-0000-0000-000091720000}"/>
    <cellStyle name="Standard 6 29 3 3 2 4" xfId="33907" xr:uid="{00000000-0005-0000-0000-000092720000}"/>
    <cellStyle name="Standard 6 29 3 3 3" xfId="15742" xr:uid="{00000000-0005-0000-0000-000093720000}"/>
    <cellStyle name="Standard 6 29 3 3 3 2" xfId="26122" xr:uid="{00000000-0005-0000-0000-000094720000}"/>
    <cellStyle name="Standard 6 29 3 3 3 3" xfId="36502" xr:uid="{00000000-0005-0000-0000-000095720000}"/>
    <cellStyle name="Standard 6 29 3 3 4" xfId="20932" xr:uid="{00000000-0005-0000-0000-000096720000}"/>
    <cellStyle name="Standard 6 29 3 3 5" xfId="31312" xr:uid="{00000000-0005-0000-0000-000097720000}"/>
    <cellStyle name="Standard 6 29 3 4" xfId="10473" xr:uid="{00000000-0005-0000-0000-000098720000}"/>
    <cellStyle name="Standard 6 29 3 4 2" xfId="13144" xr:uid="{00000000-0005-0000-0000-000099720000}"/>
    <cellStyle name="Standard 6 29 3 4 2 2" xfId="18334" xr:uid="{00000000-0005-0000-0000-00009A720000}"/>
    <cellStyle name="Standard 6 29 3 4 2 2 2" xfId="28714" xr:uid="{00000000-0005-0000-0000-00009B720000}"/>
    <cellStyle name="Standard 6 29 3 4 2 2 3" xfId="39094" xr:uid="{00000000-0005-0000-0000-00009C720000}"/>
    <cellStyle name="Standard 6 29 3 4 2 3" xfId="23524" xr:uid="{00000000-0005-0000-0000-00009D720000}"/>
    <cellStyle name="Standard 6 29 3 4 2 4" xfId="33904" xr:uid="{00000000-0005-0000-0000-00009E720000}"/>
    <cellStyle name="Standard 6 29 3 4 3" xfId="15739" xr:uid="{00000000-0005-0000-0000-00009F720000}"/>
    <cellStyle name="Standard 6 29 3 4 3 2" xfId="26119" xr:uid="{00000000-0005-0000-0000-0000A0720000}"/>
    <cellStyle name="Standard 6 29 3 4 3 3" xfId="36499" xr:uid="{00000000-0005-0000-0000-0000A1720000}"/>
    <cellStyle name="Standard 6 29 3 4 4" xfId="20929" xr:uid="{00000000-0005-0000-0000-0000A2720000}"/>
    <cellStyle name="Standard 6 29 3 4 5" xfId="31309" xr:uid="{00000000-0005-0000-0000-0000A3720000}"/>
    <cellStyle name="Standard 6 29 3 5" xfId="11811" xr:uid="{00000000-0005-0000-0000-0000A4720000}"/>
    <cellStyle name="Standard 6 29 3 5 2" xfId="17001" xr:uid="{00000000-0005-0000-0000-0000A5720000}"/>
    <cellStyle name="Standard 6 29 3 5 2 2" xfId="27381" xr:uid="{00000000-0005-0000-0000-0000A6720000}"/>
    <cellStyle name="Standard 6 29 3 5 2 3" xfId="37761" xr:uid="{00000000-0005-0000-0000-0000A7720000}"/>
    <cellStyle name="Standard 6 29 3 5 3" xfId="22191" xr:uid="{00000000-0005-0000-0000-0000A8720000}"/>
    <cellStyle name="Standard 6 29 3 5 4" xfId="32571" xr:uid="{00000000-0005-0000-0000-0000A9720000}"/>
    <cellStyle name="Standard 6 29 3 6" xfId="14406" xr:uid="{00000000-0005-0000-0000-0000AA720000}"/>
    <cellStyle name="Standard 6 29 3 6 2" xfId="24786" xr:uid="{00000000-0005-0000-0000-0000AB720000}"/>
    <cellStyle name="Standard 6 29 3 6 3" xfId="35166" xr:uid="{00000000-0005-0000-0000-0000AC720000}"/>
    <cellStyle name="Standard 6 29 3 7" xfId="19596" xr:uid="{00000000-0005-0000-0000-0000AD720000}"/>
    <cellStyle name="Standard 6 29 3 8" xfId="29976" xr:uid="{00000000-0005-0000-0000-0000AE720000}"/>
    <cellStyle name="Standard 6 29 4" xfId="10477" xr:uid="{00000000-0005-0000-0000-0000AF720000}"/>
    <cellStyle name="Standard 6 29 4 2" xfId="10478" xr:uid="{00000000-0005-0000-0000-0000B0720000}"/>
    <cellStyle name="Standard 6 29 4 2 2" xfId="13149" xr:uid="{00000000-0005-0000-0000-0000B1720000}"/>
    <cellStyle name="Standard 6 29 4 2 2 2" xfId="18339" xr:uid="{00000000-0005-0000-0000-0000B2720000}"/>
    <cellStyle name="Standard 6 29 4 2 2 2 2" xfId="28719" xr:uid="{00000000-0005-0000-0000-0000B3720000}"/>
    <cellStyle name="Standard 6 29 4 2 2 2 3" xfId="39099" xr:uid="{00000000-0005-0000-0000-0000B4720000}"/>
    <cellStyle name="Standard 6 29 4 2 2 3" xfId="23529" xr:uid="{00000000-0005-0000-0000-0000B5720000}"/>
    <cellStyle name="Standard 6 29 4 2 2 4" xfId="33909" xr:uid="{00000000-0005-0000-0000-0000B6720000}"/>
    <cellStyle name="Standard 6 29 4 2 3" xfId="15744" xr:uid="{00000000-0005-0000-0000-0000B7720000}"/>
    <cellStyle name="Standard 6 29 4 2 3 2" xfId="26124" xr:uid="{00000000-0005-0000-0000-0000B8720000}"/>
    <cellStyle name="Standard 6 29 4 2 3 3" xfId="36504" xr:uid="{00000000-0005-0000-0000-0000B9720000}"/>
    <cellStyle name="Standard 6 29 4 2 4" xfId="20934" xr:uid="{00000000-0005-0000-0000-0000BA720000}"/>
    <cellStyle name="Standard 6 29 4 2 5" xfId="31314" xr:uid="{00000000-0005-0000-0000-0000BB720000}"/>
    <cellStyle name="Standard 6 29 4 3" xfId="13148" xr:uid="{00000000-0005-0000-0000-0000BC720000}"/>
    <cellStyle name="Standard 6 29 4 3 2" xfId="18338" xr:uid="{00000000-0005-0000-0000-0000BD720000}"/>
    <cellStyle name="Standard 6 29 4 3 2 2" xfId="28718" xr:uid="{00000000-0005-0000-0000-0000BE720000}"/>
    <cellStyle name="Standard 6 29 4 3 2 3" xfId="39098" xr:uid="{00000000-0005-0000-0000-0000BF720000}"/>
    <cellStyle name="Standard 6 29 4 3 3" xfId="23528" xr:uid="{00000000-0005-0000-0000-0000C0720000}"/>
    <cellStyle name="Standard 6 29 4 3 4" xfId="33908" xr:uid="{00000000-0005-0000-0000-0000C1720000}"/>
    <cellStyle name="Standard 6 29 4 4" xfId="15743" xr:uid="{00000000-0005-0000-0000-0000C2720000}"/>
    <cellStyle name="Standard 6 29 4 4 2" xfId="26123" xr:uid="{00000000-0005-0000-0000-0000C3720000}"/>
    <cellStyle name="Standard 6 29 4 4 3" xfId="36503" xr:uid="{00000000-0005-0000-0000-0000C4720000}"/>
    <cellStyle name="Standard 6 29 4 5" xfId="20933" xr:uid="{00000000-0005-0000-0000-0000C5720000}"/>
    <cellStyle name="Standard 6 29 4 6" xfId="31313" xr:uid="{00000000-0005-0000-0000-0000C6720000}"/>
    <cellStyle name="Standard 6 29 5" xfId="10479" xr:uid="{00000000-0005-0000-0000-0000C7720000}"/>
    <cellStyle name="Standard 6 29 5 2" xfId="13150" xr:uid="{00000000-0005-0000-0000-0000C8720000}"/>
    <cellStyle name="Standard 6 29 5 2 2" xfId="18340" xr:uid="{00000000-0005-0000-0000-0000C9720000}"/>
    <cellStyle name="Standard 6 29 5 2 2 2" xfId="28720" xr:uid="{00000000-0005-0000-0000-0000CA720000}"/>
    <cellStyle name="Standard 6 29 5 2 2 3" xfId="39100" xr:uid="{00000000-0005-0000-0000-0000CB720000}"/>
    <cellStyle name="Standard 6 29 5 2 3" xfId="23530" xr:uid="{00000000-0005-0000-0000-0000CC720000}"/>
    <cellStyle name="Standard 6 29 5 2 4" xfId="33910" xr:uid="{00000000-0005-0000-0000-0000CD720000}"/>
    <cellStyle name="Standard 6 29 5 3" xfId="15745" xr:uid="{00000000-0005-0000-0000-0000CE720000}"/>
    <cellStyle name="Standard 6 29 5 3 2" xfId="26125" xr:uid="{00000000-0005-0000-0000-0000CF720000}"/>
    <cellStyle name="Standard 6 29 5 3 3" xfId="36505" xr:uid="{00000000-0005-0000-0000-0000D0720000}"/>
    <cellStyle name="Standard 6 29 5 4" xfId="20935" xr:uid="{00000000-0005-0000-0000-0000D1720000}"/>
    <cellStyle name="Standard 6 29 5 5" xfId="31315" xr:uid="{00000000-0005-0000-0000-0000D2720000}"/>
    <cellStyle name="Standard 6 29 6" xfId="10468" xr:uid="{00000000-0005-0000-0000-0000D3720000}"/>
    <cellStyle name="Standard 6 29 6 2" xfId="13139" xr:uid="{00000000-0005-0000-0000-0000D4720000}"/>
    <cellStyle name="Standard 6 29 6 2 2" xfId="18329" xr:uid="{00000000-0005-0000-0000-0000D5720000}"/>
    <cellStyle name="Standard 6 29 6 2 2 2" xfId="28709" xr:uid="{00000000-0005-0000-0000-0000D6720000}"/>
    <cellStyle name="Standard 6 29 6 2 2 3" xfId="39089" xr:uid="{00000000-0005-0000-0000-0000D7720000}"/>
    <cellStyle name="Standard 6 29 6 2 3" xfId="23519" xr:uid="{00000000-0005-0000-0000-0000D8720000}"/>
    <cellStyle name="Standard 6 29 6 2 4" xfId="33899" xr:uid="{00000000-0005-0000-0000-0000D9720000}"/>
    <cellStyle name="Standard 6 29 6 3" xfId="15734" xr:uid="{00000000-0005-0000-0000-0000DA720000}"/>
    <cellStyle name="Standard 6 29 6 3 2" xfId="26114" xr:uid="{00000000-0005-0000-0000-0000DB720000}"/>
    <cellStyle name="Standard 6 29 6 3 3" xfId="36494" xr:uid="{00000000-0005-0000-0000-0000DC720000}"/>
    <cellStyle name="Standard 6 29 6 4" xfId="20924" xr:uid="{00000000-0005-0000-0000-0000DD720000}"/>
    <cellStyle name="Standard 6 29 6 5" xfId="31304" xr:uid="{00000000-0005-0000-0000-0000DE720000}"/>
    <cellStyle name="Standard 6 29 7" xfId="11505" xr:uid="{00000000-0005-0000-0000-0000DF720000}"/>
    <cellStyle name="Standard 6 29 7 2" xfId="16695" xr:uid="{00000000-0005-0000-0000-0000E0720000}"/>
    <cellStyle name="Standard 6 29 7 2 2" xfId="27075" xr:uid="{00000000-0005-0000-0000-0000E1720000}"/>
    <cellStyle name="Standard 6 29 7 2 3" xfId="37455" xr:uid="{00000000-0005-0000-0000-0000E2720000}"/>
    <cellStyle name="Standard 6 29 7 3" xfId="21885" xr:uid="{00000000-0005-0000-0000-0000E3720000}"/>
    <cellStyle name="Standard 6 29 7 4" xfId="32265" xr:uid="{00000000-0005-0000-0000-0000E4720000}"/>
    <cellStyle name="Standard 6 29 8" xfId="14100" xr:uid="{00000000-0005-0000-0000-0000E5720000}"/>
    <cellStyle name="Standard 6 29 8 2" xfId="24480" xr:uid="{00000000-0005-0000-0000-0000E6720000}"/>
    <cellStyle name="Standard 6 29 8 3" xfId="34860" xr:uid="{00000000-0005-0000-0000-0000E7720000}"/>
    <cellStyle name="Standard 6 29 9" xfId="19290" xr:uid="{00000000-0005-0000-0000-0000E8720000}"/>
    <cellStyle name="Standard 6 3" xfId="3508" xr:uid="{00000000-0005-0000-0000-0000E9720000}"/>
    <cellStyle name="Standard 6 3 10" xfId="14101" xr:uid="{00000000-0005-0000-0000-0000EA720000}"/>
    <cellStyle name="Standard 6 3 10 2" xfId="24481" xr:uid="{00000000-0005-0000-0000-0000EB720000}"/>
    <cellStyle name="Standard 6 3 10 3" xfId="34861" xr:uid="{00000000-0005-0000-0000-0000EC720000}"/>
    <cellStyle name="Standard 6 3 11" xfId="19291" xr:uid="{00000000-0005-0000-0000-0000ED720000}"/>
    <cellStyle name="Standard 6 3 12" xfId="29671" xr:uid="{00000000-0005-0000-0000-0000EE720000}"/>
    <cellStyle name="Standard 6 3 2" xfId="5091" xr:uid="{00000000-0005-0000-0000-0000EF720000}"/>
    <cellStyle name="Standard 6 3 2 2" xfId="10482" xr:uid="{00000000-0005-0000-0000-0000F0720000}"/>
    <cellStyle name="Standard 6 3 2 2 2" xfId="10483" xr:uid="{00000000-0005-0000-0000-0000F1720000}"/>
    <cellStyle name="Standard 6 3 2 2 2 2" xfId="13154" xr:uid="{00000000-0005-0000-0000-0000F2720000}"/>
    <cellStyle name="Standard 6 3 2 2 2 2 2" xfId="18344" xr:uid="{00000000-0005-0000-0000-0000F3720000}"/>
    <cellStyle name="Standard 6 3 2 2 2 2 2 2" xfId="28724" xr:uid="{00000000-0005-0000-0000-0000F4720000}"/>
    <cellStyle name="Standard 6 3 2 2 2 2 2 3" xfId="39104" xr:uid="{00000000-0005-0000-0000-0000F5720000}"/>
    <cellStyle name="Standard 6 3 2 2 2 2 3" xfId="23534" xr:uid="{00000000-0005-0000-0000-0000F6720000}"/>
    <cellStyle name="Standard 6 3 2 2 2 2 4" xfId="33914" xr:uid="{00000000-0005-0000-0000-0000F7720000}"/>
    <cellStyle name="Standard 6 3 2 2 2 3" xfId="15749" xr:uid="{00000000-0005-0000-0000-0000F8720000}"/>
    <cellStyle name="Standard 6 3 2 2 2 3 2" xfId="26129" xr:uid="{00000000-0005-0000-0000-0000F9720000}"/>
    <cellStyle name="Standard 6 3 2 2 2 3 3" xfId="36509" xr:uid="{00000000-0005-0000-0000-0000FA720000}"/>
    <cellStyle name="Standard 6 3 2 2 2 4" xfId="20939" xr:uid="{00000000-0005-0000-0000-0000FB720000}"/>
    <cellStyle name="Standard 6 3 2 2 2 5" xfId="31319" xr:uid="{00000000-0005-0000-0000-0000FC720000}"/>
    <cellStyle name="Standard 6 3 2 2 3" xfId="13153" xr:uid="{00000000-0005-0000-0000-0000FD720000}"/>
    <cellStyle name="Standard 6 3 2 2 3 2" xfId="18343" xr:uid="{00000000-0005-0000-0000-0000FE720000}"/>
    <cellStyle name="Standard 6 3 2 2 3 2 2" xfId="28723" xr:uid="{00000000-0005-0000-0000-0000FF720000}"/>
    <cellStyle name="Standard 6 3 2 2 3 2 3" xfId="39103" xr:uid="{00000000-0005-0000-0000-000000730000}"/>
    <cellStyle name="Standard 6 3 2 2 3 3" xfId="23533" xr:uid="{00000000-0005-0000-0000-000001730000}"/>
    <cellStyle name="Standard 6 3 2 2 3 4" xfId="33913" xr:uid="{00000000-0005-0000-0000-000002730000}"/>
    <cellStyle name="Standard 6 3 2 2 4" xfId="15748" xr:uid="{00000000-0005-0000-0000-000003730000}"/>
    <cellStyle name="Standard 6 3 2 2 4 2" xfId="26128" xr:uid="{00000000-0005-0000-0000-000004730000}"/>
    <cellStyle name="Standard 6 3 2 2 4 3" xfId="36508" xr:uid="{00000000-0005-0000-0000-000005730000}"/>
    <cellStyle name="Standard 6 3 2 2 5" xfId="20938" xr:uid="{00000000-0005-0000-0000-000006730000}"/>
    <cellStyle name="Standard 6 3 2 2 6" xfId="31318" xr:uid="{00000000-0005-0000-0000-000007730000}"/>
    <cellStyle name="Standard 6 3 2 3" xfId="10484" xr:uid="{00000000-0005-0000-0000-000008730000}"/>
    <cellStyle name="Standard 6 3 2 3 2" xfId="13155" xr:uid="{00000000-0005-0000-0000-000009730000}"/>
    <cellStyle name="Standard 6 3 2 3 2 2" xfId="18345" xr:uid="{00000000-0005-0000-0000-00000A730000}"/>
    <cellStyle name="Standard 6 3 2 3 2 2 2" xfId="28725" xr:uid="{00000000-0005-0000-0000-00000B730000}"/>
    <cellStyle name="Standard 6 3 2 3 2 2 3" xfId="39105" xr:uid="{00000000-0005-0000-0000-00000C730000}"/>
    <cellStyle name="Standard 6 3 2 3 2 3" xfId="23535" xr:uid="{00000000-0005-0000-0000-00000D730000}"/>
    <cellStyle name="Standard 6 3 2 3 2 4" xfId="33915" xr:uid="{00000000-0005-0000-0000-00000E730000}"/>
    <cellStyle name="Standard 6 3 2 3 3" xfId="15750" xr:uid="{00000000-0005-0000-0000-00000F730000}"/>
    <cellStyle name="Standard 6 3 2 3 3 2" xfId="26130" xr:uid="{00000000-0005-0000-0000-000010730000}"/>
    <cellStyle name="Standard 6 3 2 3 3 3" xfId="36510" xr:uid="{00000000-0005-0000-0000-000011730000}"/>
    <cellStyle name="Standard 6 3 2 3 4" xfId="20940" xr:uid="{00000000-0005-0000-0000-000012730000}"/>
    <cellStyle name="Standard 6 3 2 3 5" xfId="31320" xr:uid="{00000000-0005-0000-0000-000013730000}"/>
    <cellStyle name="Standard 6 3 2 4" xfId="10481" xr:uid="{00000000-0005-0000-0000-000014730000}"/>
    <cellStyle name="Standard 6 3 2 4 2" xfId="13152" xr:uid="{00000000-0005-0000-0000-000015730000}"/>
    <cellStyle name="Standard 6 3 2 4 2 2" xfId="18342" xr:uid="{00000000-0005-0000-0000-000016730000}"/>
    <cellStyle name="Standard 6 3 2 4 2 2 2" xfId="28722" xr:uid="{00000000-0005-0000-0000-000017730000}"/>
    <cellStyle name="Standard 6 3 2 4 2 2 3" xfId="39102" xr:uid="{00000000-0005-0000-0000-000018730000}"/>
    <cellStyle name="Standard 6 3 2 4 2 3" xfId="23532" xr:uid="{00000000-0005-0000-0000-000019730000}"/>
    <cellStyle name="Standard 6 3 2 4 2 4" xfId="33912" xr:uid="{00000000-0005-0000-0000-00001A730000}"/>
    <cellStyle name="Standard 6 3 2 4 3" xfId="15747" xr:uid="{00000000-0005-0000-0000-00001B730000}"/>
    <cellStyle name="Standard 6 3 2 4 3 2" xfId="26127" xr:uid="{00000000-0005-0000-0000-00001C730000}"/>
    <cellStyle name="Standard 6 3 2 4 3 3" xfId="36507" xr:uid="{00000000-0005-0000-0000-00001D730000}"/>
    <cellStyle name="Standard 6 3 2 4 4" xfId="20937" xr:uid="{00000000-0005-0000-0000-00001E730000}"/>
    <cellStyle name="Standard 6 3 2 4 5" xfId="31317" xr:uid="{00000000-0005-0000-0000-00001F730000}"/>
    <cellStyle name="Standard 6 3 2 5" xfId="11655" xr:uid="{00000000-0005-0000-0000-000020730000}"/>
    <cellStyle name="Standard 6 3 2 5 2" xfId="16845" xr:uid="{00000000-0005-0000-0000-000021730000}"/>
    <cellStyle name="Standard 6 3 2 5 2 2" xfId="27225" xr:uid="{00000000-0005-0000-0000-000022730000}"/>
    <cellStyle name="Standard 6 3 2 5 2 3" xfId="37605" xr:uid="{00000000-0005-0000-0000-000023730000}"/>
    <cellStyle name="Standard 6 3 2 5 3" xfId="22035" xr:uid="{00000000-0005-0000-0000-000024730000}"/>
    <cellStyle name="Standard 6 3 2 5 4" xfId="32415" xr:uid="{00000000-0005-0000-0000-000025730000}"/>
    <cellStyle name="Standard 6 3 2 6" xfId="14250" xr:uid="{00000000-0005-0000-0000-000026730000}"/>
    <cellStyle name="Standard 6 3 2 6 2" xfId="24630" xr:uid="{00000000-0005-0000-0000-000027730000}"/>
    <cellStyle name="Standard 6 3 2 6 3" xfId="35010" xr:uid="{00000000-0005-0000-0000-000028730000}"/>
    <cellStyle name="Standard 6 3 2 7" xfId="19440" xr:uid="{00000000-0005-0000-0000-000029730000}"/>
    <cellStyle name="Standard 6 3 2 8" xfId="29820" xr:uid="{00000000-0005-0000-0000-00002A730000}"/>
    <cellStyle name="Standard 6 3 3" xfId="6743" xr:uid="{00000000-0005-0000-0000-00002B730000}"/>
    <cellStyle name="Standard 6 3 3 2" xfId="10486" xr:uid="{00000000-0005-0000-0000-00002C730000}"/>
    <cellStyle name="Standard 6 3 3 2 2" xfId="10487" xr:uid="{00000000-0005-0000-0000-00002D730000}"/>
    <cellStyle name="Standard 6 3 3 2 2 2" xfId="13158" xr:uid="{00000000-0005-0000-0000-00002E730000}"/>
    <cellStyle name="Standard 6 3 3 2 2 2 2" xfId="18348" xr:uid="{00000000-0005-0000-0000-00002F730000}"/>
    <cellStyle name="Standard 6 3 3 2 2 2 2 2" xfId="28728" xr:uid="{00000000-0005-0000-0000-000030730000}"/>
    <cellStyle name="Standard 6 3 3 2 2 2 2 3" xfId="39108" xr:uid="{00000000-0005-0000-0000-000031730000}"/>
    <cellStyle name="Standard 6 3 3 2 2 2 3" xfId="23538" xr:uid="{00000000-0005-0000-0000-000032730000}"/>
    <cellStyle name="Standard 6 3 3 2 2 2 4" xfId="33918" xr:uid="{00000000-0005-0000-0000-000033730000}"/>
    <cellStyle name="Standard 6 3 3 2 2 3" xfId="15753" xr:uid="{00000000-0005-0000-0000-000034730000}"/>
    <cellStyle name="Standard 6 3 3 2 2 3 2" xfId="26133" xr:uid="{00000000-0005-0000-0000-000035730000}"/>
    <cellStyle name="Standard 6 3 3 2 2 3 3" xfId="36513" xr:uid="{00000000-0005-0000-0000-000036730000}"/>
    <cellStyle name="Standard 6 3 3 2 2 4" xfId="20943" xr:uid="{00000000-0005-0000-0000-000037730000}"/>
    <cellStyle name="Standard 6 3 3 2 2 5" xfId="31323" xr:uid="{00000000-0005-0000-0000-000038730000}"/>
    <cellStyle name="Standard 6 3 3 2 3" xfId="13157" xr:uid="{00000000-0005-0000-0000-000039730000}"/>
    <cellStyle name="Standard 6 3 3 2 3 2" xfId="18347" xr:uid="{00000000-0005-0000-0000-00003A730000}"/>
    <cellStyle name="Standard 6 3 3 2 3 2 2" xfId="28727" xr:uid="{00000000-0005-0000-0000-00003B730000}"/>
    <cellStyle name="Standard 6 3 3 2 3 2 3" xfId="39107" xr:uid="{00000000-0005-0000-0000-00003C730000}"/>
    <cellStyle name="Standard 6 3 3 2 3 3" xfId="23537" xr:uid="{00000000-0005-0000-0000-00003D730000}"/>
    <cellStyle name="Standard 6 3 3 2 3 4" xfId="33917" xr:uid="{00000000-0005-0000-0000-00003E730000}"/>
    <cellStyle name="Standard 6 3 3 2 4" xfId="15752" xr:uid="{00000000-0005-0000-0000-00003F730000}"/>
    <cellStyle name="Standard 6 3 3 2 4 2" xfId="26132" xr:uid="{00000000-0005-0000-0000-000040730000}"/>
    <cellStyle name="Standard 6 3 3 2 4 3" xfId="36512" xr:uid="{00000000-0005-0000-0000-000041730000}"/>
    <cellStyle name="Standard 6 3 3 2 5" xfId="20942" xr:uid="{00000000-0005-0000-0000-000042730000}"/>
    <cellStyle name="Standard 6 3 3 2 6" xfId="31322" xr:uid="{00000000-0005-0000-0000-000043730000}"/>
    <cellStyle name="Standard 6 3 3 3" xfId="10488" xr:uid="{00000000-0005-0000-0000-000044730000}"/>
    <cellStyle name="Standard 6 3 3 3 2" xfId="13159" xr:uid="{00000000-0005-0000-0000-000045730000}"/>
    <cellStyle name="Standard 6 3 3 3 2 2" xfId="18349" xr:uid="{00000000-0005-0000-0000-000046730000}"/>
    <cellStyle name="Standard 6 3 3 3 2 2 2" xfId="28729" xr:uid="{00000000-0005-0000-0000-000047730000}"/>
    <cellStyle name="Standard 6 3 3 3 2 2 3" xfId="39109" xr:uid="{00000000-0005-0000-0000-000048730000}"/>
    <cellStyle name="Standard 6 3 3 3 2 3" xfId="23539" xr:uid="{00000000-0005-0000-0000-000049730000}"/>
    <cellStyle name="Standard 6 3 3 3 2 4" xfId="33919" xr:uid="{00000000-0005-0000-0000-00004A730000}"/>
    <cellStyle name="Standard 6 3 3 3 3" xfId="15754" xr:uid="{00000000-0005-0000-0000-00004B730000}"/>
    <cellStyle name="Standard 6 3 3 3 3 2" xfId="26134" xr:uid="{00000000-0005-0000-0000-00004C730000}"/>
    <cellStyle name="Standard 6 3 3 3 3 3" xfId="36514" xr:uid="{00000000-0005-0000-0000-00004D730000}"/>
    <cellStyle name="Standard 6 3 3 3 4" xfId="20944" xr:uid="{00000000-0005-0000-0000-00004E730000}"/>
    <cellStyle name="Standard 6 3 3 3 5" xfId="31324" xr:uid="{00000000-0005-0000-0000-00004F730000}"/>
    <cellStyle name="Standard 6 3 3 4" xfId="10485" xr:uid="{00000000-0005-0000-0000-000050730000}"/>
    <cellStyle name="Standard 6 3 3 4 2" xfId="13156" xr:uid="{00000000-0005-0000-0000-000051730000}"/>
    <cellStyle name="Standard 6 3 3 4 2 2" xfId="18346" xr:uid="{00000000-0005-0000-0000-000052730000}"/>
    <cellStyle name="Standard 6 3 3 4 2 2 2" xfId="28726" xr:uid="{00000000-0005-0000-0000-000053730000}"/>
    <cellStyle name="Standard 6 3 3 4 2 2 3" xfId="39106" xr:uid="{00000000-0005-0000-0000-000054730000}"/>
    <cellStyle name="Standard 6 3 3 4 2 3" xfId="23536" xr:uid="{00000000-0005-0000-0000-000055730000}"/>
    <cellStyle name="Standard 6 3 3 4 2 4" xfId="33916" xr:uid="{00000000-0005-0000-0000-000056730000}"/>
    <cellStyle name="Standard 6 3 3 4 3" xfId="15751" xr:uid="{00000000-0005-0000-0000-000057730000}"/>
    <cellStyle name="Standard 6 3 3 4 3 2" xfId="26131" xr:uid="{00000000-0005-0000-0000-000058730000}"/>
    <cellStyle name="Standard 6 3 3 4 3 3" xfId="36511" xr:uid="{00000000-0005-0000-0000-000059730000}"/>
    <cellStyle name="Standard 6 3 3 4 4" xfId="20941" xr:uid="{00000000-0005-0000-0000-00005A730000}"/>
    <cellStyle name="Standard 6 3 3 4 5" xfId="31321" xr:uid="{00000000-0005-0000-0000-00005B730000}"/>
    <cellStyle name="Standard 6 3 3 5" xfId="11812" xr:uid="{00000000-0005-0000-0000-00005C730000}"/>
    <cellStyle name="Standard 6 3 3 5 2" xfId="17002" xr:uid="{00000000-0005-0000-0000-00005D730000}"/>
    <cellStyle name="Standard 6 3 3 5 2 2" xfId="27382" xr:uid="{00000000-0005-0000-0000-00005E730000}"/>
    <cellStyle name="Standard 6 3 3 5 2 3" xfId="37762" xr:uid="{00000000-0005-0000-0000-00005F730000}"/>
    <cellStyle name="Standard 6 3 3 5 3" xfId="22192" xr:uid="{00000000-0005-0000-0000-000060730000}"/>
    <cellStyle name="Standard 6 3 3 5 4" xfId="32572" xr:uid="{00000000-0005-0000-0000-000061730000}"/>
    <cellStyle name="Standard 6 3 3 6" xfId="14407" xr:uid="{00000000-0005-0000-0000-000062730000}"/>
    <cellStyle name="Standard 6 3 3 6 2" xfId="24787" xr:uid="{00000000-0005-0000-0000-000063730000}"/>
    <cellStyle name="Standard 6 3 3 6 3" xfId="35167" xr:uid="{00000000-0005-0000-0000-000064730000}"/>
    <cellStyle name="Standard 6 3 3 7" xfId="19597" xr:uid="{00000000-0005-0000-0000-000065730000}"/>
    <cellStyle name="Standard 6 3 3 8" xfId="29977" xr:uid="{00000000-0005-0000-0000-000066730000}"/>
    <cellStyle name="Standard 6 3 4" xfId="10489" xr:uid="{00000000-0005-0000-0000-000067730000}"/>
    <cellStyle name="Standard 6 3 4 2" xfId="10490" xr:uid="{00000000-0005-0000-0000-000068730000}"/>
    <cellStyle name="Standard 6 3 4 2 2" xfId="13161" xr:uid="{00000000-0005-0000-0000-000069730000}"/>
    <cellStyle name="Standard 6 3 4 2 2 2" xfId="18351" xr:uid="{00000000-0005-0000-0000-00006A730000}"/>
    <cellStyle name="Standard 6 3 4 2 2 2 2" xfId="28731" xr:uid="{00000000-0005-0000-0000-00006B730000}"/>
    <cellStyle name="Standard 6 3 4 2 2 2 3" xfId="39111" xr:uid="{00000000-0005-0000-0000-00006C730000}"/>
    <cellStyle name="Standard 6 3 4 2 2 3" xfId="23541" xr:uid="{00000000-0005-0000-0000-00006D730000}"/>
    <cellStyle name="Standard 6 3 4 2 2 4" xfId="33921" xr:uid="{00000000-0005-0000-0000-00006E730000}"/>
    <cellStyle name="Standard 6 3 4 2 3" xfId="15756" xr:uid="{00000000-0005-0000-0000-00006F730000}"/>
    <cellStyle name="Standard 6 3 4 2 3 2" xfId="26136" xr:uid="{00000000-0005-0000-0000-000070730000}"/>
    <cellStyle name="Standard 6 3 4 2 3 3" xfId="36516" xr:uid="{00000000-0005-0000-0000-000071730000}"/>
    <cellStyle name="Standard 6 3 4 2 4" xfId="20946" xr:uid="{00000000-0005-0000-0000-000072730000}"/>
    <cellStyle name="Standard 6 3 4 2 5" xfId="31326" xr:uid="{00000000-0005-0000-0000-000073730000}"/>
    <cellStyle name="Standard 6 3 4 3" xfId="13160" xr:uid="{00000000-0005-0000-0000-000074730000}"/>
    <cellStyle name="Standard 6 3 4 3 2" xfId="18350" xr:uid="{00000000-0005-0000-0000-000075730000}"/>
    <cellStyle name="Standard 6 3 4 3 2 2" xfId="28730" xr:uid="{00000000-0005-0000-0000-000076730000}"/>
    <cellStyle name="Standard 6 3 4 3 2 3" xfId="39110" xr:uid="{00000000-0005-0000-0000-000077730000}"/>
    <cellStyle name="Standard 6 3 4 3 3" xfId="23540" xr:uid="{00000000-0005-0000-0000-000078730000}"/>
    <cellStyle name="Standard 6 3 4 3 4" xfId="33920" xr:uid="{00000000-0005-0000-0000-000079730000}"/>
    <cellStyle name="Standard 6 3 4 4" xfId="15755" xr:uid="{00000000-0005-0000-0000-00007A730000}"/>
    <cellStyle name="Standard 6 3 4 4 2" xfId="26135" xr:uid="{00000000-0005-0000-0000-00007B730000}"/>
    <cellStyle name="Standard 6 3 4 4 3" xfId="36515" xr:uid="{00000000-0005-0000-0000-00007C730000}"/>
    <cellStyle name="Standard 6 3 4 5" xfId="20945" xr:uid="{00000000-0005-0000-0000-00007D730000}"/>
    <cellStyle name="Standard 6 3 4 6" xfId="31325" xr:uid="{00000000-0005-0000-0000-00007E730000}"/>
    <cellStyle name="Standard 6 3 5" xfId="10491" xr:uid="{00000000-0005-0000-0000-00007F730000}"/>
    <cellStyle name="Standard 6 3 5 2" xfId="13162" xr:uid="{00000000-0005-0000-0000-000080730000}"/>
    <cellStyle name="Standard 6 3 5 2 2" xfId="18352" xr:uid="{00000000-0005-0000-0000-000081730000}"/>
    <cellStyle name="Standard 6 3 5 2 2 2" xfId="28732" xr:uid="{00000000-0005-0000-0000-000082730000}"/>
    <cellStyle name="Standard 6 3 5 2 2 3" xfId="39112" xr:uid="{00000000-0005-0000-0000-000083730000}"/>
    <cellStyle name="Standard 6 3 5 2 3" xfId="23542" xr:uid="{00000000-0005-0000-0000-000084730000}"/>
    <cellStyle name="Standard 6 3 5 2 4" xfId="33922" xr:uid="{00000000-0005-0000-0000-000085730000}"/>
    <cellStyle name="Standard 6 3 5 3" xfId="15757" xr:uid="{00000000-0005-0000-0000-000086730000}"/>
    <cellStyle name="Standard 6 3 5 3 2" xfId="26137" xr:uid="{00000000-0005-0000-0000-000087730000}"/>
    <cellStyle name="Standard 6 3 5 3 3" xfId="36517" xr:uid="{00000000-0005-0000-0000-000088730000}"/>
    <cellStyle name="Standard 6 3 5 4" xfId="20947" xr:uid="{00000000-0005-0000-0000-000089730000}"/>
    <cellStyle name="Standard 6 3 5 5" xfId="31327" xr:uid="{00000000-0005-0000-0000-00008A730000}"/>
    <cellStyle name="Standard 6 3 6" xfId="10480" xr:uid="{00000000-0005-0000-0000-00008B730000}"/>
    <cellStyle name="Standard 6 3 6 2" xfId="13151" xr:uid="{00000000-0005-0000-0000-00008C730000}"/>
    <cellStyle name="Standard 6 3 6 2 2" xfId="18341" xr:uid="{00000000-0005-0000-0000-00008D730000}"/>
    <cellStyle name="Standard 6 3 6 2 2 2" xfId="28721" xr:uid="{00000000-0005-0000-0000-00008E730000}"/>
    <cellStyle name="Standard 6 3 6 2 2 3" xfId="39101" xr:uid="{00000000-0005-0000-0000-00008F730000}"/>
    <cellStyle name="Standard 6 3 6 2 3" xfId="23531" xr:uid="{00000000-0005-0000-0000-000090730000}"/>
    <cellStyle name="Standard 6 3 6 2 4" xfId="33911" xr:uid="{00000000-0005-0000-0000-000091730000}"/>
    <cellStyle name="Standard 6 3 6 3" xfId="15746" xr:uid="{00000000-0005-0000-0000-000092730000}"/>
    <cellStyle name="Standard 6 3 6 3 2" xfId="26126" xr:uid="{00000000-0005-0000-0000-000093730000}"/>
    <cellStyle name="Standard 6 3 6 3 3" xfId="36506" xr:uid="{00000000-0005-0000-0000-000094730000}"/>
    <cellStyle name="Standard 6 3 6 4" xfId="20936" xr:uid="{00000000-0005-0000-0000-000095730000}"/>
    <cellStyle name="Standard 6 3 6 5" xfId="31316" xr:uid="{00000000-0005-0000-0000-000096730000}"/>
    <cellStyle name="Standard 6 3 7" xfId="11165" xr:uid="{00000000-0005-0000-0000-000097730000}"/>
    <cellStyle name="Standard 6 3 7 2" xfId="13802" xr:uid="{00000000-0005-0000-0000-000098730000}"/>
    <cellStyle name="Standard 6 3 7 2 2" xfId="18992" xr:uid="{00000000-0005-0000-0000-000099730000}"/>
    <cellStyle name="Standard 6 3 7 2 2 2" xfId="29372" xr:uid="{00000000-0005-0000-0000-00009A730000}"/>
    <cellStyle name="Standard 6 3 7 2 2 3" xfId="39752" xr:uid="{00000000-0005-0000-0000-00009B730000}"/>
    <cellStyle name="Standard 6 3 7 2 3" xfId="24182" xr:uid="{00000000-0005-0000-0000-00009C730000}"/>
    <cellStyle name="Standard 6 3 7 2 4" xfId="34562" xr:uid="{00000000-0005-0000-0000-00009D730000}"/>
    <cellStyle name="Standard 6 3 7 3" xfId="16397" xr:uid="{00000000-0005-0000-0000-00009E730000}"/>
    <cellStyle name="Standard 6 3 7 3 2" xfId="26777" xr:uid="{00000000-0005-0000-0000-00009F730000}"/>
    <cellStyle name="Standard 6 3 7 3 3" xfId="37157" xr:uid="{00000000-0005-0000-0000-0000A0730000}"/>
    <cellStyle name="Standard 6 3 7 4" xfId="21587" xr:uid="{00000000-0005-0000-0000-0000A1730000}"/>
    <cellStyle name="Standard 6 3 7 5" xfId="31967" xr:uid="{00000000-0005-0000-0000-0000A2730000}"/>
    <cellStyle name="Standard 6 3 8" xfId="11276" xr:uid="{00000000-0005-0000-0000-0000A3730000}"/>
    <cellStyle name="Standard 6 3 8 2" xfId="13899" xr:uid="{00000000-0005-0000-0000-0000A4730000}"/>
    <cellStyle name="Standard 6 3 8 2 2" xfId="19089" xr:uid="{00000000-0005-0000-0000-0000A5730000}"/>
    <cellStyle name="Standard 6 3 8 2 2 2" xfId="29469" xr:uid="{00000000-0005-0000-0000-0000A6730000}"/>
    <cellStyle name="Standard 6 3 8 2 2 3" xfId="39849" xr:uid="{00000000-0005-0000-0000-0000A7730000}"/>
    <cellStyle name="Standard 6 3 8 2 3" xfId="24279" xr:uid="{00000000-0005-0000-0000-0000A8730000}"/>
    <cellStyle name="Standard 6 3 8 2 4" xfId="34659" xr:uid="{00000000-0005-0000-0000-0000A9730000}"/>
    <cellStyle name="Standard 6 3 8 3" xfId="16494" xr:uid="{00000000-0005-0000-0000-0000AA730000}"/>
    <cellStyle name="Standard 6 3 8 3 2" xfId="26874" xr:uid="{00000000-0005-0000-0000-0000AB730000}"/>
    <cellStyle name="Standard 6 3 8 3 3" xfId="37254" xr:uid="{00000000-0005-0000-0000-0000AC730000}"/>
    <cellStyle name="Standard 6 3 8 4" xfId="21684" xr:uid="{00000000-0005-0000-0000-0000AD730000}"/>
    <cellStyle name="Standard 6 3 8 5" xfId="32064" xr:uid="{00000000-0005-0000-0000-0000AE730000}"/>
    <cellStyle name="Standard 6 3 9" xfId="11506" xr:uid="{00000000-0005-0000-0000-0000AF730000}"/>
    <cellStyle name="Standard 6 3 9 2" xfId="16696" xr:uid="{00000000-0005-0000-0000-0000B0730000}"/>
    <cellStyle name="Standard 6 3 9 2 2" xfId="27076" xr:uid="{00000000-0005-0000-0000-0000B1730000}"/>
    <cellStyle name="Standard 6 3 9 2 3" xfId="37456" xr:uid="{00000000-0005-0000-0000-0000B2730000}"/>
    <cellStyle name="Standard 6 3 9 3" xfId="21886" xr:uid="{00000000-0005-0000-0000-0000B3730000}"/>
    <cellStyle name="Standard 6 3 9 4" xfId="32266" xr:uid="{00000000-0005-0000-0000-0000B4730000}"/>
    <cellStyle name="Standard 6 30" xfId="3509" xr:uid="{00000000-0005-0000-0000-0000B5730000}"/>
    <cellStyle name="Standard 6 30 10" xfId="29672" xr:uid="{00000000-0005-0000-0000-0000B6730000}"/>
    <cellStyle name="Standard 6 30 2" xfId="5092" xr:uid="{00000000-0005-0000-0000-0000B7730000}"/>
    <cellStyle name="Standard 6 30 2 2" xfId="10494" xr:uid="{00000000-0005-0000-0000-0000B8730000}"/>
    <cellStyle name="Standard 6 30 2 2 2" xfId="10495" xr:uid="{00000000-0005-0000-0000-0000B9730000}"/>
    <cellStyle name="Standard 6 30 2 2 2 2" xfId="13166" xr:uid="{00000000-0005-0000-0000-0000BA730000}"/>
    <cellStyle name="Standard 6 30 2 2 2 2 2" xfId="18356" xr:uid="{00000000-0005-0000-0000-0000BB730000}"/>
    <cellStyle name="Standard 6 30 2 2 2 2 2 2" xfId="28736" xr:uid="{00000000-0005-0000-0000-0000BC730000}"/>
    <cellStyle name="Standard 6 30 2 2 2 2 2 3" xfId="39116" xr:uid="{00000000-0005-0000-0000-0000BD730000}"/>
    <cellStyle name="Standard 6 30 2 2 2 2 3" xfId="23546" xr:uid="{00000000-0005-0000-0000-0000BE730000}"/>
    <cellStyle name="Standard 6 30 2 2 2 2 4" xfId="33926" xr:uid="{00000000-0005-0000-0000-0000BF730000}"/>
    <cellStyle name="Standard 6 30 2 2 2 3" xfId="15761" xr:uid="{00000000-0005-0000-0000-0000C0730000}"/>
    <cellStyle name="Standard 6 30 2 2 2 3 2" xfId="26141" xr:uid="{00000000-0005-0000-0000-0000C1730000}"/>
    <cellStyle name="Standard 6 30 2 2 2 3 3" xfId="36521" xr:uid="{00000000-0005-0000-0000-0000C2730000}"/>
    <cellStyle name="Standard 6 30 2 2 2 4" xfId="20951" xr:uid="{00000000-0005-0000-0000-0000C3730000}"/>
    <cellStyle name="Standard 6 30 2 2 2 5" xfId="31331" xr:uid="{00000000-0005-0000-0000-0000C4730000}"/>
    <cellStyle name="Standard 6 30 2 2 3" xfId="13165" xr:uid="{00000000-0005-0000-0000-0000C5730000}"/>
    <cellStyle name="Standard 6 30 2 2 3 2" xfId="18355" xr:uid="{00000000-0005-0000-0000-0000C6730000}"/>
    <cellStyle name="Standard 6 30 2 2 3 2 2" xfId="28735" xr:uid="{00000000-0005-0000-0000-0000C7730000}"/>
    <cellStyle name="Standard 6 30 2 2 3 2 3" xfId="39115" xr:uid="{00000000-0005-0000-0000-0000C8730000}"/>
    <cellStyle name="Standard 6 30 2 2 3 3" xfId="23545" xr:uid="{00000000-0005-0000-0000-0000C9730000}"/>
    <cellStyle name="Standard 6 30 2 2 3 4" xfId="33925" xr:uid="{00000000-0005-0000-0000-0000CA730000}"/>
    <cellStyle name="Standard 6 30 2 2 4" xfId="15760" xr:uid="{00000000-0005-0000-0000-0000CB730000}"/>
    <cellStyle name="Standard 6 30 2 2 4 2" xfId="26140" xr:uid="{00000000-0005-0000-0000-0000CC730000}"/>
    <cellStyle name="Standard 6 30 2 2 4 3" xfId="36520" xr:uid="{00000000-0005-0000-0000-0000CD730000}"/>
    <cellStyle name="Standard 6 30 2 2 5" xfId="20950" xr:uid="{00000000-0005-0000-0000-0000CE730000}"/>
    <cellStyle name="Standard 6 30 2 2 6" xfId="31330" xr:uid="{00000000-0005-0000-0000-0000CF730000}"/>
    <cellStyle name="Standard 6 30 2 3" xfId="10496" xr:uid="{00000000-0005-0000-0000-0000D0730000}"/>
    <cellStyle name="Standard 6 30 2 3 2" xfId="13167" xr:uid="{00000000-0005-0000-0000-0000D1730000}"/>
    <cellStyle name="Standard 6 30 2 3 2 2" xfId="18357" xr:uid="{00000000-0005-0000-0000-0000D2730000}"/>
    <cellStyle name="Standard 6 30 2 3 2 2 2" xfId="28737" xr:uid="{00000000-0005-0000-0000-0000D3730000}"/>
    <cellStyle name="Standard 6 30 2 3 2 2 3" xfId="39117" xr:uid="{00000000-0005-0000-0000-0000D4730000}"/>
    <cellStyle name="Standard 6 30 2 3 2 3" xfId="23547" xr:uid="{00000000-0005-0000-0000-0000D5730000}"/>
    <cellStyle name="Standard 6 30 2 3 2 4" xfId="33927" xr:uid="{00000000-0005-0000-0000-0000D6730000}"/>
    <cellStyle name="Standard 6 30 2 3 3" xfId="15762" xr:uid="{00000000-0005-0000-0000-0000D7730000}"/>
    <cellStyle name="Standard 6 30 2 3 3 2" xfId="26142" xr:uid="{00000000-0005-0000-0000-0000D8730000}"/>
    <cellStyle name="Standard 6 30 2 3 3 3" xfId="36522" xr:uid="{00000000-0005-0000-0000-0000D9730000}"/>
    <cellStyle name="Standard 6 30 2 3 4" xfId="20952" xr:uid="{00000000-0005-0000-0000-0000DA730000}"/>
    <cellStyle name="Standard 6 30 2 3 5" xfId="31332" xr:uid="{00000000-0005-0000-0000-0000DB730000}"/>
    <cellStyle name="Standard 6 30 2 4" xfId="10493" xr:uid="{00000000-0005-0000-0000-0000DC730000}"/>
    <cellStyle name="Standard 6 30 2 4 2" xfId="13164" xr:uid="{00000000-0005-0000-0000-0000DD730000}"/>
    <cellStyle name="Standard 6 30 2 4 2 2" xfId="18354" xr:uid="{00000000-0005-0000-0000-0000DE730000}"/>
    <cellStyle name="Standard 6 30 2 4 2 2 2" xfId="28734" xr:uid="{00000000-0005-0000-0000-0000DF730000}"/>
    <cellStyle name="Standard 6 30 2 4 2 2 3" xfId="39114" xr:uid="{00000000-0005-0000-0000-0000E0730000}"/>
    <cellStyle name="Standard 6 30 2 4 2 3" xfId="23544" xr:uid="{00000000-0005-0000-0000-0000E1730000}"/>
    <cellStyle name="Standard 6 30 2 4 2 4" xfId="33924" xr:uid="{00000000-0005-0000-0000-0000E2730000}"/>
    <cellStyle name="Standard 6 30 2 4 3" xfId="15759" xr:uid="{00000000-0005-0000-0000-0000E3730000}"/>
    <cellStyle name="Standard 6 30 2 4 3 2" xfId="26139" xr:uid="{00000000-0005-0000-0000-0000E4730000}"/>
    <cellStyle name="Standard 6 30 2 4 3 3" xfId="36519" xr:uid="{00000000-0005-0000-0000-0000E5730000}"/>
    <cellStyle name="Standard 6 30 2 4 4" xfId="20949" xr:uid="{00000000-0005-0000-0000-0000E6730000}"/>
    <cellStyle name="Standard 6 30 2 4 5" xfId="31329" xr:uid="{00000000-0005-0000-0000-0000E7730000}"/>
    <cellStyle name="Standard 6 30 2 5" xfId="11656" xr:uid="{00000000-0005-0000-0000-0000E8730000}"/>
    <cellStyle name="Standard 6 30 2 5 2" xfId="16846" xr:uid="{00000000-0005-0000-0000-0000E9730000}"/>
    <cellStyle name="Standard 6 30 2 5 2 2" xfId="27226" xr:uid="{00000000-0005-0000-0000-0000EA730000}"/>
    <cellStyle name="Standard 6 30 2 5 2 3" xfId="37606" xr:uid="{00000000-0005-0000-0000-0000EB730000}"/>
    <cellStyle name="Standard 6 30 2 5 3" xfId="22036" xr:uid="{00000000-0005-0000-0000-0000EC730000}"/>
    <cellStyle name="Standard 6 30 2 5 4" xfId="32416" xr:uid="{00000000-0005-0000-0000-0000ED730000}"/>
    <cellStyle name="Standard 6 30 2 6" xfId="14251" xr:uid="{00000000-0005-0000-0000-0000EE730000}"/>
    <cellStyle name="Standard 6 30 2 6 2" xfId="24631" xr:uid="{00000000-0005-0000-0000-0000EF730000}"/>
    <cellStyle name="Standard 6 30 2 6 3" xfId="35011" xr:uid="{00000000-0005-0000-0000-0000F0730000}"/>
    <cellStyle name="Standard 6 30 2 7" xfId="19441" xr:uid="{00000000-0005-0000-0000-0000F1730000}"/>
    <cellStyle name="Standard 6 30 2 8" xfId="29821" xr:uid="{00000000-0005-0000-0000-0000F2730000}"/>
    <cellStyle name="Standard 6 30 3" xfId="6744" xr:uid="{00000000-0005-0000-0000-0000F3730000}"/>
    <cellStyle name="Standard 6 30 3 2" xfId="10498" xr:uid="{00000000-0005-0000-0000-0000F4730000}"/>
    <cellStyle name="Standard 6 30 3 2 2" xfId="10499" xr:uid="{00000000-0005-0000-0000-0000F5730000}"/>
    <cellStyle name="Standard 6 30 3 2 2 2" xfId="13170" xr:uid="{00000000-0005-0000-0000-0000F6730000}"/>
    <cellStyle name="Standard 6 30 3 2 2 2 2" xfId="18360" xr:uid="{00000000-0005-0000-0000-0000F7730000}"/>
    <cellStyle name="Standard 6 30 3 2 2 2 2 2" xfId="28740" xr:uid="{00000000-0005-0000-0000-0000F8730000}"/>
    <cellStyle name="Standard 6 30 3 2 2 2 2 3" xfId="39120" xr:uid="{00000000-0005-0000-0000-0000F9730000}"/>
    <cellStyle name="Standard 6 30 3 2 2 2 3" xfId="23550" xr:uid="{00000000-0005-0000-0000-0000FA730000}"/>
    <cellStyle name="Standard 6 30 3 2 2 2 4" xfId="33930" xr:uid="{00000000-0005-0000-0000-0000FB730000}"/>
    <cellStyle name="Standard 6 30 3 2 2 3" xfId="15765" xr:uid="{00000000-0005-0000-0000-0000FC730000}"/>
    <cellStyle name="Standard 6 30 3 2 2 3 2" xfId="26145" xr:uid="{00000000-0005-0000-0000-0000FD730000}"/>
    <cellStyle name="Standard 6 30 3 2 2 3 3" xfId="36525" xr:uid="{00000000-0005-0000-0000-0000FE730000}"/>
    <cellStyle name="Standard 6 30 3 2 2 4" xfId="20955" xr:uid="{00000000-0005-0000-0000-0000FF730000}"/>
    <cellStyle name="Standard 6 30 3 2 2 5" xfId="31335" xr:uid="{00000000-0005-0000-0000-000000740000}"/>
    <cellStyle name="Standard 6 30 3 2 3" xfId="13169" xr:uid="{00000000-0005-0000-0000-000001740000}"/>
    <cellStyle name="Standard 6 30 3 2 3 2" xfId="18359" xr:uid="{00000000-0005-0000-0000-000002740000}"/>
    <cellStyle name="Standard 6 30 3 2 3 2 2" xfId="28739" xr:uid="{00000000-0005-0000-0000-000003740000}"/>
    <cellStyle name="Standard 6 30 3 2 3 2 3" xfId="39119" xr:uid="{00000000-0005-0000-0000-000004740000}"/>
    <cellStyle name="Standard 6 30 3 2 3 3" xfId="23549" xr:uid="{00000000-0005-0000-0000-000005740000}"/>
    <cellStyle name="Standard 6 30 3 2 3 4" xfId="33929" xr:uid="{00000000-0005-0000-0000-000006740000}"/>
    <cellStyle name="Standard 6 30 3 2 4" xfId="15764" xr:uid="{00000000-0005-0000-0000-000007740000}"/>
    <cellStyle name="Standard 6 30 3 2 4 2" xfId="26144" xr:uid="{00000000-0005-0000-0000-000008740000}"/>
    <cellStyle name="Standard 6 30 3 2 4 3" xfId="36524" xr:uid="{00000000-0005-0000-0000-000009740000}"/>
    <cellStyle name="Standard 6 30 3 2 5" xfId="20954" xr:uid="{00000000-0005-0000-0000-00000A740000}"/>
    <cellStyle name="Standard 6 30 3 2 6" xfId="31334" xr:uid="{00000000-0005-0000-0000-00000B740000}"/>
    <cellStyle name="Standard 6 30 3 3" xfId="10500" xr:uid="{00000000-0005-0000-0000-00000C740000}"/>
    <cellStyle name="Standard 6 30 3 3 2" xfId="13171" xr:uid="{00000000-0005-0000-0000-00000D740000}"/>
    <cellStyle name="Standard 6 30 3 3 2 2" xfId="18361" xr:uid="{00000000-0005-0000-0000-00000E740000}"/>
    <cellStyle name="Standard 6 30 3 3 2 2 2" xfId="28741" xr:uid="{00000000-0005-0000-0000-00000F740000}"/>
    <cellStyle name="Standard 6 30 3 3 2 2 3" xfId="39121" xr:uid="{00000000-0005-0000-0000-000010740000}"/>
    <cellStyle name="Standard 6 30 3 3 2 3" xfId="23551" xr:uid="{00000000-0005-0000-0000-000011740000}"/>
    <cellStyle name="Standard 6 30 3 3 2 4" xfId="33931" xr:uid="{00000000-0005-0000-0000-000012740000}"/>
    <cellStyle name="Standard 6 30 3 3 3" xfId="15766" xr:uid="{00000000-0005-0000-0000-000013740000}"/>
    <cellStyle name="Standard 6 30 3 3 3 2" xfId="26146" xr:uid="{00000000-0005-0000-0000-000014740000}"/>
    <cellStyle name="Standard 6 30 3 3 3 3" xfId="36526" xr:uid="{00000000-0005-0000-0000-000015740000}"/>
    <cellStyle name="Standard 6 30 3 3 4" xfId="20956" xr:uid="{00000000-0005-0000-0000-000016740000}"/>
    <cellStyle name="Standard 6 30 3 3 5" xfId="31336" xr:uid="{00000000-0005-0000-0000-000017740000}"/>
    <cellStyle name="Standard 6 30 3 4" xfId="10497" xr:uid="{00000000-0005-0000-0000-000018740000}"/>
    <cellStyle name="Standard 6 30 3 4 2" xfId="13168" xr:uid="{00000000-0005-0000-0000-000019740000}"/>
    <cellStyle name="Standard 6 30 3 4 2 2" xfId="18358" xr:uid="{00000000-0005-0000-0000-00001A740000}"/>
    <cellStyle name="Standard 6 30 3 4 2 2 2" xfId="28738" xr:uid="{00000000-0005-0000-0000-00001B740000}"/>
    <cellStyle name="Standard 6 30 3 4 2 2 3" xfId="39118" xr:uid="{00000000-0005-0000-0000-00001C740000}"/>
    <cellStyle name="Standard 6 30 3 4 2 3" xfId="23548" xr:uid="{00000000-0005-0000-0000-00001D740000}"/>
    <cellStyle name="Standard 6 30 3 4 2 4" xfId="33928" xr:uid="{00000000-0005-0000-0000-00001E740000}"/>
    <cellStyle name="Standard 6 30 3 4 3" xfId="15763" xr:uid="{00000000-0005-0000-0000-00001F740000}"/>
    <cellStyle name="Standard 6 30 3 4 3 2" xfId="26143" xr:uid="{00000000-0005-0000-0000-000020740000}"/>
    <cellStyle name="Standard 6 30 3 4 3 3" xfId="36523" xr:uid="{00000000-0005-0000-0000-000021740000}"/>
    <cellStyle name="Standard 6 30 3 4 4" xfId="20953" xr:uid="{00000000-0005-0000-0000-000022740000}"/>
    <cellStyle name="Standard 6 30 3 4 5" xfId="31333" xr:uid="{00000000-0005-0000-0000-000023740000}"/>
    <cellStyle name="Standard 6 30 3 5" xfId="11813" xr:uid="{00000000-0005-0000-0000-000024740000}"/>
    <cellStyle name="Standard 6 30 3 5 2" xfId="17003" xr:uid="{00000000-0005-0000-0000-000025740000}"/>
    <cellStyle name="Standard 6 30 3 5 2 2" xfId="27383" xr:uid="{00000000-0005-0000-0000-000026740000}"/>
    <cellStyle name="Standard 6 30 3 5 2 3" xfId="37763" xr:uid="{00000000-0005-0000-0000-000027740000}"/>
    <cellStyle name="Standard 6 30 3 5 3" xfId="22193" xr:uid="{00000000-0005-0000-0000-000028740000}"/>
    <cellStyle name="Standard 6 30 3 5 4" xfId="32573" xr:uid="{00000000-0005-0000-0000-000029740000}"/>
    <cellStyle name="Standard 6 30 3 6" xfId="14408" xr:uid="{00000000-0005-0000-0000-00002A740000}"/>
    <cellStyle name="Standard 6 30 3 6 2" xfId="24788" xr:uid="{00000000-0005-0000-0000-00002B740000}"/>
    <cellStyle name="Standard 6 30 3 6 3" xfId="35168" xr:uid="{00000000-0005-0000-0000-00002C740000}"/>
    <cellStyle name="Standard 6 30 3 7" xfId="19598" xr:uid="{00000000-0005-0000-0000-00002D740000}"/>
    <cellStyle name="Standard 6 30 3 8" xfId="29978" xr:uid="{00000000-0005-0000-0000-00002E740000}"/>
    <cellStyle name="Standard 6 30 4" xfId="10501" xr:uid="{00000000-0005-0000-0000-00002F740000}"/>
    <cellStyle name="Standard 6 30 4 2" xfId="10502" xr:uid="{00000000-0005-0000-0000-000030740000}"/>
    <cellStyle name="Standard 6 30 4 2 2" xfId="13173" xr:uid="{00000000-0005-0000-0000-000031740000}"/>
    <cellStyle name="Standard 6 30 4 2 2 2" xfId="18363" xr:uid="{00000000-0005-0000-0000-000032740000}"/>
    <cellStyle name="Standard 6 30 4 2 2 2 2" xfId="28743" xr:uid="{00000000-0005-0000-0000-000033740000}"/>
    <cellStyle name="Standard 6 30 4 2 2 2 3" xfId="39123" xr:uid="{00000000-0005-0000-0000-000034740000}"/>
    <cellStyle name="Standard 6 30 4 2 2 3" xfId="23553" xr:uid="{00000000-0005-0000-0000-000035740000}"/>
    <cellStyle name="Standard 6 30 4 2 2 4" xfId="33933" xr:uid="{00000000-0005-0000-0000-000036740000}"/>
    <cellStyle name="Standard 6 30 4 2 3" xfId="15768" xr:uid="{00000000-0005-0000-0000-000037740000}"/>
    <cellStyle name="Standard 6 30 4 2 3 2" xfId="26148" xr:uid="{00000000-0005-0000-0000-000038740000}"/>
    <cellStyle name="Standard 6 30 4 2 3 3" xfId="36528" xr:uid="{00000000-0005-0000-0000-000039740000}"/>
    <cellStyle name="Standard 6 30 4 2 4" xfId="20958" xr:uid="{00000000-0005-0000-0000-00003A740000}"/>
    <cellStyle name="Standard 6 30 4 2 5" xfId="31338" xr:uid="{00000000-0005-0000-0000-00003B740000}"/>
    <cellStyle name="Standard 6 30 4 3" xfId="13172" xr:uid="{00000000-0005-0000-0000-00003C740000}"/>
    <cellStyle name="Standard 6 30 4 3 2" xfId="18362" xr:uid="{00000000-0005-0000-0000-00003D740000}"/>
    <cellStyle name="Standard 6 30 4 3 2 2" xfId="28742" xr:uid="{00000000-0005-0000-0000-00003E740000}"/>
    <cellStyle name="Standard 6 30 4 3 2 3" xfId="39122" xr:uid="{00000000-0005-0000-0000-00003F740000}"/>
    <cellStyle name="Standard 6 30 4 3 3" xfId="23552" xr:uid="{00000000-0005-0000-0000-000040740000}"/>
    <cellStyle name="Standard 6 30 4 3 4" xfId="33932" xr:uid="{00000000-0005-0000-0000-000041740000}"/>
    <cellStyle name="Standard 6 30 4 4" xfId="15767" xr:uid="{00000000-0005-0000-0000-000042740000}"/>
    <cellStyle name="Standard 6 30 4 4 2" xfId="26147" xr:uid="{00000000-0005-0000-0000-000043740000}"/>
    <cellStyle name="Standard 6 30 4 4 3" xfId="36527" xr:uid="{00000000-0005-0000-0000-000044740000}"/>
    <cellStyle name="Standard 6 30 4 5" xfId="20957" xr:uid="{00000000-0005-0000-0000-000045740000}"/>
    <cellStyle name="Standard 6 30 4 6" xfId="31337" xr:uid="{00000000-0005-0000-0000-000046740000}"/>
    <cellStyle name="Standard 6 30 5" xfId="10503" xr:uid="{00000000-0005-0000-0000-000047740000}"/>
    <cellStyle name="Standard 6 30 5 2" xfId="13174" xr:uid="{00000000-0005-0000-0000-000048740000}"/>
    <cellStyle name="Standard 6 30 5 2 2" xfId="18364" xr:uid="{00000000-0005-0000-0000-000049740000}"/>
    <cellStyle name="Standard 6 30 5 2 2 2" xfId="28744" xr:uid="{00000000-0005-0000-0000-00004A740000}"/>
    <cellStyle name="Standard 6 30 5 2 2 3" xfId="39124" xr:uid="{00000000-0005-0000-0000-00004B740000}"/>
    <cellStyle name="Standard 6 30 5 2 3" xfId="23554" xr:uid="{00000000-0005-0000-0000-00004C740000}"/>
    <cellStyle name="Standard 6 30 5 2 4" xfId="33934" xr:uid="{00000000-0005-0000-0000-00004D740000}"/>
    <cellStyle name="Standard 6 30 5 3" xfId="15769" xr:uid="{00000000-0005-0000-0000-00004E740000}"/>
    <cellStyle name="Standard 6 30 5 3 2" xfId="26149" xr:uid="{00000000-0005-0000-0000-00004F740000}"/>
    <cellStyle name="Standard 6 30 5 3 3" xfId="36529" xr:uid="{00000000-0005-0000-0000-000050740000}"/>
    <cellStyle name="Standard 6 30 5 4" xfId="20959" xr:uid="{00000000-0005-0000-0000-000051740000}"/>
    <cellStyle name="Standard 6 30 5 5" xfId="31339" xr:uid="{00000000-0005-0000-0000-000052740000}"/>
    <cellStyle name="Standard 6 30 6" xfId="10492" xr:uid="{00000000-0005-0000-0000-000053740000}"/>
    <cellStyle name="Standard 6 30 6 2" xfId="13163" xr:uid="{00000000-0005-0000-0000-000054740000}"/>
    <cellStyle name="Standard 6 30 6 2 2" xfId="18353" xr:uid="{00000000-0005-0000-0000-000055740000}"/>
    <cellStyle name="Standard 6 30 6 2 2 2" xfId="28733" xr:uid="{00000000-0005-0000-0000-000056740000}"/>
    <cellStyle name="Standard 6 30 6 2 2 3" xfId="39113" xr:uid="{00000000-0005-0000-0000-000057740000}"/>
    <cellStyle name="Standard 6 30 6 2 3" xfId="23543" xr:uid="{00000000-0005-0000-0000-000058740000}"/>
    <cellStyle name="Standard 6 30 6 2 4" xfId="33923" xr:uid="{00000000-0005-0000-0000-000059740000}"/>
    <cellStyle name="Standard 6 30 6 3" xfId="15758" xr:uid="{00000000-0005-0000-0000-00005A740000}"/>
    <cellStyle name="Standard 6 30 6 3 2" xfId="26138" xr:uid="{00000000-0005-0000-0000-00005B740000}"/>
    <cellStyle name="Standard 6 30 6 3 3" xfId="36518" xr:uid="{00000000-0005-0000-0000-00005C740000}"/>
    <cellStyle name="Standard 6 30 6 4" xfId="20948" xr:uid="{00000000-0005-0000-0000-00005D740000}"/>
    <cellStyle name="Standard 6 30 6 5" xfId="31328" xr:uid="{00000000-0005-0000-0000-00005E740000}"/>
    <cellStyle name="Standard 6 30 7" xfId="11507" xr:uid="{00000000-0005-0000-0000-00005F740000}"/>
    <cellStyle name="Standard 6 30 7 2" xfId="16697" xr:uid="{00000000-0005-0000-0000-000060740000}"/>
    <cellStyle name="Standard 6 30 7 2 2" xfId="27077" xr:uid="{00000000-0005-0000-0000-000061740000}"/>
    <cellStyle name="Standard 6 30 7 2 3" xfId="37457" xr:uid="{00000000-0005-0000-0000-000062740000}"/>
    <cellStyle name="Standard 6 30 7 3" xfId="21887" xr:uid="{00000000-0005-0000-0000-000063740000}"/>
    <cellStyle name="Standard 6 30 7 4" xfId="32267" xr:uid="{00000000-0005-0000-0000-000064740000}"/>
    <cellStyle name="Standard 6 30 8" xfId="14102" xr:uid="{00000000-0005-0000-0000-000065740000}"/>
    <cellStyle name="Standard 6 30 8 2" xfId="24482" xr:uid="{00000000-0005-0000-0000-000066740000}"/>
    <cellStyle name="Standard 6 30 8 3" xfId="34862" xr:uid="{00000000-0005-0000-0000-000067740000}"/>
    <cellStyle name="Standard 6 30 9" xfId="19292" xr:uid="{00000000-0005-0000-0000-000068740000}"/>
    <cellStyle name="Standard 6 31" xfId="3510" xr:uid="{00000000-0005-0000-0000-000069740000}"/>
    <cellStyle name="Standard 6 31 10" xfId="29673" xr:uid="{00000000-0005-0000-0000-00006A740000}"/>
    <cellStyle name="Standard 6 31 2" xfId="5093" xr:uid="{00000000-0005-0000-0000-00006B740000}"/>
    <cellStyle name="Standard 6 31 2 2" xfId="10506" xr:uid="{00000000-0005-0000-0000-00006C740000}"/>
    <cellStyle name="Standard 6 31 2 2 2" xfId="10507" xr:uid="{00000000-0005-0000-0000-00006D740000}"/>
    <cellStyle name="Standard 6 31 2 2 2 2" xfId="13178" xr:uid="{00000000-0005-0000-0000-00006E740000}"/>
    <cellStyle name="Standard 6 31 2 2 2 2 2" xfId="18368" xr:uid="{00000000-0005-0000-0000-00006F740000}"/>
    <cellStyle name="Standard 6 31 2 2 2 2 2 2" xfId="28748" xr:uid="{00000000-0005-0000-0000-000070740000}"/>
    <cellStyle name="Standard 6 31 2 2 2 2 2 3" xfId="39128" xr:uid="{00000000-0005-0000-0000-000071740000}"/>
    <cellStyle name="Standard 6 31 2 2 2 2 3" xfId="23558" xr:uid="{00000000-0005-0000-0000-000072740000}"/>
    <cellStyle name="Standard 6 31 2 2 2 2 4" xfId="33938" xr:uid="{00000000-0005-0000-0000-000073740000}"/>
    <cellStyle name="Standard 6 31 2 2 2 3" xfId="15773" xr:uid="{00000000-0005-0000-0000-000074740000}"/>
    <cellStyle name="Standard 6 31 2 2 2 3 2" xfId="26153" xr:uid="{00000000-0005-0000-0000-000075740000}"/>
    <cellStyle name="Standard 6 31 2 2 2 3 3" xfId="36533" xr:uid="{00000000-0005-0000-0000-000076740000}"/>
    <cellStyle name="Standard 6 31 2 2 2 4" xfId="20963" xr:uid="{00000000-0005-0000-0000-000077740000}"/>
    <cellStyle name="Standard 6 31 2 2 2 5" xfId="31343" xr:uid="{00000000-0005-0000-0000-000078740000}"/>
    <cellStyle name="Standard 6 31 2 2 3" xfId="13177" xr:uid="{00000000-0005-0000-0000-000079740000}"/>
    <cellStyle name="Standard 6 31 2 2 3 2" xfId="18367" xr:uid="{00000000-0005-0000-0000-00007A740000}"/>
    <cellStyle name="Standard 6 31 2 2 3 2 2" xfId="28747" xr:uid="{00000000-0005-0000-0000-00007B740000}"/>
    <cellStyle name="Standard 6 31 2 2 3 2 3" xfId="39127" xr:uid="{00000000-0005-0000-0000-00007C740000}"/>
    <cellStyle name="Standard 6 31 2 2 3 3" xfId="23557" xr:uid="{00000000-0005-0000-0000-00007D740000}"/>
    <cellStyle name="Standard 6 31 2 2 3 4" xfId="33937" xr:uid="{00000000-0005-0000-0000-00007E740000}"/>
    <cellStyle name="Standard 6 31 2 2 4" xfId="15772" xr:uid="{00000000-0005-0000-0000-00007F740000}"/>
    <cellStyle name="Standard 6 31 2 2 4 2" xfId="26152" xr:uid="{00000000-0005-0000-0000-000080740000}"/>
    <cellStyle name="Standard 6 31 2 2 4 3" xfId="36532" xr:uid="{00000000-0005-0000-0000-000081740000}"/>
    <cellStyle name="Standard 6 31 2 2 5" xfId="20962" xr:uid="{00000000-0005-0000-0000-000082740000}"/>
    <cellStyle name="Standard 6 31 2 2 6" xfId="31342" xr:uid="{00000000-0005-0000-0000-000083740000}"/>
    <cellStyle name="Standard 6 31 2 3" xfId="10508" xr:uid="{00000000-0005-0000-0000-000084740000}"/>
    <cellStyle name="Standard 6 31 2 3 2" xfId="13179" xr:uid="{00000000-0005-0000-0000-000085740000}"/>
    <cellStyle name="Standard 6 31 2 3 2 2" xfId="18369" xr:uid="{00000000-0005-0000-0000-000086740000}"/>
    <cellStyle name="Standard 6 31 2 3 2 2 2" xfId="28749" xr:uid="{00000000-0005-0000-0000-000087740000}"/>
    <cellStyle name="Standard 6 31 2 3 2 2 3" xfId="39129" xr:uid="{00000000-0005-0000-0000-000088740000}"/>
    <cellStyle name="Standard 6 31 2 3 2 3" xfId="23559" xr:uid="{00000000-0005-0000-0000-000089740000}"/>
    <cellStyle name="Standard 6 31 2 3 2 4" xfId="33939" xr:uid="{00000000-0005-0000-0000-00008A740000}"/>
    <cellStyle name="Standard 6 31 2 3 3" xfId="15774" xr:uid="{00000000-0005-0000-0000-00008B740000}"/>
    <cellStyle name="Standard 6 31 2 3 3 2" xfId="26154" xr:uid="{00000000-0005-0000-0000-00008C740000}"/>
    <cellStyle name="Standard 6 31 2 3 3 3" xfId="36534" xr:uid="{00000000-0005-0000-0000-00008D740000}"/>
    <cellStyle name="Standard 6 31 2 3 4" xfId="20964" xr:uid="{00000000-0005-0000-0000-00008E740000}"/>
    <cellStyle name="Standard 6 31 2 3 5" xfId="31344" xr:uid="{00000000-0005-0000-0000-00008F740000}"/>
    <cellStyle name="Standard 6 31 2 4" xfId="10505" xr:uid="{00000000-0005-0000-0000-000090740000}"/>
    <cellStyle name="Standard 6 31 2 4 2" xfId="13176" xr:uid="{00000000-0005-0000-0000-000091740000}"/>
    <cellStyle name="Standard 6 31 2 4 2 2" xfId="18366" xr:uid="{00000000-0005-0000-0000-000092740000}"/>
    <cellStyle name="Standard 6 31 2 4 2 2 2" xfId="28746" xr:uid="{00000000-0005-0000-0000-000093740000}"/>
    <cellStyle name="Standard 6 31 2 4 2 2 3" xfId="39126" xr:uid="{00000000-0005-0000-0000-000094740000}"/>
    <cellStyle name="Standard 6 31 2 4 2 3" xfId="23556" xr:uid="{00000000-0005-0000-0000-000095740000}"/>
    <cellStyle name="Standard 6 31 2 4 2 4" xfId="33936" xr:uid="{00000000-0005-0000-0000-000096740000}"/>
    <cellStyle name="Standard 6 31 2 4 3" xfId="15771" xr:uid="{00000000-0005-0000-0000-000097740000}"/>
    <cellStyle name="Standard 6 31 2 4 3 2" xfId="26151" xr:uid="{00000000-0005-0000-0000-000098740000}"/>
    <cellStyle name="Standard 6 31 2 4 3 3" xfId="36531" xr:uid="{00000000-0005-0000-0000-000099740000}"/>
    <cellStyle name="Standard 6 31 2 4 4" xfId="20961" xr:uid="{00000000-0005-0000-0000-00009A740000}"/>
    <cellStyle name="Standard 6 31 2 4 5" xfId="31341" xr:uid="{00000000-0005-0000-0000-00009B740000}"/>
    <cellStyle name="Standard 6 31 2 5" xfId="11657" xr:uid="{00000000-0005-0000-0000-00009C740000}"/>
    <cellStyle name="Standard 6 31 2 5 2" xfId="16847" xr:uid="{00000000-0005-0000-0000-00009D740000}"/>
    <cellStyle name="Standard 6 31 2 5 2 2" xfId="27227" xr:uid="{00000000-0005-0000-0000-00009E740000}"/>
    <cellStyle name="Standard 6 31 2 5 2 3" xfId="37607" xr:uid="{00000000-0005-0000-0000-00009F740000}"/>
    <cellStyle name="Standard 6 31 2 5 3" xfId="22037" xr:uid="{00000000-0005-0000-0000-0000A0740000}"/>
    <cellStyle name="Standard 6 31 2 5 4" xfId="32417" xr:uid="{00000000-0005-0000-0000-0000A1740000}"/>
    <cellStyle name="Standard 6 31 2 6" xfId="14252" xr:uid="{00000000-0005-0000-0000-0000A2740000}"/>
    <cellStyle name="Standard 6 31 2 6 2" xfId="24632" xr:uid="{00000000-0005-0000-0000-0000A3740000}"/>
    <cellStyle name="Standard 6 31 2 6 3" xfId="35012" xr:uid="{00000000-0005-0000-0000-0000A4740000}"/>
    <cellStyle name="Standard 6 31 2 7" xfId="19442" xr:uid="{00000000-0005-0000-0000-0000A5740000}"/>
    <cellStyle name="Standard 6 31 2 8" xfId="29822" xr:uid="{00000000-0005-0000-0000-0000A6740000}"/>
    <cellStyle name="Standard 6 31 3" xfId="6745" xr:uid="{00000000-0005-0000-0000-0000A7740000}"/>
    <cellStyle name="Standard 6 31 3 2" xfId="10510" xr:uid="{00000000-0005-0000-0000-0000A8740000}"/>
    <cellStyle name="Standard 6 31 3 2 2" xfId="10511" xr:uid="{00000000-0005-0000-0000-0000A9740000}"/>
    <cellStyle name="Standard 6 31 3 2 2 2" xfId="13182" xr:uid="{00000000-0005-0000-0000-0000AA740000}"/>
    <cellStyle name="Standard 6 31 3 2 2 2 2" xfId="18372" xr:uid="{00000000-0005-0000-0000-0000AB740000}"/>
    <cellStyle name="Standard 6 31 3 2 2 2 2 2" xfId="28752" xr:uid="{00000000-0005-0000-0000-0000AC740000}"/>
    <cellStyle name="Standard 6 31 3 2 2 2 2 3" xfId="39132" xr:uid="{00000000-0005-0000-0000-0000AD740000}"/>
    <cellStyle name="Standard 6 31 3 2 2 2 3" xfId="23562" xr:uid="{00000000-0005-0000-0000-0000AE740000}"/>
    <cellStyle name="Standard 6 31 3 2 2 2 4" xfId="33942" xr:uid="{00000000-0005-0000-0000-0000AF740000}"/>
    <cellStyle name="Standard 6 31 3 2 2 3" xfId="15777" xr:uid="{00000000-0005-0000-0000-0000B0740000}"/>
    <cellStyle name="Standard 6 31 3 2 2 3 2" xfId="26157" xr:uid="{00000000-0005-0000-0000-0000B1740000}"/>
    <cellStyle name="Standard 6 31 3 2 2 3 3" xfId="36537" xr:uid="{00000000-0005-0000-0000-0000B2740000}"/>
    <cellStyle name="Standard 6 31 3 2 2 4" xfId="20967" xr:uid="{00000000-0005-0000-0000-0000B3740000}"/>
    <cellStyle name="Standard 6 31 3 2 2 5" xfId="31347" xr:uid="{00000000-0005-0000-0000-0000B4740000}"/>
    <cellStyle name="Standard 6 31 3 2 3" xfId="13181" xr:uid="{00000000-0005-0000-0000-0000B5740000}"/>
    <cellStyle name="Standard 6 31 3 2 3 2" xfId="18371" xr:uid="{00000000-0005-0000-0000-0000B6740000}"/>
    <cellStyle name="Standard 6 31 3 2 3 2 2" xfId="28751" xr:uid="{00000000-0005-0000-0000-0000B7740000}"/>
    <cellStyle name="Standard 6 31 3 2 3 2 3" xfId="39131" xr:uid="{00000000-0005-0000-0000-0000B8740000}"/>
    <cellStyle name="Standard 6 31 3 2 3 3" xfId="23561" xr:uid="{00000000-0005-0000-0000-0000B9740000}"/>
    <cellStyle name="Standard 6 31 3 2 3 4" xfId="33941" xr:uid="{00000000-0005-0000-0000-0000BA740000}"/>
    <cellStyle name="Standard 6 31 3 2 4" xfId="15776" xr:uid="{00000000-0005-0000-0000-0000BB740000}"/>
    <cellStyle name="Standard 6 31 3 2 4 2" xfId="26156" xr:uid="{00000000-0005-0000-0000-0000BC740000}"/>
    <cellStyle name="Standard 6 31 3 2 4 3" xfId="36536" xr:uid="{00000000-0005-0000-0000-0000BD740000}"/>
    <cellStyle name="Standard 6 31 3 2 5" xfId="20966" xr:uid="{00000000-0005-0000-0000-0000BE740000}"/>
    <cellStyle name="Standard 6 31 3 2 6" xfId="31346" xr:uid="{00000000-0005-0000-0000-0000BF740000}"/>
    <cellStyle name="Standard 6 31 3 3" xfId="10512" xr:uid="{00000000-0005-0000-0000-0000C0740000}"/>
    <cellStyle name="Standard 6 31 3 3 2" xfId="13183" xr:uid="{00000000-0005-0000-0000-0000C1740000}"/>
    <cellStyle name="Standard 6 31 3 3 2 2" xfId="18373" xr:uid="{00000000-0005-0000-0000-0000C2740000}"/>
    <cellStyle name="Standard 6 31 3 3 2 2 2" xfId="28753" xr:uid="{00000000-0005-0000-0000-0000C3740000}"/>
    <cellStyle name="Standard 6 31 3 3 2 2 3" xfId="39133" xr:uid="{00000000-0005-0000-0000-0000C4740000}"/>
    <cellStyle name="Standard 6 31 3 3 2 3" xfId="23563" xr:uid="{00000000-0005-0000-0000-0000C5740000}"/>
    <cellStyle name="Standard 6 31 3 3 2 4" xfId="33943" xr:uid="{00000000-0005-0000-0000-0000C6740000}"/>
    <cellStyle name="Standard 6 31 3 3 3" xfId="15778" xr:uid="{00000000-0005-0000-0000-0000C7740000}"/>
    <cellStyle name="Standard 6 31 3 3 3 2" xfId="26158" xr:uid="{00000000-0005-0000-0000-0000C8740000}"/>
    <cellStyle name="Standard 6 31 3 3 3 3" xfId="36538" xr:uid="{00000000-0005-0000-0000-0000C9740000}"/>
    <cellStyle name="Standard 6 31 3 3 4" xfId="20968" xr:uid="{00000000-0005-0000-0000-0000CA740000}"/>
    <cellStyle name="Standard 6 31 3 3 5" xfId="31348" xr:uid="{00000000-0005-0000-0000-0000CB740000}"/>
    <cellStyle name="Standard 6 31 3 4" xfId="10509" xr:uid="{00000000-0005-0000-0000-0000CC740000}"/>
    <cellStyle name="Standard 6 31 3 4 2" xfId="13180" xr:uid="{00000000-0005-0000-0000-0000CD740000}"/>
    <cellStyle name="Standard 6 31 3 4 2 2" xfId="18370" xr:uid="{00000000-0005-0000-0000-0000CE740000}"/>
    <cellStyle name="Standard 6 31 3 4 2 2 2" xfId="28750" xr:uid="{00000000-0005-0000-0000-0000CF740000}"/>
    <cellStyle name="Standard 6 31 3 4 2 2 3" xfId="39130" xr:uid="{00000000-0005-0000-0000-0000D0740000}"/>
    <cellStyle name="Standard 6 31 3 4 2 3" xfId="23560" xr:uid="{00000000-0005-0000-0000-0000D1740000}"/>
    <cellStyle name="Standard 6 31 3 4 2 4" xfId="33940" xr:uid="{00000000-0005-0000-0000-0000D2740000}"/>
    <cellStyle name="Standard 6 31 3 4 3" xfId="15775" xr:uid="{00000000-0005-0000-0000-0000D3740000}"/>
    <cellStyle name="Standard 6 31 3 4 3 2" xfId="26155" xr:uid="{00000000-0005-0000-0000-0000D4740000}"/>
    <cellStyle name="Standard 6 31 3 4 3 3" xfId="36535" xr:uid="{00000000-0005-0000-0000-0000D5740000}"/>
    <cellStyle name="Standard 6 31 3 4 4" xfId="20965" xr:uid="{00000000-0005-0000-0000-0000D6740000}"/>
    <cellStyle name="Standard 6 31 3 4 5" xfId="31345" xr:uid="{00000000-0005-0000-0000-0000D7740000}"/>
    <cellStyle name="Standard 6 31 3 5" xfId="11814" xr:uid="{00000000-0005-0000-0000-0000D8740000}"/>
    <cellStyle name="Standard 6 31 3 5 2" xfId="17004" xr:uid="{00000000-0005-0000-0000-0000D9740000}"/>
    <cellStyle name="Standard 6 31 3 5 2 2" xfId="27384" xr:uid="{00000000-0005-0000-0000-0000DA740000}"/>
    <cellStyle name="Standard 6 31 3 5 2 3" xfId="37764" xr:uid="{00000000-0005-0000-0000-0000DB740000}"/>
    <cellStyle name="Standard 6 31 3 5 3" xfId="22194" xr:uid="{00000000-0005-0000-0000-0000DC740000}"/>
    <cellStyle name="Standard 6 31 3 5 4" xfId="32574" xr:uid="{00000000-0005-0000-0000-0000DD740000}"/>
    <cellStyle name="Standard 6 31 3 6" xfId="14409" xr:uid="{00000000-0005-0000-0000-0000DE740000}"/>
    <cellStyle name="Standard 6 31 3 6 2" xfId="24789" xr:uid="{00000000-0005-0000-0000-0000DF740000}"/>
    <cellStyle name="Standard 6 31 3 6 3" xfId="35169" xr:uid="{00000000-0005-0000-0000-0000E0740000}"/>
    <cellStyle name="Standard 6 31 3 7" xfId="19599" xr:uid="{00000000-0005-0000-0000-0000E1740000}"/>
    <cellStyle name="Standard 6 31 3 8" xfId="29979" xr:uid="{00000000-0005-0000-0000-0000E2740000}"/>
    <cellStyle name="Standard 6 31 4" xfId="10513" xr:uid="{00000000-0005-0000-0000-0000E3740000}"/>
    <cellStyle name="Standard 6 31 4 2" xfId="10514" xr:uid="{00000000-0005-0000-0000-0000E4740000}"/>
    <cellStyle name="Standard 6 31 4 2 2" xfId="13185" xr:uid="{00000000-0005-0000-0000-0000E5740000}"/>
    <cellStyle name="Standard 6 31 4 2 2 2" xfId="18375" xr:uid="{00000000-0005-0000-0000-0000E6740000}"/>
    <cellStyle name="Standard 6 31 4 2 2 2 2" xfId="28755" xr:uid="{00000000-0005-0000-0000-0000E7740000}"/>
    <cellStyle name="Standard 6 31 4 2 2 2 3" xfId="39135" xr:uid="{00000000-0005-0000-0000-0000E8740000}"/>
    <cellStyle name="Standard 6 31 4 2 2 3" xfId="23565" xr:uid="{00000000-0005-0000-0000-0000E9740000}"/>
    <cellStyle name="Standard 6 31 4 2 2 4" xfId="33945" xr:uid="{00000000-0005-0000-0000-0000EA740000}"/>
    <cellStyle name="Standard 6 31 4 2 3" xfId="15780" xr:uid="{00000000-0005-0000-0000-0000EB740000}"/>
    <cellStyle name="Standard 6 31 4 2 3 2" xfId="26160" xr:uid="{00000000-0005-0000-0000-0000EC740000}"/>
    <cellStyle name="Standard 6 31 4 2 3 3" xfId="36540" xr:uid="{00000000-0005-0000-0000-0000ED740000}"/>
    <cellStyle name="Standard 6 31 4 2 4" xfId="20970" xr:uid="{00000000-0005-0000-0000-0000EE740000}"/>
    <cellStyle name="Standard 6 31 4 2 5" xfId="31350" xr:uid="{00000000-0005-0000-0000-0000EF740000}"/>
    <cellStyle name="Standard 6 31 4 3" xfId="13184" xr:uid="{00000000-0005-0000-0000-0000F0740000}"/>
    <cellStyle name="Standard 6 31 4 3 2" xfId="18374" xr:uid="{00000000-0005-0000-0000-0000F1740000}"/>
    <cellStyle name="Standard 6 31 4 3 2 2" xfId="28754" xr:uid="{00000000-0005-0000-0000-0000F2740000}"/>
    <cellStyle name="Standard 6 31 4 3 2 3" xfId="39134" xr:uid="{00000000-0005-0000-0000-0000F3740000}"/>
    <cellStyle name="Standard 6 31 4 3 3" xfId="23564" xr:uid="{00000000-0005-0000-0000-0000F4740000}"/>
    <cellStyle name="Standard 6 31 4 3 4" xfId="33944" xr:uid="{00000000-0005-0000-0000-0000F5740000}"/>
    <cellStyle name="Standard 6 31 4 4" xfId="15779" xr:uid="{00000000-0005-0000-0000-0000F6740000}"/>
    <cellStyle name="Standard 6 31 4 4 2" xfId="26159" xr:uid="{00000000-0005-0000-0000-0000F7740000}"/>
    <cellStyle name="Standard 6 31 4 4 3" xfId="36539" xr:uid="{00000000-0005-0000-0000-0000F8740000}"/>
    <cellStyle name="Standard 6 31 4 5" xfId="20969" xr:uid="{00000000-0005-0000-0000-0000F9740000}"/>
    <cellStyle name="Standard 6 31 4 6" xfId="31349" xr:uid="{00000000-0005-0000-0000-0000FA740000}"/>
    <cellStyle name="Standard 6 31 5" xfId="10515" xr:uid="{00000000-0005-0000-0000-0000FB740000}"/>
    <cellStyle name="Standard 6 31 5 2" xfId="13186" xr:uid="{00000000-0005-0000-0000-0000FC740000}"/>
    <cellStyle name="Standard 6 31 5 2 2" xfId="18376" xr:uid="{00000000-0005-0000-0000-0000FD740000}"/>
    <cellStyle name="Standard 6 31 5 2 2 2" xfId="28756" xr:uid="{00000000-0005-0000-0000-0000FE740000}"/>
    <cellStyle name="Standard 6 31 5 2 2 3" xfId="39136" xr:uid="{00000000-0005-0000-0000-0000FF740000}"/>
    <cellStyle name="Standard 6 31 5 2 3" xfId="23566" xr:uid="{00000000-0005-0000-0000-000000750000}"/>
    <cellStyle name="Standard 6 31 5 2 4" xfId="33946" xr:uid="{00000000-0005-0000-0000-000001750000}"/>
    <cellStyle name="Standard 6 31 5 3" xfId="15781" xr:uid="{00000000-0005-0000-0000-000002750000}"/>
    <cellStyle name="Standard 6 31 5 3 2" xfId="26161" xr:uid="{00000000-0005-0000-0000-000003750000}"/>
    <cellStyle name="Standard 6 31 5 3 3" xfId="36541" xr:uid="{00000000-0005-0000-0000-000004750000}"/>
    <cellStyle name="Standard 6 31 5 4" xfId="20971" xr:uid="{00000000-0005-0000-0000-000005750000}"/>
    <cellStyle name="Standard 6 31 5 5" xfId="31351" xr:uid="{00000000-0005-0000-0000-000006750000}"/>
    <cellStyle name="Standard 6 31 6" xfId="10504" xr:uid="{00000000-0005-0000-0000-000007750000}"/>
    <cellStyle name="Standard 6 31 6 2" xfId="13175" xr:uid="{00000000-0005-0000-0000-000008750000}"/>
    <cellStyle name="Standard 6 31 6 2 2" xfId="18365" xr:uid="{00000000-0005-0000-0000-000009750000}"/>
    <cellStyle name="Standard 6 31 6 2 2 2" xfId="28745" xr:uid="{00000000-0005-0000-0000-00000A750000}"/>
    <cellStyle name="Standard 6 31 6 2 2 3" xfId="39125" xr:uid="{00000000-0005-0000-0000-00000B750000}"/>
    <cellStyle name="Standard 6 31 6 2 3" xfId="23555" xr:uid="{00000000-0005-0000-0000-00000C750000}"/>
    <cellStyle name="Standard 6 31 6 2 4" xfId="33935" xr:uid="{00000000-0005-0000-0000-00000D750000}"/>
    <cellStyle name="Standard 6 31 6 3" xfId="15770" xr:uid="{00000000-0005-0000-0000-00000E750000}"/>
    <cellStyle name="Standard 6 31 6 3 2" xfId="26150" xr:uid="{00000000-0005-0000-0000-00000F750000}"/>
    <cellStyle name="Standard 6 31 6 3 3" xfId="36530" xr:uid="{00000000-0005-0000-0000-000010750000}"/>
    <cellStyle name="Standard 6 31 6 4" xfId="20960" xr:uid="{00000000-0005-0000-0000-000011750000}"/>
    <cellStyle name="Standard 6 31 6 5" xfId="31340" xr:uid="{00000000-0005-0000-0000-000012750000}"/>
    <cellStyle name="Standard 6 31 7" xfId="11508" xr:uid="{00000000-0005-0000-0000-000013750000}"/>
    <cellStyle name="Standard 6 31 7 2" xfId="16698" xr:uid="{00000000-0005-0000-0000-000014750000}"/>
    <cellStyle name="Standard 6 31 7 2 2" xfId="27078" xr:uid="{00000000-0005-0000-0000-000015750000}"/>
    <cellStyle name="Standard 6 31 7 2 3" xfId="37458" xr:uid="{00000000-0005-0000-0000-000016750000}"/>
    <cellStyle name="Standard 6 31 7 3" xfId="21888" xr:uid="{00000000-0005-0000-0000-000017750000}"/>
    <cellStyle name="Standard 6 31 7 4" xfId="32268" xr:uid="{00000000-0005-0000-0000-000018750000}"/>
    <cellStyle name="Standard 6 31 8" xfId="14103" xr:uid="{00000000-0005-0000-0000-000019750000}"/>
    <cellStyle name="Standard 6 31 8 2" xfId="24483" xr:uid="{00000000-0005-0000-0000-00001A750000}"/>
    <cellStyle name="Standard 6 31 8 3" xfId="34863" xr:uid="{00000000-0005-0000-0000-00001B750000}"/>
    <cellStyle name="Standard 6 31 9" xfId="19293" xr:uid="{00000000-0005-0000-0000-00001C750000}"/>
    <cellStyle name="Standard 6 32" xfId="3511" xr:uid="{00000000-0005-0000-0000-00001D750000}"/>
    <cellStyle name="Standard 6 32 10" xfId="29674" xr:uid="{00000000-0005-0000-0000-00001E750000}"/>
    <cellStyle name="Standard 6 32 2" xfId="5094" xr:uid="{00000000-0005-0000-0000-00001F750000}"/>
    <cellStyle name="Standard 6 32 2 2" xfId="10518" xr:uid="{00000000-0005-0000-0000-000020750000}"/>
    <cellStyle name="Standard 6 32 2 2 2" xfId="10519" xr:uid="{00000000-0005-0000-0000-000021750000}"/>
    <cellStyle name="Standard 6 32 2 2 2 2" xfId="13190" xr:uid="{00000000-0005-0000-0000-000022750000}"/>
    <cellStyle name="Standard 6 32 2 2 2 2 2" xfId="18380" xr:uid="{00000000-0005-0000-0000-000023750000}"/>
    <cellStyle name="Standard 6 32 2 2 2 2 2 2" xfId="28760" xr:uid="{00000000-0005-0000-0000-000024750000}"/>
    <cellStyle name="Standard 6 32 2 2 2 2 2 3" xfId="39140" xr:uid="{00000000-0005-0000-0000-000025750000}"/>
    <cellStyle name="Standard 6 32 2 2 2 2 3" xfId="23570" xr:uid="{00000000-0005-0000-0000-000026750000}"/>
    <cellStyle name="Standard 6 32 2 2 2 2 4" xfId="33950" xr:uid="{00000000-0005-0000-0000-000027750000}"/>
    <cellStyle name="Standard 6 32 2 2 2 3" xfId="15785" xr:uid="{00000000-0005-0000-0000-000028750000}"/>
    <cellStyle name="Standard 6 32 2 2 2 3 2" xfId="26165" xr:uid="{00000000-0005-0000-0000-000029750000}"/>
    <cellStyle name="Standard 6 32 2 2 2 3 3" xfId="36545" xr:uid="{00000000-0005-0000-0000-00002A750000}"/>
    <cellStyle name="Standard 6 32 2 2 2 4" xfId="20975" xr:uid="{00000000-0005-0000-0000-00002B750000}"/>
    <cellStyle name="Standard 6 32 2 2 2 5" xfId="31355" xr:uid="{00000000-0005-0000-0000-00002C750000}"/>
    <cellStyle name="Standard 6 32 2 2 3" xfId="13189" xr:uid="{00000000-0005-0000-0000-00002D750000}"/>
    <cellStyle name="Standard 6 32 2 2 3 2" xfId="18379" xr:uid="{00000000-0005-0000-0000-00002E750000}"/>
    <cellStyle name="Standard 6 32 2 2 3 2 2" xfId="28759" xr:uid="{00000000-0005-0000-0000-00002F750000}"/>
    <cellStyle name="Standard 6 32 2 2 3 2 3" xfId="39139" xr:uid="{00000000-0005-0000-0000-000030750000}"/>
    <cellStyle name="Standard 6 32 2 2 3 3" xfId="23569" xr:uid="{00000000-0005-0000-0000-000031750000}"/>
    <cellStyle name="Standard 6 32 2 2 3 4" xfId="33949" xr:uid="{00000000-0005-0000-0000-000032750000}"/>
    <cellStyle name="Standard 6 32 2 2 4" xfId="15784" xr:uid="{00000000-0005-0000-0000-000033750000}"/>
    <cellStyle name="Standard 6 32 2 2 4 2" xfId="26164" xr:uid="{00000000-0005-0000-0000-000034750000}"/>
    <cellStyle name="Standard 6 32 2 2 4 3" xfId="36544" xr:uid="{00000000-0005-0000-0000-000035750000}"/>
    <cellStyle name="Standard 6 32 2 2 5" xfId="20974" xr:uid="{00000000-0005-0000-0000-000036750000}"/>
    <cellStyle name="Standard 6 32 2 2 6" xfId="31354" xr:uid="{00000000-0005-0000-0000-000037750000}"/>
    <cellStyle name="Standard 6 32 2 3" xfId="10520" xr:uid="{00000000-0005-0000-0000-000038750000}"/>
    <cellStyle name="Standard 6 32 2 3 2" xfId="13191" xr:uid="{00000000-0005-0000-0000-000039750000}"/>
    <cellStyle name="Standard 6 32 2 3 2 2" xfId="18381" xr:uid="{00000000-0005-0000-0000-00003A750000}"/>
    <cellStyle name="Standard 6 32 2 3 2 2 2" xfId="28761" xr:uid="{00000000-0005-0000-0000-00003B750000}"/>
    <cellStyle name="Standard 6 32 2 3 2 2 3" xfId="39141" xr:uid="{00000000-0005-0000-0000-00003C750000}"/>
    <cellStyle name="Standard 6 32 2 3 2 3" xfId="23571" xr:uid="{00000000-0005-0000-0000-00003D750000}"/>
    <cellStyle name="Standard 6 32 2 3 2 4" xfId="33951" xr:uid="{00000000-0005-0000-0000-00003E750000}"/>
    <cellStyle name="Standard 6 32 2 3 3" xfId="15786" xr:uid="{00000000-0005-0000-0000-00003F750000}"/>
    <cellStyle name="Standard 6 32 2 3 3 2" xfId="26166" xr:uid="{00000000-0005-0000-0000-000040750000}"/>
    <cellStyle name="Standard 6 32 2 3 3 3" xfId="36546" xr:uid="{00000000-0005-0000-0000-000041750000}"/>
    <cellStyle name="Standard 6 32 2 3 4" xfId="20976" xr:uid="{00000000-0005-0000-0000-000042750000}"/>
    <cellStyle name="Standard 6 32 2 3 5" xfId="31356" xr:uid="{00000000-0005-0000-0000-000043750000}"/>
    <cellStyle name="Standard 6 32 2 4" xfId="10517" xr:uid="{00000000-0005-0000-0000-000044750000}"/>
    <cellStyle name="Standard 6 32 2 4 2" xfId="13188" xr:uid="{00000000-0005-0000-0000-000045750000}"/>
    <cellStyle name="Standard 6 32 2 4 2 2" xfId="18378" xr:uid="{00000000-0005-0000-0000-000046750000}"/>
    <cellStyle name="Standard 6 32 2 4 2 2 2" xfId="28758" xr:uid="{00000000-0005-0000-0000-000047750000}"/>
    <cellStyle name="Standard 6 32 2 4 2 2 3" xfId="39138" xr:uid="{00000000-0005-0000-0000-000048750000}"/>
    <cellStyle name="Standard 6 32 2 4 2 3" xfId="23568" xr:uid="{00000000-0005-0000-0000-000049750000}"/>
    <cellStyle name="Standard 6 32 2 4 2 4" xfId="33948" xr:uid="{00000000-0005-0000-0000-00004A750000}"/>
    <cellStyle name="Standard 6 32 2 4 3" xfId="15783" xr:uid="{00000000-0005-0000-0000-00004B750000}"/>
    <cellStyle name="Standard 6 32 2 4 3 2" xfId="26163" xr:uid="{00000000-0005-0000-0000-00004C750000}"/>
    <cellStyle name="Standard 6 32 2 4 3 3" xfId="36543" xr:uid="{00000000-0005-0000-0000-00004D750000}"/>
    <cellStyle name="Standard 6 32 2 4 4" xfId="20973" xr:uid="{00000000-0005-0000-0000-00004E750000}"/>
    <cellStyle name="Standard 6 32 2 4 5" xfId="31353" xr:uid="{00000000-0005-0000-0000-00004F750000}"/>
    <cellStyle name="Standard 6 32 2 5" xfId="11658" xr:uid="{00000000-0005-0000-0000-000050750000}"/>
    <cellStyle name="Standard 6 32 2 5 2" xfId="16848" xr:uid="{00000000-0005-0000-0000-000051750000}"/>
    <cellStyle name="Standard 6 32 2 5 2 2" xfId="27228" xr:uid="{00000000-0005-0000-0000-000052750000}"/>
    <cellStyle name="Standard 6 32 2 5 2 3" xfId="37608" xr:uid="{00000000-0005-0000-0000-000053750000}"/>
    <cellStyle name="Standard 6 32 2 5 3" xfId="22038" xr:uid="{00000000-0005-0000-0000-000054750000}"/>
    <cellStyle name="Standard 6 32 2 5 4" xfId="32418" xr:uid="{00000000-0005-0000-0000-000055750000}"/>
    <cellStyle name="Standard 6 32 2 6" xfId="14253" xr:uid="{00000000-0005-0000-0000-000056750000}"/>
    <cellStyle name="Standard 6 32 2 6 2" xfId="24633" xr:uid="{00000000-0005-0000-0000-000057750000}"/>
    <cellStyle name="Standard 6 32 2 6 3" xfId="35013" xr:uid="{00000000-0005-0000-0000-000058750000}"/>
    <cellStyle name="Standard 6 32 2 7" xfId="19443" xr:uid="{00000000-0005-0000-0000-000059750000}"/>
    <cellStyle name="Standard 6 32 2 8" xfId="29823" xr:uid="{00000000-0005-0000-0000-00005A750000}"/>
    <cellStyle name="Standard 6 32 3" xfId="6746" xr:uid="{00000000-0005-0000-0000-00005B750000}"/>
    <cellStyle name="Standard 6 32 3 2" xfId="10522" xr:uid="{00000000-0005-0000-0000-00005C750000}"/>
    <cellStyle name="Standard 6 32 3 2 2" xfId="10523" xr:uid="{00000000-0005-0000-0000-00005D750000}"/>
    <cellStyle name="Standard 6 32 3 2 2 2" xfId="13194" xr:uid="{00000000-0005-0000-0000-00005E750000}"/>
    <cellStyle name="Standard 6 32 3 2 2 2 2" xfId="18384" xr:uid="{00000000-0005-0000-0000-00005F750000}"/>
    <cellStyle name="Standard 6 32 3 2 2 2 2 2" xfId="28764" xr:uid="{00000000-0005-0000-0000-000060750000}"/>
    <cellStyle name="Standard 6 32 3 2 2 2 2 3" xfId="39144" xr:uid="{00000000-0005-0000-0000-000061750000}"/>
    <cellStyle name="Standard 6 32 3 2 2 2 3" xfId="23574" xr:uid="{00000000-0005-0000-0000-000062750000}"/>
    <cellStyle name="Standard 6 32 3 2 2 2 4" xfId="33954" xr:uid="{00000000-0005-0000-0000-000063750000}"/>
    <cellStyle name="Standard 6 32 3 2 2 3" xfId="15789" xr:uid="{00000000-0005-0000-0000-000064750000}"/>
    <cellStyle name="Standard 6 32 3 2 2 3 2" xfId="26169" xr:uid="{00000000-0005-0000-0000-000065750000}"/>
    <cellStyle name="Standard 6 32 3 2 2 3 3" xfId="36549" xr:uid="{00000000-0005-0000-0000-000066750000}"/>
    <cellStyle name="Standard 6 32 3 2 2 4" xfId="20979" xr:uid="{00000000-0005-0000-0000-000067750000}"/>
    <cellStyle name="Standard 6 32 3 2 2 5" xfId="31359" xr:uid="{00000000-0005-0000-0000-000068750000}"/>
    <cellStyle name="Standard 6 32 3 2 3" xfId="13193" xr:uid="{00000000-0005-0000-0000-000069750000}"/>
    <cellStyle name="Standard 6 32 3 2 3 2" xfId="18383" xr:uid="{00000000-0005-0000-0000-00006A750000}"/>
    <cellStyle name="Standard 6 32 3 2 3 2 2" xfId="28763" xr:uid="{00000000-0005-0000-0000-00006B750000}"/>
    <cellStyle name="Standard 6 32 3 2 3 2 3" xfId="39143" xr:uid="{00000000-0005-0000-0000-00006C750000}"/>
    <cellStyle name="Standard 6 32 3 2 3 3" xfId="23573" xr:uid="{00000000-0005-0000-0000-00006D750000}"/>
    <cellStyle name="Standard 6 32 3 2 3 4" xfId="33953" xr:uid="{00000000-0005-0000-0000-00006E750000}"/>
    <cellStyle name="Standard 6 32 3 2 4" xfId="15788" xr:uid="{00000000-0005-0000-0000-00006F750000}"/>
    <cellStyle name="Standard 6 32 3 2 4 2" xfId="26168" xr:uid="{00000000-0005-0000-0000-000070750000}"/>
    <cellStyle name="Standard 6 32 3 2 4 3" xfId="36548" xr:uid="{00000000-0005-0000-0000-000071750000}"/>
    <cellStyle name="Standard 6 32 3 2 5" xfId="20978" xr:uid="{00000000-0005-0000-0000-000072750000}"/>
    <cellStyle name="Standard 6 32 3 2 6" xfId="31358" xr:uid="{00000000-0005-0000-0000-000073750000}"/>
    <cellStyle name="Standard 6 32 3 3" xfId="10524" xr:uid="{00000000-0005-0000-0000-000074750000}"/>
    <cellStyle name="Standard 6 32 3 3 2" xfId="13195" xr:uid="{00000000-0005-0000-0000-000075750000}"/>
    <cellStyle name="Standard 6 32 3 3 2 2" xfId="18385" xr:uid="{00000000-0005-0000-0000-000076750000}"/>
    <cellStyle name="Standard 6 32 3 3 2 2 2" xfId="28765" xr:uid="{00000000-0005-0000-0000-000077750000}"/>
    <cellStyle name="Standard 6 32 3 3 2 2 3" xfId="39145" xr:uid="{00000000-0005-0000-0000-000078750000}"/>
    <cellStyle name="Standard 6 32 3 3 2 3" xfId="23575" xr:uid="{00000000-0005-0000-0000-000079750000}"/>
    <cellStyle name="Standard 6 32 3 3 2 4" xfId="33955" xr:uid="{00000000-0005-0000-0000-00007A750000}"/>
    <cellStyle name="Standard 6 32 3 3 3" xfId="15790" xr:uid="{00000000-0005-0000-0000-00007B750000}"/>
    <cellStyle name="Standard 6 32 3 3 3 2" xfId="26170" xr:uid="{00000000-0005-0000-0000-00007C750000}"/>
    <cellStyle name="Standard 6 32 3 3 3 3" xfId="36550" xr:uid="{00000000-0005-0000-0000-00007D750000}"/>
    <cellStyle name="Standard 6 32 3 3 4" xfId="20980" xr:uid="{00000000-0005-0000-0000-00007E750000}"/>
    <cellStyle name="Standard 6 32 3 3 5" xfId="31360" xr:uid="{00000000-0005-0000-0000-00007F750000}"/>
    <cellStyle name="Standard 6 32 3 4" xfId="10521" xr:uid="{00000000-0005-0000-0000-000080750000}"/>
    <cellStyle name="Standard 6 32 3 4 2" xfId="13192" xr:uid="{00000000-0005-0000-0000-000081750000}"/>
    <cellStyle name="Standard 6 32 3 4 2 2" xfId="18382" xr:uid="{00000000-0005-0000-0000-000082750000}"/>
    <cellStyle name="Standard 6 32 3 4 2 2 2" xfId="28762" xr:uid="{00000000-0005-0000-0000-000083750000}"/>
    <cellStyle name="Standard 6 32 3 4 2 2 3" xfId="39142" xr:uid="{00000000-0005-0000-0000-000084750000}"/>
    <cellStyle name="Standard 6 32 3 4 2 3" xfId="23572" xr:uid="{00000000-0005-0000-0000-000085750000}"/>
    <cellStyle name="Standard 6 32 3 4 2 4" xfId="33952" xr:uid="{00000000-0005-0000-0000-000086750000}"/>
    <cellStyle name="Standard 6 32 3 4 3" xfId="15787" xr:uid="{00000000-0005-0000-0000-000087750000}"/>
    <cellStyle name="Standard 6 32 3 4 3 2" xfId="26167" xr:uid="{00000000-0005-0000-0000-000088750000}"/>
    <cellStyle name="Standard 6 32 3 4 3 3" xfId="36547" xr:uid="{00000000-0005-0000-0000-000089750000}"/>
    <cellStyle name="Standard 6 32 3 4 4" xfId="20977" xr:uid="{00000000-0005-0000-0000-00008A750000}"/>
    <cellStyle name="Standard 6 32 3 4 5" xfId="31357" xr:uid="{00000000-0005-0000-0000-00008B750000}"/>
    <cellStyle name="Standard 6 32 3 5" xfId="11815" xr:uid="{00000000-0005-0000-0000-00008C750000}"/>
    <cellStyle name="Standard 6 32 3 5 2" xfId="17005" xr:uid="{00000000-0005-0000-0000-00008D750000}"/>
    <cellStyle name="Standard 6 32 3 5 2 2" xfId="27385" xr:uid="{00000000-0005-0000-0000-00008E750000}"/>
    <cellStyle name="Standard 6 32 3 5 2 3" xfId="37765" xr:uid="{00000000-0005-0000-0000-00008F750000}"/>
    <cellStyle name="Standard 6 32 3 5 3" xfId="22195" xr:uid="{00000000-0005-0000-0000-000090750000}"/>
    <cellStyle name="Standard 6 32 3 5 4" xfId="32575" xr:uid="{00000000-0005-0000-0000-000091750000}"/>
    <cellStyle name="Standard 6 32 3 6" xfId="14410" xr:uid="{00000000-0005-0000-0000-000092750000}"/>
    <cellStyle name="Standard 6 32 3 6 2" xfId="24790" xr:uid="{00000000-0005-0000-0000-000093750000}"/>
    <cellStyle name="Standard 6 32 3 6 3" xfId="35170" xr:uid="{00000000-0005-0000-0000-000094750000}"/>
    <cellStyle name="Standard 6 32 3 7" xfId="19600" xr:uid="{00000000-0005-0000-0000-000095750000}"/>
    <cellStyle name="Standard 6 32 3 8" xfId="29980" xr:uid="{00000000-0005-0000-0000-000096750000}"/>
    <cellStyle name="Standard 6 32 4" xfId="10525" xr:uid="{00000000-0005-0000-0000-000097750000}"/>
    <cellStyle name="Standard 6 32 4 2" xfId="10526" xr:uid="{00000000-0005-0000-0000-000098750000}"/>
    <cellStyle name="Standard 6 32 4 2 2" xfId="13197" xr:uid="{00000000-0005-0000-0000-000099750000}"/>
    <cellStyle name="Standard 6 32 4 2 2 2" xfId="18387" xr:uid="{00000000-0005-0000-0000-00009A750000}"/>
    <cellStyle name="Standard 6 32 4 2 2 2 2" xfId="28767" xr:uid="{00000000-0005-0000-0000-00009B750000}"/>
    <cellStyle name="Standard 6 32 4 2 2 2 3" xfId="39147" xr:uid="{00000000-0005-0000-0000-00009C750000}"/>
    <cellStyle name="Standard 6 32 4 2 2 3" xfId="23577" xr:uid="{00000000-0005-0000-0000-00009D750000}"/>
    <cellStyle name="Standard 6 32 4 2 2 4" xfId="33957" xr:uid="{00000000-0005-0000-0000-00009E750000}"/>
    <cellStyle name="Standard 6 32 4 2 3" xfId="15792" xr:uid="{00000000-0005-0000-0000-00009F750000}"/>
    <cellStyle name="Standard 6 32 4 2 3 2" xfId="26172" xr:uid="{00000000-0005-0000-0000-0000A0750000}"/>
    <cellStyle name="Standard 6 32 4 2 3 3" xfId="36552" xr:uid="{00000000-0005-0000-0000-0000A1750000}"/>
    <cellStyle name="Standard 6 32 4 2 4" xfId="20982" xr:uid="{00000000-0005-0000-0000-0000A2750000}"/>
    <cellStyle name="Standard 6 32 4 2 5" xfId="31362" xr:uid="{00000000-0005-0000-0000-0000A3750000}"/>
    <cellStyle name="Standard 6 32 4 3" xfId="13196" xr:uid="{00000000-0005-0000-0000-0000A4750000}"/>
    <cellStyle name="Standard 6 32 4 3 2" xfId="18386" xr:uid="{00000000-0005-0000-0000-0000A5750000}"/>
    <cellStyle name="Standard 6 32 4 3 2 2" xfId="28766" xr:uid="{00000000-0005-0000-0000-0000A6750000}"/>
    <cellStyle name="Standard 6 32 4 3 2 3" xfId="39146" xr:uid="{00000000-0005-0000-0000-0000A7750000}"/>
    <cellStyle name="Standard 6 32 4 3 3" xfId="23576" xr:uid="{00000000-0005-0000-0000-0000A8750000}"/>
    <cellStyle name="Standard 6 32 4 3 4" xfId="33956" xr:uid="{00000000-0005-0000-0000-0000A9750000}"/>
    <cellStyle name="Standard 6 32 4 4" xfId="15791" xr:uid="{00000000-0005-0000-0000-0000AA750000}"/>
    <cellStyle name="Standard 6 32 4 4 2" xfId="26171" xr:uid="{00000000-0005-0000-0000-0000AB750000}"/>
    <cellStyle name="Standard 6 32 4 4 3" xfId="36551" xr:uid="{00000000-0005-0000-0000-0000AC750000}"/>
    <cellStyle name="Standard 6 32 4 5" xfId="20981" xr:uid="{00000000-0005-0000-0000-0000AD750000}"/>
    <cellStyle name="Standard 6 32 4 6" xfId="31361" xr:uid="{00000000-0005-0000-0000-0000AE750000}"/>
    <cellStyle name="Standard 6 32 5" xfId="10527" xr:uid="{00000000-0005-0000-0000-0000AF750000}"/>
    <cellStyle name="Standard 6 32 5 2" xfId="13198" xr:uid="{00000000-0005-0000-0000-0000B0750000}"/>
    <cellStyle name="Standard 6 32 5 2 2" xfId="18388" xr:uid="{00000000-0005-0000-0000-0000B1750000}"/>
    <cellStyle name="Standard 6 32 5 2 2 2" xfId="28768" xr:uid="{00000000-0005-0000-0000-0000B2750000}"/>
    <cellStyle name="Standard 6 32 5 2 2 3" xfId="39148" xr:uid="{00000000-0005-0000-0000-0000B3750000}"/>
    <cellStyle name="Standard 6 32 5 2 3" xfId="23578" xr:uid="{00000000-0005-0000-0000-0000B4750000}"/>
    <cellStyle name="Standard 6 32 5 2 4" xfId="33958" xr:uid="{00000000-0005-0000-0000-0000B5750000}"/>
    <cellStyle name="Standard 6 32 5 3" xfId="15793" xr:uid="{00000000-0005-0000-0000-0000B6750000}"/>
    <cellStyle name="Standard 6 32 5 3 2" xfId="26173" xr:uid="{00000000-0005-0000-0000-0000B7750000}"/>
    <cellStyle name="Standard 6 32 5 3 3" xfId="36553" xr:uid="{00000000-0005-0000-0000-0000B8750000}"/>
    <cellStyle name="Standard 6 32 5 4" xfId="20983" xr:uid="{00000000-0005-0000-0000-0000B9750000}"/>
    <cellStyle name="Standard 6 32 5 5" xfId="31363" xr:uid="{00000000-0005-0000-0000-0000BA750000}"/>
    <cellStyle name="Standard 6 32 6" xfId="10516" xr:uid="{00000000-0005-0000-0000-0000BB750000}"/>
    <cellStyle name="Standard 6 32 6 2" xfId="13187" xr:uid="{00000000-0005-0000-0000-0000BC750000}"/>
    <cellStyle name="Standard 6 32 6 2 2" xfId="18377" xr:uid="{00000000-0005-0000-0000-0000BD750000}"/>
    <cellStyle name="Standard 6 32 6 2 2 2" xfId="28757" xr:uid="{00000000-0005-0000-0000-0000BE750000}"/>
    <cellStyle name="Standard 6 32 6 2 2 3" xfId="39137" xr:uid="{00000000-0005-0000-0000-0000BF750000}"/>
    <cellStyle name="Standard 6 32 6 2 3" xfId="23567" xr:uid="{00000000-0005-0000-0000-0000C0750000}"/>
    <cellStyle name="Standard 6 32 6 2 4" xfId="33947" xr:uid="{00000000-0005-0000-0000-0000C1750000}"/>
    <cellStyle name="Standard 6 32 6 3" xfId="15782" xr:uid="{00000000-0005-0000-0000-0000C2750000}"/>
    <cellStyle name="Standard 6 32 6 3 2" xfId="26162" xr:uid="{00000000-0005-0000-0000-0000C3750000}"/>
    <cellStyle name="Standard 6 32 6 3 3" xfId="36542" xr:uid="{00000000-0005-0000-0000-0000C4750000}"/>
    <cellStyle name="Standard 6 32 6 4" xfId="20972" xr:uid="{00000000-0005-0000-0000-0000C5750000}"/>
    <cellStyle name="Standard 6 32 6 5" xfId="31352" xr:uid="{00000000-0005-0000-0000-0000C6750000}"/>
    <cellStyle name="Standard 6 32 7" xfId="11509" xr:uid="{00000000-0005-0000-0000-0000C7750000}"/>
    <cellStyle name="Standard 6 32 7 2" xfId="16699" xr:uid="{00000000-0005-0000-0000-0000C8750000}"/>
    <cellStyle name="Standard 6 32 7 2 2" xfId="27079" xr:uid="{00000000-0005-0000-0000-0000C9750000}"/>
    <cellStyle name="Standard 6 32 7 2 3" xfId="37459" xr:uid="{00000000-0005-0000-0000-0000CA750000}"/>
    <cellStyle name="Standard 6 32 7 3" xfId="21889" xr:uid="{00000000-0005-0000-0000-0000CB750000}"/>
    <cellStyle name="Standard 6 32 7 4" xfId="32269" xr:uid="{00000000-0005-0000-0000-0000CC750000}"/>
    <cellStyle name="Standard 6 32 8" xfId="14104" xr:uid="{00000000-0005-0000-0000-0000CD750000}"/>
    <cellStyle name="Standard 6 32 8 2" xfId="24484" xr:uid="{00000000-0005-0000-0000-0000CE750000}"/>
    <cellStyle name="Standard 6 32 8 3" xfId="34864" xr:uid="{00000000-0005-0000-0000-0000CF750000}"/>
    <cellStyle name="Standard 6 32 9" xfId="19294" xr:uid="{00000000-0005-0000-0000-0000D0750000}"/>
    <cellStyle name="Standard 6 33" xfId="3512" xr:uid="{00000000-0005-0000-0000-0000D1750000}"/>
    <cellStyle name="Standard 6 33 10" xfId="29675" xr:uid="{00000000-0005-0000-0000-0000D2750000}"/>
    <cellStyle name="Standard 6 33 2" xfId="5095" xr:uid="{00000000-0005-0000-0000-0000D3750000}"/>
    <cellStyle name="Standard 6 33 2 2" xfId="10530" xr:uid="{00000000-0005-0000-0000-0000D4750000}"/>
    <cellStyle name="Standard 6 33 2 2 2" xfId="10531" xr:uid="{00000000-0005-0000-0000-0000D5750000}"/>
    <cellStyle name="Standard 6 33 2 2 2 2" xfId="13202" xr:uid="{00000000-0005-0000-0000-0000D6750000}"/>
    <cellStyle name="Standard 6 33 2 2 2 2 2" xfId="18392" xr:uid="{00000000-0005-0000-0000-0000D7750000}"/>
    <cellStyle name="Standard 6 33 2 2 2 2 2 2" xfId="28772" xr:uid="{00000000-0005-0000-0000-0000D8750000}"/>
    <cellStyle name="Standard 6 33 2 2 2 2 2 3" xfId="39152" xr:uid="{00000000-0005-0000-0000-0000D9750000}"/>
    <cellStyle name="Standard 6 33 2 2 2 2 3" xfId="23582" xr:uid="{00000000-0005-0000-0000-0000DA750000}"/>
    <cellStyle name="Standard 6 33 2 2 2 2 4" xfId="33962" xr:uid="{00000000-0005-0000-0000-0000DB750000}"/>
    <cellStyle name="Standard 6 33 2 2 2 3" xfId="15797" xr:uid="{00000000-0005-0000-0000-0000DC750000}"/>
    <cellStyle name="Standard 6 33 2 2 2 3 2" xfId="26177" xr:uid="{00000000-0005-0000-0000-0000DD750000}"/>
    <cellStyle name="Standard 6 33 2 2 2 3 3" xfId="36557" xr:uid="{00000000-0005-0000-0000-0000DE750000}"/>
    <cellStyle name="Standard 6 33 2 2 2 4" xfId="20987" xr:uid="{00000000-0005-0000-0000-0000DF750000}"/>
    <cellStyle name="Standard 6 33 2 2 2 5" xfId="31367" xr:uid="{00000000-0005-0000-0000-0000E0750000}"/>
    <cellStyle name="Standard 6 33 2 2 3" xfId="13201" xr:uid="{00000000-0005-0000-0000-0000E1750000}"/>
    <cellStyle name="Standard 6 33 2 2 3 2" xfId="18391" xr:uid="{00000000-0005-0000-0000-0000E2750000}"/>
    <cellStyle name="Standard 6 33 2 2 3 2 2" xfId="28771" xr:uid="{00000000-0005-0000-0000-0000E3750000}"/>
    <cellStyle name="Standard 6 33 2 2 3 2 3" xfId="39151" xr:uid="{00000000-0005-0000-0000-0000E4750000}"/>
    <cellStyle name="Standard 6 33 2 2 3 3" xfId="23581" xr:uid="{00000000-0005-0000-0000-0000E5750000}"/>
    <cellStyle name="Standard 6 33 2 2 3 4" xfId="33961" xr:uid="{00000000-0005-0000-0000-0000E6750000}"/>
    <cellStyle name="Standard 6 33 2 2 4" xfId="15796" xr:uid="{00000000-0005-0000-0000-0000E7750000}"/>
    <cellStyle name="Standard 6 33 2 2 4 2" xfId="26176" xr:uid="{00000000-0005-0000-0000-0000E8750000}"/>
    <cellStyle name="Standard 6 33 2 2 4 3" xfId="36556" xr:uid="{00000000-0005-0000-0000-0000E9750000}"/>
    <cellStyle name="Standard 6 33 2 2 5" xfId="20986" xr:uid="{00000000-0005-0000-0000-0000EA750000}"/>
    <cellStyle name="Standard 6 33 2 2 6" xfId="31366" xr:uid="{00000000-0005-0000-0000-0000EB750000}"/>
    <cellStyle name="Standard 6 33 2 3" xfId="10532" xr:uid="{00000000-0005-0000-0000-0000EC750000}"/>
    <cellStyle name="Standard 6 33 2 3 2" xfId="13203" xr:uid="{00000000-0005-0000-0000-0000ED750000}"/>
    <cellStyle name="Standard 6 33 2 3 2 2" xfId="18393" xr:uid="{00000000-0005-0000-0000-0000EE750000}"/>
    <cellStyle name="Standard 6 33 2 3 2 2 2" xfId="28773" xr:uid="{00000000-0005-0000-0000-0000EF750000}"/>
    <cellStyle name="Standard 6 33 2 3 2 2 3" xfId="39153" xr:uid="{00000000-0005-0000-0000-0000F0750000}"/>
    <cellStyle name="Standard 6 33 2 3 2 3" xfId="23583" xr:uid="{00000000-0005-0000-0000-0000F1750000}"/>
    <cellStyle name="Standard 6 33 2 3 2 4" xfId="33963" xr:uid="{00000000-0005-0000-0000-0000F2750000}"/>
    <cellStyle name="Standard 6 33 2 3 3" xfId="15798" xr:uid="{00000000-0005-0000-0000-0000F3750000}"/>
    <cellStyle name="Standard 6 33 2 3 3 2" xfId="26178" xr:uid="{00000000-0005-0000-0000-0000F4750000}"/>
    <cellStyle name="Standard 6 33 2 3 3 3" xfId="36558" xr:uid="{00000000-0005-0000-0000-0000F5750000}"/>
    <cellStyle name="Standard 6 33 2 3 4" xfId="20988" xr:uid="{00000000-0005-0000-0000-0000F6750000}"/>
    <cellStyle name="Standard 6 33 2 3 5" xfId="31368" xr:uid="{00000000-0005-0000-0000-0000F7750000}"/>
    <cellStyle name="Standard 6 33 2 4" xfId="10529" xr:uid="{00000000-0005-0000-0000-0000F8750000}"/>
    <cellStyle name="Standard 6 33 2 4 2" xfId="13200" xr:uid="{00000000-0005-0000-0000-0000F9750000}"/>
    <cellStyle name="Standard 6 33 2 4 2 2" xfId="18390" xr:uid="{00000000-0005-0000-0000-0000FA750000}"/>
    <cellStyle name="Standard 6 33 2 4 2 2 2" xfId="28770" xr:uid="{00000000-0005-0000-0000-0000FB750000}"/>
    <cellStyle name="Standard 6 33 2 4 2 2 3" xfId="39150" xr:uid="{00000000-0005-0000-0000-0000FC750000}"/>
    <cellStyle name="Standard 6 33 2 4 2 3" xfId="23580" xr:uid="{00000000-0005-0000-0000-0000FD750000}"/>
    <cellStyle name="Standard 6 33 2 4 2 4" xfId="33960" xr:uid="{00000000-0005-0000-0000-0000FE750000}"/>
    <cellStyle name="Standard 6 33 2 4 3" xfId="15795" xr:uid="{00000000-0005-0000-0000-0000FF750000}"/>
    <cellStyle name="Standard 6 33 2 4 3 2" xfId="26175" xr:uid="{00000000-0005-0000-0000-000000760000}"/>
    <cellStyle name="Standard 6 33 2 4 3 3" xfId="36555" xr:uid="{00000000-0005-0000-0000-000001760000}"/>
    <cellStyle name="Standard 6 33 2 4 4" xfId="20985" xr:uid="{00000000-0005-0000-0000-000002760000}"/>
    <cellStyle name="Standard 6 33 2 4 5" xfId="31365" xr:uid="{00000000-0005-0000-0000-000003760000}"/>
    <cellStyle name="Standard 6 33 2 5" xfId="11659" xr:uid="{00000000-0005-0000-0000-000004760000}"/>
    <cellStyle name="Standard 6 33 2 5 2" xfId="16849" xr:uid="{00000000-0005-0000-0000-000005760000}"/>
    <cellStyle name="Standard 6 33 2 5 2 2" xfId="27229" xr:uid="{00000000-0005-0000-0000-000006760000}"/>
    <cellStyle name="Standard 6 33 2 5 2 3" xfId="37609" xr:uid="{00000000-0005-0000-0000-000007760000}"/>
    <cellStyle name="Standard 6 33 2 5 3" xfId="22039" xr:uid="{00000000-0005-0000-0000-000008760000}"/>
    <cellStyle name="Standard 6 33 2 5 4" xfId="32419" xr:uid="{00000000-0005-0000-0000-000009760000}"/>
    <cellStyle name="Standard 6 33 2 6" xfId="14254" xr:uid="{00000000-0005-0000-0000-00000A760000}"/>
    <cellStyle name="Standard 6 33 2 6 2" xfId="24634" xr:uid="{00000000-0005-0000-0000-00000B760000}"/>
    <cellStyle name="Standard 6 33 2 6 3" xfId="35014" xr:uid="{00000000-0005-0000-0000-00000C760000}"/>
    <cellStyle name="Standard 6 33 2 7" xfId="19444" xr:uid="{00000000-0005-0000-0000-00000D760000}"/>
    <cellStyle name="Standard 6 33 2 8" xfId="29824" xr:uid="{00000000-0005-0000-0000-00000E760000}"/>
    <cellStyle name="Standard 6 33 3" xfId="6747" xr:uid="{00000000-0005-0000-0000-00000F760000}"/>
    <cellStyle name="Standard 6 33 3 2" xfId="10534" xr:uid="{00000000-0005-0000-0000-000010760000}"/>
    <cellStyle name="Standard 6 33 3 2 2" xfId="10535" xr:uid="{00000000-0005-0000-0000-000011760000}"/>
    <cellStyle name="Standard 6 33 3 2 2 2" xfId="13206" xr:uid="{00000000-0005-0000-0000-000012760000}"/>
    <cellStyle name="Standard 6 33 3 2 2 2 2" xfId="18396" xr:uid="{00000000-0005-0000-0000-000013760000}"/>
    <cellStyle name="Standard 6 33 3 2 2 2 2 2" xfId="28776" xr:uid="{00000000-0005-0000-0000-000014760000}"/>
    <cellStyle name="Standard 6 33 3 2 2 2 2 3" xfId="39156" xr:uid="{00000000-0005-0000-0000-000015760000}"/>
    <cellStyle name="Standard 6 33 3 2 2 2 3" xfId="23586" xr:uid="{00000000-0005-0000-0000-000016760000}"/>
    <cellStyle name="Standard 6 33 3 2 2 2 4" xfId="33966" xr:uid="{00000000-0005-0000-0000-000017760000}"/>
    <cellStyle name="Standard 6 33 3 2 2 3" xfId="15801" xr:uid="{00000000-0005-0000-0000-000018760000}"/>
    <cellStyle name="Standard 6 33 3 2 2 3 2" xfId="26181" xr:uid="{00000000-0005-0000-0000-000019760000}"/>
    <cellStyle name="Standard 6 33 3 2 2 3 3" xfId="36561" xr:uid="{00000000-0005-0000-0000-00001A760000}"/>
    <cellStyle name="Standard 6 33 3 2 2 4" xfId="20991" xr:uid="{00000000-0005-0000-0000-00001B760000}"/>
    <cellStyle name="Standard 6 33 3 2 2 5" xfId="31371" xr:uid="{00000000-0005-0000-0000-00001C760000}"/>
    <cellStyle name="Standard 6 33 3 2 3" xfId="13205" xr:uid="{00000000-0005-0000-0000-00001D760000}"/>
    <cellStyle name="Standard 6 33 3 2 3 2" xfId="18395" xr:uid="{00000000-0005-0000-0000-00001E760000}"/>
    <cellStyle name="Standard 6 33 3 2 3 2 2" xfId="28775" xr:uid="{00000000-0005-0000-0000-00001F760000}"/>
    <cellStyle name="Standard 6 33 3 2 3 2 3" xfId="39155" xr:uid="{00000000-0005-0000-0000-000020760000}"/>
    <cellStyle name="Standard 6 33 3 2 3 3" xfId="23585" xr:uid="{00000000-0005-0000-0000-000021760000}"/>
    <cellStyle name="Standard 6 33 3 2 3 4" xfId="33965" xr:uid="{00000000-0005-0000-0000-000022760000}"/>
    <cellStyle name="Standard 6 33 3 2 4" xfId="15800" xr:uid="{00000000-0005-0000-0000-000023760000}"/>
    <cellStyle name="Standard 6 33 3 2 4 2" xfId="26180" xr:uid="{00000000-0005-0000-0000-000024760000}"/>
    <cellStyle name="Standard 6 33 3 2 4 3" xfId="36560" xr:uid="{00000000-0005-0000-0000-000025760000}"/>
    <cellStyle name="Standard 6 33 3 2 5" xfId="20990" xr:uid="{00000000-0005-0000-0000-000026760000}"/>
    <cellStyle name="Standard 6 33 3 2 6" xfId="31370" xr:uid="{00000000-0005-0000-0000-000027760000}"/>
    <cellStyle name="Standard 6 33 3 3" xfId="10536" xr:uid="{00000000-0005-0000-0000-000028760000}"/>
    <cellStyle name="Standard 6 33 3 3 2" xfId="13207" xr:uid="{00000000-0005-0000-0000-000029760000}"/>
    <cellStyle name="Standard 6 33 3 3 2 2" xfId="18397" xr:uid="{00000000-0005-0000-0000-00002A760000}"/>
    <cellStyle name="Standard 6 33 3 3 2 2 2" xfId="28777" xr:uid="{00000000-0005-0000-0000-00002B760000}"/>
    <cellStyle name="Standard 6 33 3 3 2 2 3" xfId="39157" xr:uid="{00000000-0005-0000-0000-00002C760000}"/>
    <cellStyle name="Standard 6 33 3 3 2 3" xfId="23587" xr:uid="{00000000-0005-0000-0000-00002D760000}"/>
    <cellStyle name="Standard 6 33 3 3 2 4" xfId="33967" xr:uid="{00000000-0005-0000-0000-00002E760000}"/>
    <cellStyle name="Standard 6 33 3 3 3" xfId="15802" xr:uid="{00000000-0005-0000-0000-00002F760000}"/>
    <cellStyle name="Standard 6 33 3 3 3 2" xfId="26182" xr:uid="{00000000-0005-0000-0000-000030760000}"/>
    <cellStyle name="Standard 6 33 3 3 3 3" xfId="36562" xr:uid="{00000000-0005-0000-0000-000031760000}"/>
    <cellStyle name="Standard 6 33 3 3 4" xfId="20992" xr:uid="{00000000-0005-0000-0000-000032760000}"/>
    <cellStyle name="Standard 6 33 3 3 5" xfId="31372" xr:uid="{00000000-0005-0000-0000-000033760000}"/>
    <cellStyle name="Standard 6 33 3 4" xfId="10533" xr:uid="{00000000-0005-0000-0000-000034760000}"/>
    <cellStyle name="Standard 6 33 3 4 2" xfId="13204" xr:uid="{00000000-0005-0000-0000-000035760000}"/>
    <cellStyle name="Standard 6 33 3 4 2 2" xfId="18394" xr:uid="{00000000-0005-0000-0000-000036760000}"/>
    <cellStyle name="Standard 6 33 3 4 2 2 2" xfId="28774" xr:uid="{00000000-0005-0000-0000-000037760000}"/>
    <cellStyle name="Standard 6 33 3 4 2 2 3" xfId="39154" xr:uid="{00000000-0005-0000-0000-000038760000}"/>
    <cellStyle name="Standard 6 33 3 4 2 3" xfId="23584" xr:uid="{00000000-0005-0000-0000-000039760000}"/>
    <cellStyle name="Standard 6 33 3 4 2 4" xfId="33964" xr:uid="{00000000-0005-0000-0000-00003A760000}"/>
    <cellStyle name="Standard 6 33 3 4 3" xfId="15799" xr:uid="{00000000-0005-0000-0000-00003B760000}"/>
    <cellStyle name="Standard 6 33 3 4 3 2" xfId="26179" xr:uid="{00000000-0005-0000-0000-00003C760000}"/>
    <cellStyle name="Standard 6 33 3 4 3 3" xfId="36559" xr:uid="{00000000-0005-0000-0000-00003D760000}"/>
    <cellStyle name="Standard 6 33 3 4 4" xfId="20989" xr:uid="{00000000-0005-0000-0000-00003E760000}"/>
    <cellStyle name="Standard 6 33 3 4 5" xfId="31369" xr:uid="{00000000-0005-0000-0000-00003F760000}"/>
    <cellStyle name="Standard 6 33 3 5" xfId="11816" xr:uid="{00000000-0005-0000-0000-000040760000}"/>
    <cellStyle name="Standard 6 33 3 5 2" xfId="17006" xr:uid="{00000000-0005-0000-0000-000041760000}"/>
    <cellStyle name="Standard 6 33 3 5 2 2" xfId="27386" xr:uid="{00000000-0005-0000-0000-000042760000}"/>
    <cellStyle name="Standard 6 33 3 5 2 3" xfId="37766" xr:uid="{00000000-0005-0000-0000-000043760000}"/>
    <cellStyle name="Standard 6 33 3 5 3" xfId="22196" xr:uid="{00000000-0005-0000-0000-000044760000}"/>
    <cellStyle name="Standard 6 33 3 5 4" xfId="32576" xr:uid="{00000000-0005-0000-0000-000045760000}"/>
    <cellStyle name="Standard 6 33 3 6" xfId="14411" xr:uid="{00000000-0005-0000-0000-000046760000}"/>
    <cellStyle name="Standard 6 33 3 6 2" xfId="24791" xr:uid="{00000000-0005-0000-0000-000047760000}"/>
    <cellStyle name="Standard 6 33 3 6 3" xfId="35171" xr:uid="{00000000-0005-0000-0000-000048760000}"/>
    <cellStyle name="Standard 6 33 3 7" xfId="19601" xr:uid="{00000000-0005-0000-0000-000049760000}"/>
    <cellStyle name="Standard 6 33 3 8" xfId="29981" xr:uid="{00000000-0005-0000-0000-00004A760000}"/>
    <cellStyle name="Standard 6 33 4" xfId="10537" xr:uid="{00000000-0005-0000-0000-00004B760000}"/>
    <cellStyle name="Standard 6 33 4 2" xfId="10538" xr:uid="{00000000-0005-0000-0000-00004C760000}"/>
    <cellStyle name="Standard 6 33 4 2 2" xfId="13209" xr:uid="{00000000-0005-0000-0000-00004D760000}"/>
    <cellStyle name="Standard 6 33 4 2 2 2" xfId="18399" xr:uid="{00000000-0005-0000-0000-00004E760000}"/>
    <cellStyle name="Standard 6 33 4 2 2 2 2" xfId="28779" xr:uid="{00000000-0005-0000-0000-00004F760000}"/>
    <cellStyle name="Standard 6 33 4 2 2 2 3" xfId="39159" xr:uid="{00000000-0005-0000-0000-000050760000}"/>
    <cellStyle name="Standard 6 33 4 2 2 3" xfId="23589" xr:uid="{00000000-0005-0000-0000-000051760000}"/>
    <cellStyle name="Standard 6 33 4 2 2 4" xfId="33969" xr:uid="{00000000-0005-0000-0000-000052760000}"/>
    <cellStyle name="Standard 6 33 4 2 3" xfId="15804" xr:uid="{00000000-0005-0000-0000-000053760000}"/>
    <cellStyle name="Standard 6 33 4 2 3 2" xfId="26184" xr:uid="{00000000-0005-0000-0000-000054760000}"/>
    <cellStyle name="Standard 6 33 4 2 3 3" xfId="36564" xr:uid="{00000000-0005-0000-0000-000055760000}"/>
    <cellStyle name="Standard 6 33 4 2 4" xfId="20994" xr:uid="{00000000-0005-0000-0000-000056760000}"/>
    <cellStyle name="Standard 6 33 4 2 5" xfId="31374" xr:uid="{00000000-0005-0000-0000-000057760000}"/>
    <cellStyle name="Standard 6 33 4 3" xfId="13208" xr:uid="{00000000-0005-0000-0000-000058760000}"/>
    <cellStyle name="Standard 6 33 4 3 2" xfId="18398" xr:uid="{00000000-0005-0000-0000-000059760000}"/>
    <cellStyle name="Standard 6 33 4 3 2 2" xfId="28778" xr:uid="{00000000-0005-0000-0000-00005A760000}"/>
    <cellStyle name="Standard 6 33 4 3 2 3" xfId="39158" xr:uid="{00000000-0005-0000-0000-00005B760000}"/>
    <cellStyle name="Standard 6 33 4 3 3" xfId="23588" xr:uid="{00000000-0005-0000-0000-00005C760000}"/>
    <cellStyle name="Standard 6 33 4 3 4" xfId="33968" xr:uid="{00000000-0005-0000-0000-00005D760000}"/>
    <cellStyle name="Standard 6 33 4 4" xfId="15803" xr:uid="{00000000-0005-0000-0000-00005E760000}"/>
    <cellStyle name="Standard 6 33 4 4 2" xfId="26183" xr:uid="{00000000-0005-0000-0000-00005F760000}"/>
    <cellStyle name="Standard 6 33 4 4 3" xfId="36563" xr:uid="{00000000-0005-0000-0000-000060760000}"/>
    <cellStyle name="Standard 6 33 4 5" xfId="20993" xr:uid="{00000000-0005-0000-0000-000061760000}"/>
    <cellStyle name="Standard 6 33 4 6" xfId="31373" xr:uid="{00000000-0005-0000-0000-000062760000}"/>
    <cellStyle name="Standard 6 33 5" xfId="10539" xr:uid="{00000000-0005-0000-0000-000063760000}"/>
    <cellStyle name="Standard 6 33 5 2" xfId="13210" xr:uid="{00000000-0005-0000-0000-000064760000}"/>
    <cellStyle name="Standard 6 33 5 2 2" xfId="18400" xr:uid="{00000000-0005-0000-0000-000065760000}"/>
    <cellStyle name="Standard 6 33 5 2 2 2" xfId="28780" xr:uid="{00000000-0005-0000-0000-000066760000}"/>
    <cellStyle name="Standard 6 33 5 2 2 3" xfId="39160" xr:uid="{00000000-0005-0000-0000-000067760000}"/>
    <cellStyle name="Standard 6 33 5 2 3" xfId="23590" xr:uid="{00000000-0005-0000-0000-000068760000}"/>
    <cellStyle name="Standard 6 33 5 2 4" xfId="33970" xr:uid="{00000000-0005-0000-0000-000069760000}"/>
    <cellStyle name="Standard 6 33 5 3" xfId="15805" xr:uid="{00000000-0005-0000-0000-00006A760000}"/>
    <cellStyle name="Standard 6 33 5 3 2" xfId="26185" xr:uid="{00000000-0005-0000-0000-00006B760000}"/>
    <cellStyle name="Standard 6 33 5 3 3" xfId="36565" xr:uid="{00000000-0005-0000-0000-00006C760000}"/>
    <cellStyle name="Standard 6 33 5 4" xfId="20995" xr:uid="{00000000-0005-0000-0000-00006D760000}"/>
    <cellStyle name="Standard 6 33 5 5" xfId="31375" xr:uid="{00000000-0005-0000-0000-00006E760000}"/>
    <cellStyle name="Standard 6 33 6" xfId="10528" xr:uid="{00000000-0005-0000-0000-00006F760000}"/>
    <cellStyle name="Standard 6 33 6 2" xfId="13199" xr:uid="{00000000-0005-0000-0000-000070760000}"/>
    <cellStyle name="Standard 6 33 6 2 2" xfId="18389" xr:uid="{00000000-0005-0000-0000-000071760000}"/>
    <cellStyle name="Standard 6 33 6 2 2 2" xfId="28769" xr:uid="{00000000-0005-0000-0000-000072760000}"/>
    <cellStyle name="Standard 6 33 6 2 2 3" xfId="39149" xr:uid="{00000000-0005-0000-0000-000073760000}"/>
    <cellStyle name="Standard 6 33 6 2 3" xfId="23579" xr:uid="{00000000-0005-0000-0000-000074760000}"/>
    <cellStyle name="Standard 6 33 6 2 4" xfId="33959" xr:uid="{00000000-0005-0000-0000-000075760000}"/>
    <cellStyle name="Standard 6 33 6 3" xfId="15794" xr:uid="{00000000-0005-0000-0000-000076760000}"/>
    <cellStyle name="Standard 6 33 6 3 2" xfId="26174" xr:uid="{00000000-0005-0000-0000-000077760000}"/>
    <cellStyle name="Standard 6 33 6 3 3" xfId="36554" xr:uid="{00000000-0005-0000-0000-000078760000}"/>
    <cellStyle name="Standard 6 33 6 4" xfId="20984" xr:uid="{00000000-0005-0000-0000-000079760000}"/>
    <cellStyle name="Standard 6 33 6 5" xfId="31364" xr:uid="{00000000-0005-0000-0000-00007A760000}"/>
    <cellStyle name="Standard 6 33 7" xfId="11510" xr:uid="{00000000-0005-0000-0000-00007B760000}"/>
    <cellStyle name="Standard 6 33 7 2" xfId="16700" xr:uid="{00000000-0005-0000-0000-00007C760000}"/>
    <cellStyle name="Standard 6 33 7 2 2" xfId="27080" xr:uid="{00000000-0005-0000-0000-00007D760000}"/>
    <cellStyle name="Standard 6 33 7 2 3" xfId="37460" xr:uid="{00000000-0005-0000-0000-00007E760000}"/>
    <cellStyle name="Standard 6 33 7 3" xfId="21890" xr:uid="{00000000-0005-0000-0000-00007F760000}"/>
    <cellStyle name="Standard 6 33 7 4" xfId="32270" xr:uid="{00000000-0005-0000-0000-000080760000}"/>
    <cellStyle name="Standard 6 33 8" xfId="14105" xr:uid="{00000000-0005-0000-0000-000081760000}"/>
    <cellStyle name="Standard 6 33 8 2" xfId="24485" xr:uid="{00000000-0005-0000-0000-000082760000}"/>
    <cellStyle name="Standard 6 33 8 3" xfId="34865" xr:uid="{00000000-0005-0000-0000-000083760000}"/>
    <cellStyle name="Standard 6 33 9" xfId="19295" xr:uid="{00000000-0005-0000-0000-000084760000}"/>
    <cellStyle name="Standard 6 34" xfId="3513" xr:uid="{00000000-0005-0000-0000-000085760000}"/>
    <cellStyle name="Standard 6 34 10" xfId="29676" xr:uid="{00000000-0005-0000-0000-000086760000}"/>
    <cellStyle name="Standard 6 34 2" xfId="5096" xr:uid="{00000000-0005-0000-0000-000087760000}"/>
    <cellStyle name="Standard 6 34 2 2" xfId="10542" xr:uid="{00000000-0005-0000-0000-000088760000}"/>
    <cellStyle name="Standard 6 34 2 2 2" xfId="10543" xr:uid="{00000000-0005-0000-0000-000089760000}"/>
    <cellStyle name="Standard 6 34 2 2 2 2" xfId="13214" xr:uid="{00000000-0005-0000-0000-00008A760000}"/>
    <cellStyle name="Standard 6 34 2 2 2 2 2" xfId="18404" xr:uid="{00000000-0005-0000-0000-00008B760000}"/>
    <cellStyle name="Standard 6 34 2 2 2 2 2 2" xfId="28784" xr:uid="{00000000-0005-0000-0000-00008C760000}"/>
    <cellStyle name="Standard 6 34 2 2 2 2 2 3" xfId="39164" xr:uid="{00000000-0005-0000-0000-00008D760000}"/>
    <cellStyle name="Standard 6 34 2 2 2 2 3" xfId="23594" xr:uid="{00000000-0005-0000-0000-00008E760000}"/>
    <cellStyle name="Standard 6 34 2 2 2 2 4" xfId="33974" xr:uid="{00000000-0005-0000-0000-00008F760000}"/>
    <cellStyle name="Standard 6 34 2 2 2 3" xfId="15809" xr:uid="{00000000-0005-0000-0000-000090760000}"/>
    <cellStyle name="Standard 6 34 2 2 2 3 2" xfId="26189" xr:uid="{00000000-0005-0000-0000-000091760000}"/>
    <cellStyle name="Standard 6 34 2 2 2 3 3" xfId="36569" xr:uid="{00000000-0005-0000-0000-000092760000}"/>
    <cellStyle name="Standard 6 34 2 2 2 4" xfId="20999" xr:uid="{00000000-0005-0000-0000-000093760000}"/>
    <cellStyle name="Standard 6 34 2 2 2 5" xfId="31379" xr:uid="{00000000-0005-0000-0000-000094760000}"/>
    <cellStyle name="Standard 6 34 2 2 3" xfId="13213" xr:uid="{00000000-0005-0000-0000-000095760000}"/>
    <cellStyle name="Standard 6 34 2 2 3 2" xfId="18403" xr:uid="{00000000-0005-0000-0000-000096760000}"/>
    <cellStyle name="Standard 6 34 2 2 3 2 2" xfId="28783" xr:uid="{00000000-0005-0000-0000-000097760000}"/>
    <cellStyle name="Standard 6 34 2 2 3 2 3" xfId="39163" xr:uid="{00000000-0005-0000-0000-000098760000}"/>
    <cellStyle name="Standard 6 34 2 2 3 3" xfId="23593" xr:uid="{00000000-0005-0000-0000-000099760000}"/>
    <cellStyle name="Standard 6 34 2 2 3 4" xfId="33973" xr:uid="{00000000-0005-0000-0000-00009A760000}"/>
    <cellStyle name="Standard 6 34 2 2 4" xfId="15808" xr:uid="{00000000-0005-0000-0000-00009B760000}"/>
    <cellStyle name="Standard 6 34 2 2 4 2" xfId="26188" xr:uid="{00000000-0005-0000-0000-00009C760000}"/>
    <cellStyle name="Standard 6 34 2 2 4 3" xfId="36568" xr:uid="{00000000-0005-0000-0000-00009D760000}"/>
    <cellStyle name="Standard 6 34 2 2 5" xfId="20998" xr:uid="{00000000-0005-0000-0000-00009E760000}"/>
    <cellStyle name="Standard 6 34 2 2 6" xfId="31378" xr:uid="{00000000-0005-0000-0000-00009F760000}"/>
    <cellStyle name="Standard 6 34 2 3" xfId="10544" xr:uid="{00000000-0005-0000-0000-0000A0760000}"/>
    <cellStyle name="Standard 6 34 2 3 2" xfId="13215" xr:uid="{00000000-0005-0000-0000-0000A1760000}"/>
    <cellStyle name="Standard 6 34 2 3 2 2" xfId="18405" xr:uid="{00000000-0005-0000-0000-0000A2760000}"/>
    <cellStyle name="Standard 6 34 2 3 2 2 2" xfId="28785" xr:uid="{00000000-0005-0000-0000-0000A3760000}"/>
    <cellStyle name="Standard 6 34 2 3 2 2 3" xfId="39165" xr:uid="{00000000-0005-0000-0000-0000A4760000}"/>
    <cellStyle name="Standard 6 34 2 3 2 3" xfId="23595" xr:uid="{00000000-0005-0000-0000-0000A5760000}"/>
    <cellStyle name="Standard 6 34 2 3 2 4" xfId="33975" xr:uid="{00000000-0005-0000-0000-0000A6760000}"/>
    <cellStyle name="Standard 6 34 2 3 3" xfId="15810" xr:uid="{00000000-0005-0000-0000-0000A7760000}"/>
    <cellStyle name="Standard 6 34 2 3 3 2" xfId="26190" xr:uid="{00000000-0005-0000-0000-0000A8760000}"/>
    <cellStyle name="Standard 6 34 2 3 3 3" xfId="36570" xr:uid="{00000000-0005-0000-0000-0000A9760000}"/>
    <cellStyle name="Standard 6 34 2 3 4" xfId="21000" xr:uid="{00000000-0005-0000-0000-0000AA760000}"/>
    <cellStyle name="Standard 6 34 2 3 5" xfId="31380" xr:uid="{00000000-0005-0000-0000-0000AB760000}"/>
    <cellStyle name="Standard 6 34 2 4" xfId="10541" xr:uid="{00000000-0005-0000-0000-0000AC760000}"/>
    <cellStyle name="Standard 6 34 2 4 2" xfId="13212" xr:uid="{00000000-0005-0000-0000-0000AD760000}"/>
    <cellStyle name="Standard 6 34 2 4 2 2" xfId="18402" xr:uid="{00000000-0005-0000-0000-0000AE760000}"/>
    <cellStyle name="Standard 6 34 2 4 2 2 2" xfId="28782" xr:uid="{00000000-0005-0000-0000-0000AF760000}"/>
    <cellStyle name="Standard 6 34 2 4 2 2 3" xfId="39162" xr:uid="{00000000-0005-0000-0000-0000B0760000}"/>
    <cellStyle name="Standard 6 34 2 4 2 3" xfId="23592" xr:uid="{00000000-0005-0000-0000-0000B1760000}"/>
    <cellStyle name="Standard 6 34 2 4 2 4" xfId="33972" xr:uid="{00000000-0005-0000-0000-0000B2760000}"/>
    <cellStyle name="Standard 6 34 2 4 3" xfId="15807" xr:uid="{00000000-0005-0000-0000-0000B3760000}"/>
    <cellStyle name="Standard 6 34 2 4 3 2" xfId="26187" xr:uid="{00000000-0005-0000-0000-0000B4760000}"/>
    <cellStyle name="Standard 6 34 2 4 3 3" xfId="36567" xr:uid="{00000000-0005-0000-0000-0000B5760000}"/>
    <cellStyle name="Standard 6 34 2 4 4" xfId="20997" xr:uid="{00000000-0005-0000-0000-0000B6760000}"/>
    <cellStyle name="Standard 6 34 2 4 5" xfId="31377" xr:uid="{00000000-0005-0000-0000-0000B7760000}"/>
    <cellStyle name="Standard 6 34 2 5" xfId="11660" xr:uid="{00000000-0005-0000-0000-0000B8760000}"/>
    <cellStyle name="Standard 6 34 2 5 2" xfId="16850" xr:uid="{00000000-0005-0000-0000-0000B9760000}"/>
    <cellStyle name="Standard 6 34 2 5 2 2" xfId="27230" xr:uid="{00000000-0005-0000-0000-0000BA760000}"/>
    <cellStyle name="Standard 6 34 2 5 2 3" xfId="37610" xr:uid="{00000000-0005-0000-0000-0000BB760000}"/>
    <cellStyle name="Standard 6 34 2 5 3" xfId="22040" xr:uid="{00000000-0005-0000-0000-0000BC760000}"/>
    <cellStyle name="Standard 6 34 2 5 4" xfId="32420" xr:uid="{00000000-0005-0000-0000-0000BD760000}"/>
    <cellStyle name="Standard 6 34 2 6" xfId="14255" xr:uid="{00000000-0005-0000-0000-0000BE760000}"/>
    <cellStyle name="Standard 6 34 2 6 2" xfId="24635" xr:uid="{00000000-0005-0000-0000-0000BF760000}"/>
    <cellStyle name="Standard 6 34 2 6 3" xfId="35015" xr:uid="{00000000-0005-0000-0000-0000C0760000}"/>
    <cellStyle name="Standard 6 34 2 7" xfId="19445" xr:uid="{00000000-0005-0000-0000-0000C1760000}"/>
    <cellStyle name="Standard 6 34 2 8" xfId="29825" xr:uid="{00000000-0005-0000-0000-0000C2760000}"/>
    <cellStyle name="Standard 6 34 3" xfId="6748" xr:uid="{00000000-0005-0000-0000-0000C3760000}"/>
    <cellStyle name="Standard 6 34 3 2" xfId="10546" xr:uid="{00000000-0005-0000-0000-0000C4760000}"/>
    <cellStyle name="Standard 6 34 3 2 2" xfId="10547" xr:uid="{00000000-0005-0000-0000-0000C5760000}"/>
    <cellStyle name="Standard 6 34 3 2 2 2" xfId="13218" xr:uid="{00000000-0005-0000-0000-0000C6760000}"/>
    <cellStyle name="Standard 6 34 3 2 2 2 2" xfId="18408" xr:uid="{00000000-0005-0000-0000-0000C7760000}"/>
    <cellStyle name="Standard 6 34 3 2 2 2 2 2" xfId="28788" xr:uid="{00000000-0005-0000-0000-0000C8760000}"/>
    <cellStyle name="Standard 6 34 3 2 2 2 2 3" xfId="39168" xr:uid="{00000000-0005-0000-0000-0000C9760000}"/>
    <cellStyle name="Standard 6 34 3 2 2 2 3" xfId="23598" xr:uid="{00000000-0005-0000-0000-0000CA760000}"/>
    <cellStyle name="Standard 6 34 3 2 2 2 4" xfId="33978" xr:uid="{00000000-0005-0000-0000-0000CB760000}"/>
    <cellStyle name="Standard 6 34 3 2 2 3" xfId="15813" xr:uid="{00000000-0005-0000-0000-0000CC760000}"/>
    <cellStyle name="Standard 6 34 3 2 2 3 2" xfId="26193" xr:uid="{00000000-0005-0000-0000-0000CD760000}"/>
    <cellStyle name="Standard 6 34 3 2 2 3 3" xfId="36573" xr:uid="{00000000-0005-0000-0000-0000CE760000}"/>
    <cellStyle name="Standard 6 34 3 2 2 4" xfId="21003" xr:uid="{00000000-0005-0000-0000-0000CF760000}"/>
    <cellStyle name="Standard 6 34 3 2 2 5" xfId="31383" xr:uid="{00000000-0005-0000-0000-0000D0760000}"/>
    <cellStyle name="Standard 6 34 3 2 3" xfId="13217" xr:uid="{00000000-0005-0000-0000-0000D1760000}"/>
    <cellStyle name="Standard 6 34 3 2 3 2" xfId="18407" xr:uid="{00000000-0005-0000-0000-0000D2760000}"/>
    <cellStyle name="Standard 6 34 3 2 3 2 2" xfId="28787" xr:uid="{00000000-0005-0000-0000-0000D3760000}"/>
    <cellStyle name="Standard 6 34 3 2 3 2 3" xfId="39167" xr:uid="{00000000-0005-0000-0000-0000D4760000}"/>
    <cellStyle name="Standard 6 34 3 2 3 3" xfId="23597" xr:uid="{00000000-0005-0000-0000-0000D5760000}"/>
    <cellStyle name="Standard 6 34 3 2 3 4" xfId="33977" xr:uid="{00000000-0005-0000-0000-0000D6760000}"/>
    <cellStyle name="Standard 6 34 3 2 4" xfId="15812" xr:uid="{00000000-0005-0000-0000-0000D7760000}"/>
    <cellStyle name="Standard 6 34 3 2 4 2" xfId="26192" xr:uid="{00000000-0005-0000-0000-0000D8760000}"/>
    <cellStyle name="Standard 6 34 3 2 4 3" xfId="36572" xr:uid="{00000000-0005-0000-0000-0000D9760000}"/>
    <cellStyle name="Standard 6 34 3 2 5" xfId="21002" xr:uid="{00000000-0005-0000-0000-0000DA760000}"/>
    <cellStyle name="Standard 6 34 3 2 6" xfId="31382" xr:uid="{00000000-0005-0000-0000-0000DB760000}"/>
    <cellStyle name="Standard 6 34 3 3" xfId="10548" xr:uid="{00000000-0005-0000-0000-0000DC760000}"/>
    <cellStyle name="Standard 6 34 3 3 2" xfId="13219" xr:uid="{00000000-0005-0000-0000-0000DD760000}"/>
    <cellStyle name="Standard 6 34 3 3 2 2" xfId="18409" xr:uid="{00000000-0005-0000-0000-0000DE760000}"/>
    <cellStyle name="Standard 6 34 3 3 2 2 2" xfId="28789" xr:uid="{00000000-0005-0000-0000-0000DF760000}"/>
    <cellStyle name="Standard 6 34 3 3 2 2 3" xfId="39169" xr:uid="{00000000-0005-0000-0000-0000E0760000}"/>
    <cellStyle name="Standard 6 34 3 3 2 3" xfId="23599" xr:uid="{00000000-0005-0000-0000-0000E1760000}"/>
    <cellStyle name="Standard 6 34 3 3 2 4" xfId="33979" xr:uid="{00000000-0005-0000-0000-0000E2760000}"/>
    <cellStyle name="Standard 6 34 3 3 3" xfId="15814" xr:uid="{00000000-0005-0000-0000-0000E3760000}"/>
    <cellStyle name="Standard 6 34 3 3 3 2" xfId="26194" xr:uid="{00000000-0005-0000-0000-0000E4760000}"/>
    <cellStyle name="Standard 6 34 3 3 3 3" xfId="36574" xr:uid="{00000000-0005-0000-0000-0000E5760000}"/>
    <cellStyle name="Standard 6 34 3 3 4" xfId="21004" xr:uid="{00000000-0005-0000-0000-0000E6760000}"/>
    <cellStyle name="Standard 6 34 3 3 5" xfId="31384" xr:uid="{00000000-0005-0000-0000-0000E7760000}"/>
    <cellStyle name="Standard 6 34 3 4" xfId="10545" xr:uid="{00000000-0005-0000-0000-0000E8760000}"/>
    <cellStyle name="Standard 6 34 3 4 2" xfId="13216" xr:uid="{00000000-0005-0000-0000-0000E9760000}"/>
    <cellStyle name="Standard 6 34 3 4 2 2" xfId="18406" xr:uid="{00000000-0005-0000-0000-0000EA760000}"/>
    <cellStyle name="Standard 6 34 3 4 2 2 2" xfId="28786" xr:uid="{00000000-0005-0000-0000-0000EB760000}"/>
    <cellStyle name="Standard 6 34 3 4 2 2 3" xfId="39166" xr:uid="{00000000-0005-0000-0000-0000EC760000}"/>
    <cellStyle name="Standard 6 34 3 4 2 3" xfId="23596" xr:uid="{00000000-0005-0000-0000-0000ED760000}"/>
    <cellStyle name="Standard 6 34 3 4 2 4" xfId="33976" xr:uid="{00000000-0005-0000-0000-0000EE760000}"/>
    <cellStyle name="Standard 6 34 3 4 3" xfId="15811" xr:uid="{00000000-0005-0000-0000-0000EF760000}"/>
    <cellStyle name="Standard 6 34 3 4 3 2" xfId="26191" xr:uid="{00000000-0005-0000-0000-0000F0760000}"/>
    <cellStyle name="Standard 6 34 3 4 3 3" xfId="36571" xr:uid="{00000000-0005-0000-0000-0000F1760000}"/>
    <cellStyle name="Standard 6 34 3 4 4" xfId="21001" xr:uid="{00000000-0005-0000-0000-0000F2760000}"/>
    <cellStyle name="Standard 6 34 3 4 5" xfId="31381" xr:uid="{00000000-0005-0000-0000-0000F3760000}"/>
    <cellStyle name="Standard 6 34 3 5" xfId="11817" xr:uid="{00000000-0005-0000-0000-0000F4760000}"/>
    <cellStyle name="Standard 6 34 3 5 2" xfId="17007" xr:uid="{00000000-0005-0000-0000-0000F5760000}"/>
    <cellStyle name="Standard 6 34 3 5 2 2" xfId="27387" xr:uid="{00000000-0005-0000-0000-0000F6760000}"/>
    <cellStyle name="Standard 6 34 3 5 2 3" xfId="37767" xr:uid="{00000000-0005-0000-0000-0000F7760000}"/>
    <cellStyle name="Standard 6 34 3 5 3" xfId="22197" xr:uid="{00000000-0005-0000-0000-0000F8760000}"/>
    <cellStyle name="Standard 6 34 3 5 4" xfId="32577" xr:uid="{00000000-0005-0000-0000-0000F9760000}"/>
    <cellStyle name="Standard 6 34 3 6" xfId="14412" xr:uid="{00000000-0005-0000-0000-0000FA760000}"/>
    <cellStyle name="Standard 6 34 3 6 2" xfId="24792" xr:uid="{00000000-0005-0000-0000-0000FB760000}"/>
    <cellStyle name="Standard 6 34 3 6 3" xfId="35172" xr:uid="{00000000-0005-0000-0000-0000FC760000}"/>
    <cellStyle name="Standard 6 34 3 7" xfId="19602" xr:uid="{00000000-0005-0000-0000-0000FD760000}"/>
    <cellStyle name="Standard 6 34 3 8" xfId="29982" xr:uid="{00000000-0005-0000-0000-0000FE760000}"/>
    <cellStyle name="Standard 6 34 4" xfId="10549" xr:uid="{00000000-0005-0000-0000-0000FF760000}"/>
    <cellStyle name="Standard 6 34 4 2" xfId="10550" xr:uid="{00000000-0005-0000-0000-000000770000}"/>
    <cellStyle name="Standard 6 34 4 2 2" xfId="13221" xr:uid="{00000000-0005-0000-0000-000001770000}"/>
    <cellStyle name="Standard 6 34 4 2 2 2" xfId="18411" xr:uid="{00000000-0005-0000-0000-000002770000}"/>
    <cellStyle name="Standard 6 34 4 2 2 2 2" xfId="28791" xr:uid="{00000000-0005-0000-0000-000003770000}"/>
    <cellStyle name="Standard 6 34 4 2 2 2 3" xfId="39171" xr:uid="{00000000-0005-0000-0000-000004770000}"/>
    <cellStyle name="Standard 6 34 4 2 2 3" xfId="23601" xr:uid="{00000000-0005-0000-0000-000005770000}"/>
    <cellStyle name="Standard 6 34 4 2 2 4" xfId="33981" xr:uid="{00000000-0005-0000-0000-000006770000}"/>
    <cellStyle name="Standard 6 34 4 2 3" xfId="15816" xr:uid="{00000000-0005-0000-0000-000007770000}"/>
    <cellStyle name="Standard 6 34 4 2 3 2" xfId="26196" xr:uid="{00000000-0005-0000-0000-000008770000}"/>
    <cellStyle name="Standard 6 34 4 2 3 3" xfId="36576" xr:uid="{00000000-0005-0000-0000-000009770000}"/>
    <cellStyle name="Standard 6 34 4 2 4" xfId="21006" xr:uid="{00000000-0005-0000-0000-00000A770000}"/>
    <cellStyle name="Standard 6 34 4 2 5" xfId="31386" xr:uid="{00000000-0005-0000-0000-00000B770000}"/>
    <cellStyle name="Standard 6 34 4 3" xfId="13220" xr:uid="{00000000-0005-0000-0000-00000C770000}"/>
    <cellStyle name="Standard 6 34 4 3 2" xfId="18410" xr:uid="{00000000-0005-0000-0000-00000D770000}"/>
    <cellStyle name="Standard 6 34 4 3 2 2" xfId="28790" xr:uid="{00000000-0005-0000-0000-00000E770000}"/>
    <cellStyle name="Standard 6 34 4 3 2 3" xfId="39170" xr:uid="{00000000-0005-0000-0000-00000F770000}"/>
    <cellStyle name="Standard 6 34 4 3 3" xfId="23600" xr:uid="{00000000-0005-0000-0000-000010770000}"/>
    <cellStyle name="Standard 6 34 4 3 4" xfId="33980" xr:uid="{00000000-0005-0000-0000-000011770000}"/>
    <cellStyle name="Standard 6 34 4 4" xfId="15815" xr:uid="{00000000-0005-0000-0000-000012770000}"/>
    <cellStyle name="Standard 6 34 4 4 2" xfId="26195" xr:uid="{00000000-0005-0000-0000-000013770000}"/>
    <cellStyle name="Standard 6 34 4 4 3" xfId="36575" xr:uid="{00000000-0005-0000-0000-000014770000}"/>
    <cellStyle name="Standard 6 34 4 5" xfId="21005" xr:uid="{00000000-0005-0000-0000-000015770000}"/>
    <cellStyle name="Standard 6 34 4 6" xfId="31385" xr:uid="{00000000-0005-0000-0000-000016770000}"/>
    <cellStyle name="Standard 6 34 5" xfId="10551" xr:uid="{00000000-0005-0000-0000-000017770000}"/>
    <cellStyle name="Standard 6 34 5 2" xfId="13222" xr:uid="{00000000-0005-0000-0000-000018770000}"/>
    <cellStyle name="Standard 6 34 5 2 2" xfId="18412" xr:uid="{00000000-0005-0000-0000-000019770000}"/>
    <cellStyle name="Standard 6 34 5 2 2 2" xfId="28792" xr:uid="{00000000-0005-0000-0000-00001A770000}"/>
    <cellStyle name="Standard 6 34 5 2 2 3" xfId="39172" xr:uid="{00000000-0005-0000-0000-00001B770000}"/>
    <cellStyle name="Standard 6 34 5 2 3" xfId="23602" xr:uid="{00000000-0005-0000-0000-00001C770000}"/>
    <cellStyle name="Standard 6 34 5 2 4" xfId="33982" xr:uid="{00000000-0005-0000-0000-00001D770000}"/>
    <cellStyle name="Standard 6 34 5 3" xfId="15817" xr:uid="{00000000-0005-0000-0000-00001E770000}"/>
    <cellStyle name="Standard 6 34 5 3 2" xfId="26197" xr:uid="{00000000-0005-0000-0000-00001F770000}"/>
    <cellStyle name="Standard 6 34 5 3 3" xfId="36577" xr:uid="{00000000-0005-0000-0000-000020770000}"/>
    <cellStyle name="Standard 6 34 5 4" xfId="21007" xr:uid="{00000000-0005-0000-0000-000021770000}"/>
    <cellStyle name="Standard 6 34 5 5" xfId="31387" xr:uid="{00000000-0005-0000-0000-000022770000}"/>
    <cellStyle name="Standard 6 34 6" xfId="10540" xr:uid="{00000000-0005-0000-0000-000023770000}"/>
    <cellStyle name="Standard 6 34 6 2" xfId="13211" xr:uid="{00000000-0005-0000-0000-000024770000}"/>
    <cellStyle name="Standard 6 34 6 2 2" xfId="18401" xr:uid="{00000000-0005-0000-0000-000025770000}"/>
    <cellStyle name="Standard 6 34 6 2 2 2" xfId="28781" xr:uid="{00000000-0005-0000-0000-000026770000}"/>
    <cellStyle name="Standard 6 34 6 2 2 3" xfId="39161" xr:uid="{00000000-0005-0000-0000-000027770000}"/>
    <cellStyle name="Standard 6 34 6 2 3" xfId="23591" xr:uid="{00000000-0005-0000-0000-000028770000}"/>
    <cellStyle name="Standard 6 34 6 2 4" xfId="33971" xr:uid="{00000000-0005-0000-0000-000029770000}"/>
    <cellStyle name="Standard 6 34 6 3" xfId="15806" xr:uid="{00000000-0005-0000-0000-00002A770000}"/>
    <cellStyle name="Standard 6 34 6 3 2" xfId="26186" xr:uid="{00000000-0005-0000-0000-00002B770000}"/>
    <cellStyle name="Standard 6 34 6 3 3" xfId="36566" xr:uid="{00000000-0005-0000-0000-00002C770000}"/>
    <cellStyle name="Standard 6 34 6 4" xfId="20996" xr:uid="{00000000-0005-0000-0000-00002D770000}"/>
    <cellStyle name="Standard 6 34 6 5" xfId="31376" xr:uid="{00000000-0005-0000-0000-00002E770000}"/>
    <cellStyle name="Standard 6 34 7" xfId="11511" xr:uid="{00000000-0005-0000-0000-00002F770000}"/>
    <cellStyle name="Standard 6 34 7 2" xfId="16701" xr:uid="{00000000-0005-0000-0000-000030770000}"/>
    <cellStyle name="Standard 6 34 7 2 2" xfId="27081" xr:uid="{00000000-0005-0000-0000-000031770000}"/>
    <cellStyle name="Standard 6 34 7 2 3" xfId="37461" xr:uid="{00000000-0005-0000-0000-000032770000}"/>
    <cellStyle name="Standard 6 34 7 3" xfId="21891" xr:uid="{00000000-0005-0000-0000-000033770000}"/>
    <cellStyle name="Standard 6 34 7 4" xfId="32271" xr:uid="{00000000-0005-0000-0000-000034770000}"/>
    <cellStyle name="Standard 6 34 8" xfId="14106" xr:uid="{00000000-0005-0000-0000-000035770000}"/>
    <cellStyle name="Standard 6 34 8 2" xfId="24486" xr:uid="{00000000-0005-0000-0000-000036770000}"/>
    <cellStyle name="Standard 6 34 8 3" xfId="34866" xr:uid="{00000000-0005-0000-0000-000037770000}"/>
    <cellStyle name="Standard 6 34 9" xfId="19296" xr:uid="{00000000-0005-0000-0000-000038770000}"/>
    <cellStyle name="Standard 6 35" xfId="3514" xr:uid="{00000000-0005-0000-0000-000039770000}"/>
    <cellStyle name="Standard 6 35 2" xfId="5195" xr:uid="{00000000-0005-0000-0000-00003A770000}"/>
    <cellStyle name="Standard 6 35 3" xfId="6847" xr:uid="{00000000-0005-0000-0000-00003B770000}"/>
    <cellStyle name="Standard 6 35 4" xfId="10553" xr:uid="{00000000-0005-0000-0000-00003C770000}"/>
    <cellStyle name="Standard 6 35 5" xfId="10552" xr:uid="{00000000-0005-0000-0000-00003D770000}"/>
    <cellStyle name="Standard 6 36" xfId="3515" xr:uid="{00000000-0005-0000-0000-00003E770000}"/>
    <cellStyle name="Standard 6 36 2" xfId="5206" xr:uid="{00000000-0005-0000-0000-00003F770000}"/>
    <cellStyle name="Standard 6 36 3" xfId="6858" xr:uid="{00000000-0005-0000-0000-000040770000}"/>
    <cellStyle name="Standard 6 36 4" xfId="10555" xr:uid="{00000000-0005-0000-0000-000041770000}"/>
    <cellStyle name="Standard 6 36 5" xfId="10554" xr:uid="{00000000-0005-0000-0000-000042770000}"/>
    <cellStyle name="Standard 6 37" xfId="3516" xr:uid="{00000000-0005-0000-0000-000043770000}"/>
    <cellStyle name="Standard 6 37 2" xfId="5212" xr:uid="{00000000-0005-0000-0000-000044770000}"/>
    <cellStyle name="Standard 6 37 3" xfId="6864" xr:uid="{00000000-0005-0000-0000-000045770000}"/>
    <cellStyle name="Standard 6 37 4" xfId="10557" xr:uid="{00000000-0005-0000-0000-000046770000}"/>
    <cellStyle name="Standard 6 37 5" xfId="10556" xr:uid="{00000000-0005-0000-0000-000047770000}"/>
    <cellStyle name="Standard 6 38" xfId="3581" xr:uid="{00000000-0005-0000-0000-000048770000}"/>
    <cellStyle name="Standard 6 38 2" xfId="10559" xr:uid="{00000000-0005-0000-0000-000049770000}"/>
    <cellStyle name="Standard 6 38 2 2" xfId="10560" xr:uid="{00000000-0005-0000-0000-00004A770000}"/>
    <cellStyle name="Standard 6 38 2 2 2" xfId="13225" xr:uid="{00000000-0005-0000-0000-00004B770000}"/>
    <cellStyle name="Standard 6 38 2 2 2 2" xfId="18415" xr:uid="{00000000-0005-0000-0000-00004C770000}"/>
    <cellStyle name="Standard 6 38 2 2 2 2 2" xfId="28795" xr:uid="{00000000-0005-0000-0000-00004D770000}"/>
    <cellStyle name="Standard 6 38 2 2 2 2 3" xfId="39175" xr:uid="{00000000-0005-0000-0000-00004E770000}"/>
    <cellStyle name="Standard 6 38 2 2 2 3" xfId="23605" xr:uid="{00000000-0005-0000-0000-00004F770000}"/>
    <cellStyle name="Standard 6 38 2 2 2 4" xfId="33985" xr:uid="{00000000-0005-0000-0000-000050770000}"/>
    <cellStyle name="Standard 6 38 2 2 3" xfId="15820" xr:uid="{00000000-0005-0000-0000-000051770000}"/>
    <cellStyle name="Standard 6 38 2 2 3 2" xfId="26200" xr:uid="{00000000-0005-0000-0000-000052770000}"/>
    <cellStyle name="Standard 6 38 2 2 3 3" xfId="36580" xr:uid="{00000000-0005-0000-0000-000053770000}"/>
    <cellStyle name="Standard 6 38 2 2 4" xfId="21010" xr:uid="{00000000-0005-0000-0000-000054770000}"/>
    <cellStyle name="Standard 6 38 2 2 5" xfId="31390" xr:uid="{00000000-0005-0000-0000-000055770000}"/>
    <cellStyle name="Standard 6 38 2 3" xfId="13224" xr:uid="{00000000-0005-0000-0000-000056770000}"/>
    <cellStyle name="Standard 6 38 2 3 2" xfId="18414" xr:uid="{00000000-0005-0000-0000-000057770000}"/>
    <cellStyle name="Standard 6 38 2 3 2 2" xfId="28794" xr:uid="{00000000-0005-0000-0000-000058770000}"/>
    <cellStyle name="Standard 6 38 2 3 2 3" xfId="39174" xr:uid="{00000000-0005-0000-0000-000059770000}"/>
    <cellStyle name="Standard 6 38 2 3 3" xfId="23604" xr:uid="{00000000-0005-0000-0000-00005A770000}"/>
    <cellStyle name="Standard 6 38 2 3 4" xfId="33984" xr:uid="{00000000-0005-0000-0000-00005B770000}"/>
    <cellStyle name="Standard 6 38 2 4" xfId="15819" xr:uid="{00000000-0005-0000-0000-00005C770000}"/>
    <cellStyle name="Standard 6 38 2 4 2" xfId="26199" xr:uid="{00000000-0005-0000-0000-00005D770000}"/>
    <cellStyle name="Standard 6 38 2 4 3" xfId="36579" xr:uid="{00000000-0005-0000-0000-00005E770000}"/>
    <cellStyle name="Standard 6 38 2 5" xfId="21009" xr:uid="{00000000-0005-0000-0000-00005F770000}"/>
    <cellStyle name="Standard 6 38 2 6" xfId="31389" xr:uid="{00000000-0005-0000-0000-000060770000}"/>
    <cellStyle name="Standard 6 38 3" xfId="10561" xr:uid="{00000000-0005-0000-0000-000061770000}"/>
    <cellStyle name="Standard 6 38 3 2" xfId="13226" xr:uid="{00000000-0005-0000-0000-000062770000}"/>
    <cellStyle name="Standard 6 38 3 2 2" xfId="18416" xr:uid="{00000000-0005-0000-0000-000063770000}"/>
    <cellStyle name="Standard 6 38 3 2 2 2" xfId="28796" xr:uid="{00000000-0005-0000-0000-000064770000}"/>
    <cellStyle name="Standard 6 38 3 2 2 3" xfId="39176" xr:uid="{00000000-0005-0000-0000-000065770000}"/>
    <cellStyle name="Standard 6 38 3 2 3" xfId="23606" xr:uid="{00000000-0005-0000-0000-000066770000}"/>
    <cellStyle name="Standard 6 38 3 2 4" xfId="33986" xr:uid="{00000000-0005-0000-0000-000067770000}"/>
    <cellStyle name="Standard 6 38 3 3" xfId="15821" xr:uid="{00000000-0005-0000-0000-000068770000}"/>
    <cellStyle name="Standard 6 38 3 3 2" xfId="26201" xr:uid="{00000000-0005-0000-0000-000069770000}"/>
    <cellStyle name="Standard 6 38 3 3 3" xfId="36581" xr:uid="{00000000-0005-0000-0000-00006A770000}"/>
    <cellStyle name="Standard 6 38 3 4" xfId="21011" xr:uid="{00000000-0005-0000-0000-00006B770000}"/>
    <cellStyle name="Standard 6 38 3 5" xfId="31391" xr:uid="{00000000-0005-0000-0000-00006C770000}"/>
    <cellStyle name="Standard 6 38 4" xfId="10558" xr:uid="{00000000-0005-0000-0000-00006D770000}"/>
    <cellStyle name="Standard 6 38 4 2" xfId="13223" xr:uid="{00000000-0005-0000-0000-00006E770000}"/>
    <cellStyle name="Standard 6 38 4 2 2" xfId="18413" xr:uid="{00000000-0005-0000-0000-00006F770000}"/>
    <cellStyle name="Standard 6 38 4 2 2 2" xfId="28793" xr:uid="{00000000-0005-0000-0000-000070770000}"/>
    <cellStyle name="Standard 6 38 4 2 2 3" xfId="39173" xr:uid="{00000000-0005-0000-0000-000071770000}"/>
    <cellStyle name="Standard 6 38 4 2 3" xfId="23603" xr:uid="{00000000-0005-0000-0000-000072770000}"/>
    <cellStyle name="Standard 6 38 4 2 4" xfId="33983" xr:uid="{00000000-0005-0000-0000-000073770000}"/>
    <cellStyle name="Standard 6 38 4 3" xfId="15818" xr:uid="{00000000-0005-0000-0000-000074770000}"/>
    <cellStyle name="Standard 6 38 4 3 2" xfId="26198" xr:uid="{00000000-0005-0000-0000-000075770000}"/>
    <cellStyle name="Standard 6 38 4 3 3" xfId="36578" xr:uid="{00000000-0005-0000-0000-000076770000}"/>
    <cellStyle name="Standard 6 38 4 4" xfId="21008" xr:uid="{00000000-0005-0000-0000-000077770000}"/>
    <cellStyle name="Standard 6 38 4 5" xfId="31388" xr:uid="{00000000-0005-0000-0000-000078770000}"/>
    <cellStyle name="Standard 6 38 5" xfId="11555" xr:uid="{00000000-0005-0000-0000-000079770000}"/>
    <cellStyle name="Standard 6 38 5 2" xfId="16745" xr:uid="{00000000-0005-0000-0000-00007A770000}"/>
    <cellStyle name="Standard 6 38 5 2 2" xfId="27125" xr:uid="{00000000-0005-0000-0000-00007B770000}"/>
    <cellStyle name="Standard 6 38 5 2 3" xfId="37505" xr:uid="{00000000-0005-0000-0000-00007C770000}"/>
    <cellStyle name="Standard 6 38 5 3" xfId="21935" xr:uid="{00000000-0005-0000-0000-00007D770000}"/>
    <cellStyle name="Standard 6 38 5 4" xfId="32315" xr:uid="{00000000-0005-0000-0000-00007E770000}"/>
    <cellStyle name="Standard 6 38 6" xfId="14150" xr:uid="{00000000-0005-0000-0000-00007F770000}"/>
    <cellStyle name="Standard 6 38 6 2" xfId="24530" xr:uid="{00000000-0005-0000-0000-000080770000}"/>
    <cellStyle name="Standard 6 38 6 3" xfId="34910" xr:uid="{00000000-0005-0000-0000-000081770000}"/>
    <cellStyle name="Standard 6 38 7" xfId="19340" xr:uid="{00000000-0005-0000-0000-000082770000}"/>
    <cellStyle name="Standard 6 38 8" xfId="29720" xr:uid="{00000000-0005-0000-0000-000083770000}"/>
    <cellStyle name="Standard 6 39" xfId="5233" xr:uid="{00000000-0005-0000-0000-000084770000}"/>
    <cellStyle name="Standard 6 39 2" xfId="10563" xr:uid="{00000000-0005-0000-0000-000085770000}"/>
    <cellStyle name="Standard 6 39 2 2" xfId="10564" xr:uid="{00000000-0005-0000-0000-000086770000}"/>
    <cellStyle name="Standard 6 39 2 2 2" xfId="13229" xr:uid="{00000000-0005-0000-0000-000087770000}"/>
    <cellStyle name="Standard 6 39 2 2 2 2" xfId="18419" xr:uid="{00000000-0005-0000-0000-000088770000}"/>
    <cellStyle name="Standard 6 39 2 2 2 2 2" xfId="28799" xr:uid="{00000000-0005-0000-0000-000089770000}"/>
    <cellStyle name="Standard 6 39 2 2 2 2 3" xfId="39179" xr:uid="{00000000-0005-0000-0000-00008A770000}"/>
    <cellStyle name="Standard 6 39 2 2 2 3" xfId="23609" xr:uid="{00000000-0005-0000-0000-00008B770000}"/>
    <cellStyle name="Standard 6 39 2 2 2 4" xfId="33989" xr:uid="{00000000-0005-0000-0000-00008C770000}"/>
    <cellStyle name="Standard 6 39 2 2 3" xfId="15824" xr:uid="{00000000-0005-0000-0000-00008D770000}"/>
    <cellStyle name="Standard 6 39 2 2 3 2" xfId="26204" xr:uid="{00000000-0005-0000-0000-00008E770000}"/>
    <cellStyle name="Standard 6 39 2 2 3 3" xfId="36584" xr:uid="{00000000-0005-0000-0000-00008F770000}"/>
    <cellStyle name="Standard 6 39 2 2 4" xfId="21014" xr:uid="{00000000-0005-0000-0000-000090770000}"/>
    <cellStyle name="Standard 6 39 2 2 5" xfId="31394" xr:uid="{00000000-0005-0000-0000-000091770000}"/>
    <cellStyle name="Standard 6 39 2 3" xfId="13228" xr:uid="{00000000-0005-0000-0000-000092770000}"/>
    <cellStyle name="Standard 6 39 2 3 2" xfId="18418" xr:uid="{00000000-0005-0000-0000-000093770000}"/>
    <cellStyle name="Standard 6 39 2 3 2 2" xfId="28798" xr:uid="{00000000-0005-0000-0000-000094770000}"/>
    <cellStyle name="Standard 6 39 2 3 2 3" xfId="39178" xr:uid="{00000000-0005-0000-0000-000095770000}"/>
    <cellStyle name="Standard 6 39 2 3 3" xfId="23608" xr:uid="{00000000-0005-0000-0000-000096770000}"/>
    <cellStyle name="Standard 6 39 2 3 4" xfId="33988" xr:uid="{00000000-0005-0000-0000-000097770000}"/>
    <cellStyle name="Standard 6 39 2 4" xfId="15823" xr:uid="{00000000-0005-0000-0000-000098770000}"/>
    <cellStyle name="Standard 6 39 2 4 2" xfId="26203" xr:uid="{00000000-0005-0000-0000-000099770000}"/>
    <cellStyle name="Standard 6 39 2 4 3" xfId="36583" xr:uid="{00000000-0005-0000-0000-00009A770000}"/>
    <cellStyle name="Standard 6 39 2 5" xfId="21013" xr:uid="{00000000-0005-0000-0000-00009B770000}"/>
    <cellStyle name="Standard 6 39 2 6" xfId="31393" xr:uid="{00000000-0005-0000-0000-00009C770000}"/>
    <cellStyle name="Standard 6 39 3" xfId="10565" xr:uid="{00000000-0005-0000-0000-00009D770000}"/>
    <cellStyle name="Standard 6 39 3 2" xfId="13230" xr:uid="{00000000-0005-0000-0000-00009E770000}"/>
    <cellStyle name="Standard 6 39 3 2 2" xfId="18420" xr:uid="{00000000-0005-0000-0000-00009F770000}"/>
    <cellStyle name="Standard 6 39 3 2 2 2" xfId="28800" xr:uid="{00000000-0005-0000-0000-0000A0770000}"/>
    <cellStyle name="Standard 6 39 3 2 2 3" xfId="39180" xr:uid="{00000000-0005-0000-0000-0000A1770000}"/>
    <cellStyle name="Standard 6 39 3 2 3" xfId="23610" xr:uid="{00000000-0005-0000-0000-0000A2770000}"/>
    <cellStyle name="Standard 6 39 3 2 4" xfId="33990" xr:uid="{00000000-0005-0000-0000-0000A3770000}"/>
    <cellStyle name="Standard 6 39 3 3" xfId="15825" xr:uid="{00000000-0005-0000-0000-0000A4770000}"/>
    <cellStyle name="Standard 6 39 3 3 2" xfId="26205" xr:uid="{00000000-0005-0000-0000-0000A5770000}"/>
    <cellStyle name="Standard 6 39 3 3 3" xfId="36585" xr:uid="{00000000-0005-0000-0000-0000A6770000}"/>
    <cellStyle name="Standard 6 39 3 4" xfId="21015" xr:uid="{00000000-0005-0000-0000-0000A7770000}"/>
    <cellStyle name="Standard 6 39 3 5" xfId="31395" xr:uid="{00000000-0005-0000-0000-0000A8770000}"/>
    <cellStyle name="Standard 6 39 4" xfId="10562" xr:uid="{00000000-0005-0000-0000-0000A9770000}"/>
    <cellStyle name="Standard 6 39 4 2" xfId="13227" xr:uid="{00000000-0005-0000-0000-0000AA770000}"/>
    <cellStyle name="Standard 6 39 4 2 2" xfId="18417" xr:uid="{00000000-0005-0000-0000-0000AB770000}"/>
    <cellStyle name="Standard 6 39 4 2 2 2" xfId="28797" xr:uid="{00000000-0005-0000-0000-0000AC770000}"/>
    <cellStyle name="Standard 6 39 4 2 2 3" xfId="39177" xr:uid="{00000000-0005-0000-0000-0000AD770000}"/>
    <cellStyle name="Standard 6 39 4 2 3" xfId="23607" xr:uid="{00000000-0005-0000-0000-0000AE770000}"/>
    <cellStyle name="Standard 6 39 4 2 4" xfId="33987" xr:uid="{00000000-0005-0000-0000-0000AF770000}"/>
    <cellStyle name="Standard 6 39 4 3" xfId="15822" xr:uid="{00000000-0005-0000-0000-0000B0770000}"/>
    <cellStyle name="Standard 6 39 4 3 2" xfId="26202" xr:uid="{00000000-0005-0000-0000-0000B1770000}"/>
    <cellStyle name="Standard 6 39 4 3 3" xfId="36582" xr:uid="{00000000-0005-0000-0000-0000B2770000}"/>
    <cellStyle name="Standard 6 39 4 4" xfId="21012" xr:uid="{00000000-0005-0000-0000-0000B3770000}"/>
    <cellStyle name="Standard 6 39 4 5" xfId="31392" xr:uid="{00000000-0005-0000-0000-0000B4770000}"/>
    <cellStyle name="Standard 6 39 5" xfId="11712" xr:uid="{00000000-0005-0000-0000-0000B5770000}"/>
    <cellStyle name="Standard 6 39 5 2" xfId="16902" xr:uid="{00000000-0005-0000-0000-0000B6770000}"/>
    <cellStyle name="Standard 6 39 5 2 2" xfId="27282" xr:uid="{00000000-0005-0000-0000-0000B7770000}"/>
    <cellStyle name="Standard 6 39 5 2 3" xfId="37662" xr:uid="{00000000-0005-0000-0000-0000B8770000}"/>
    <cellStyle name="Standard 6 39 5 3" xfId="22092" xr:uid="{00000000-0005-0000-0000-0000B9770000}"/>
    <cellStyle name="Standard 6 39 5 4" xfId="32472" xr:uid="{00000000-0005-0000-0000-0000BA770000}"/>
    <cellStyle name="Standard 6 39 6" xfId="14307" xr:uid="{00000000-0005-0000-0000-0000BB770000}"/>
    <cellStyle name="Standard 6 39 6 2" xfId="24687" xr:uid="{00000000-0005-0000-0000-0000BC770000}"/>
    <cellStyle name="Standard 6 39 6 3" xfId="35067" xr:uid="{00000000-0005-0000-0000-0000BD770000}"/>
    <cellStyle name="Standard 6 39 7" xfId="19497" xr:uid="{00000000-0005-0000-0000-0000BE770000}"/>
    <cellStyle name="Standard 6 39 8" xfId="29877" xr:uid="{00000000-0005-0000-0000-0000BF770000}"/>
    <cellStyle name="Standard 6 4" xfId="3517" xr:uid="{00000000-0005-0000-0000-0000C0770000}"/>
    <cellStyle name="Standard 6 4 10" xfId="14107" xr:uid="{00000000-0005-0000-0000-0000C1770000}"/>
    <cellStyle name="Standard 6 4 10 2" xfId="24487" xr:uid="{00000000-0005-0000-0000-0000C2770000}"/>
    <cellStyle name="Standard 6 4 10 3" xfId="34867" xr:uid="{00000000-0005-0000-0000-0000C3770000}"/>
    <cellStyle name="Standard 6 4 11" xfId="19297" xr:uid="{00000000-0005-0000-0000-0000C4770000}"/>
    <cellStyle name="Standard 6 4 12" xfId="29677" xr:uid="{00000000-0005-0000-0000-0000C5770000}"/>
    <cellStyle name="Standard 6 4 2" xfId="5097" xr:uid="{00000000-0005-0000-0000-0000C6770000}"/>
    <cellStyle name="Standard 6 4 2 2" xfId="10568" xr:uid="{00000000-0005-0000-0000-0000C7770000}"/>
    <cellStyle name="Standard 6 4 2 2 2" xfId="10569" xr:uid="{00000000-0005-0000-0000-0000C8770000}"/>
    <cellStyle name="Standard 6 4 2 2 2 2" xfId="13234" xr:uid="{00000000-0005-0000-0000-0000C9770000}"/>
    <cellStyle name="Standard 6 4 2 2 2 2 2" xfId="18424" xr:uid="{00000000-0005-0000-0000-0000CA770000}"/>
    <cellStyle name="Standard 6 4 2 2 2 2 2 2" xfId="28804" xr:uid="{00000000-0005-0000-0000-0000CB770000}"/>
    <cellStyle name="Standard 6 4 2 2 2 2 2 3" xfId="39184" xr:uid="{00000000-0005-0000-0000-0000CC770000}"/>
    <cellStyle name="Standard 6 4 2 2 2 2 3" xfId="23614" xr:uid="{00000000-0005-0000-0000-0000CD770000}"/>
    <cellStyle name="Standard 6 4 2 2 2 2 4" xfId="33994" xr:uid="{00000000-0005-0000-0000-0000CE770000}"/>
    <cellStyle name="Standard 6 4 2 2 2 3" xfId="15829" xr:uid="{00000000-0005-0000-0000-0000CF770000}"/>
    <cellStyle name="Standard 6 4 2 2 2 3 2" xfId="26209" xr:uid="{00000000-0005-0000-0000-0000D0770000}"/>
    <cellStyle name="Standard 6 4 2 2 2 3 3" xfId="36589" xr:uid="{00000000-0005-0000-0000-0000D1770000}"/>
    <cellStyle name="Standard 6 4 2 2 2 4" xfId="21019" xr:uid="{00000000-0005-0000-0000-0000D2770000}"/>
    <cellStyle name="Standard 6 4 2 2 2 5" xfId="31399" xr:uid="{00000000-0005-0000-0000-0000D3770000}"/>
    <cellStyle name="Standard 6 4 2 2 3" xfId="13233" xr:uid="{00000000-0005-0000-0000-0000D4770000}"/>
    <cellStyle name="Standard 6 4 2 2 3 2" xfId="18423" xr:uid="{00000000-0005-0000-0000-0000D5770000}"/>
    <cellStyle name="Standard 6 4 2 2 3 2 2" xfId="28803" xr:uid="{00000000-0005-0000-0000-0000D6770000}"/>
    <cellStyle name="Standard 6 4 2 2 3 2 3" xfId="39183" xr:uid="{00000000-0005-0000-0000-0000D7770000}"/>
    <cellStyle name="Standard 6 4 2 2 3 3" xfId="23613" xr:uid="{00000000-0005-0000-0000-0000D8770000}"/>
    <cellStyle name="Standard 6 4 2 2 3 4" xfId="33993" xr:uid="{00000000-0005-0000-0000-0000D9770000}"/>
    <cellStyle name="Standard 6 4 2 2 4" xfId="15828" xr:uid="{00000000-0005-0000-0000-0000DA770000}"/>
    <cellStyle name="Standard 6 4 2 2 4 2" xfId="26208" xr:uid="{00000000-0005-0000-0000-0000DB770000}"/>
    <cellStyle name="Standard 6 4 2 2 4 3" xfId="36588" xr:uid="{00000000-0005-0000-0000-0000DC770000}"/>
    <cellStyle name="Standard 6 4 2 2 5" xfId="21018" xr:uid="{00000000-0005-0000-0000-0000DD770000}"/>
    <cellStyle name="Standard 6 4 2 2 6" xfId="31398" xr:uid="{00000000-0005-0000-0000-0000DE770000}"/>
    <cellStyle name="Standard 6 4 2 3" xfId="10570" xr:uid="{00000000-0005-0000-0000-0000DF770000}"/>
    <cellStyle name="Standard 6 4 2 3 2" xfId="13235" xr:uid="{00000000-0005-0000-0000-0000E0770000}"/>
    <cellStyle name="Standard 6 4 2 3 2 2" xfId="18425" xr:uid="{00000000-0005-0000-0000-0000E1770000}"/>
    <cellStyle name="Standard 6 4 2 3 2 2 2" xfId="28805" xr:uid="{00000000-0005-0000-0000-0000E2770000}"/>
    <cellStyle name="Standard 6 4 2 3 2 2 3" xfId="39185" xr:uid="{00000000-0005-0000-0000-0000E3770000}"/>
    <cellStyle name="Standard 6 4 2 3 2 3" xfId="23615" xr:uid="{00000000-0005-0000-0000-0000E4770000}"/>
    <cellStyle name="Standard 6 4 2 3 2 4" xfId="33995" xr:uid="{00000000-0005-0000-0000-0000E5770000}"/>
    <cellStyle name="Standard 6 4 2 3 3" xfId="15830" xr:uid="{00000000-0005-0000-0000-0000E6770000}"/>
    <cellStyle name="Standard 6 4 2 3 3 2" xfId="26210" xr:uid="{00000000-0005-0000-0000-0000E7770000}"/>
    <cellStyle name="Standard 6 4 2 3 3 3" xfId="36590" xr:uid="{00000000-0005-0000-0000-0000E8770000}"/>
    <cellStyle name="Standard 6 4 2 3 4" xfId="21020" xr:uid="{00000000-0005-0000-0000-0000E9770000}"/>
    <cellStyle name="Standard 6 4 2 3 5" xfId="31400" xr:uid="{00000000-0005-0000-0000-0000EA770000}"/>
    <cellStyle name="Standard 6 4 2 4" xfId="10567" xr:uid="{00000000-0005-0000-0000-0000EB770000}"/>
    <cellStyle name="Standard 6 4 2 4 2" xfId="13232" xr:uid="{00000000-0005-0000-0000-0000EC770000}"/>
    <cellStyle name="Standard 6 4 2 4 2 2" xfId="18422" xr:uid="{00000000-0005-0000-0000-0000ED770000}"/>
    <cellStyle name="Standard 6 4 2 4 2 2 2" xfId="28802" xr:uid="{00000000-0005-0000-0000-0000EE770000}"/>
    <cellStyle name="Standard 6 4 2 4 2 2 3" xfId="39182" xr:uid="{00000000-0005-0000-0000-0000EF770000}"/>
    <cellStyle name="Standard 6 4 2 4 2 3" xfId="23612" xr:uid="{00000000-0005-0000-0000-0000F0770000}"/>
    <cellStyle name="Standard 6 4 2 4 2 4" xfId="33992" xr:uid="{00000000-0005-0000-0000-0000F1770000}"/>
    <cellStyle name="Standard 6 4 2 4 3" xfId="15827" xr:uid="{00000000-0005-0000-0000-0000F2770000}"/>
    <cellStyle name="Standard 6 4 2 4 3 2" xfId="26207" xr:uid="{00000000-0005-0000-0000-0000F3770000}"/>
    <cellStyle name="Standard 6 4 2 4 3 3" xfId="36587" xr:uid="{00000000-0005-0000-0000-0000F4770000}"/>
    <cellStyle name="Standard 6 4 2 4 4" xfId="21017" xr:uid="{00000000-0005-0000-0000-0000F5770000}"/>
    <cellStyle name="Standard 6 4 2 4 5" xfId="31397" xr:uid="{00000000-0005-0000-0000-0000F6770000}"/>
    <cellStyle name="Standard 6 4 2 5" xfId="11661" xr:uid="{00000000-0005-0000-0000-0000F7770000}"/>
    <cellStyle name="Standard 6 4 2 5 2" xfId="16851" xr:uid="{00000000-0005-0000-0000-0000F8770000}"/>
    <cellStyle name="Standard 6 4 2 5 2 2" xfId="27231" xr:uid="{00000000-0005-0000-0000-0000F9770000}"/>
    <cellStyle name="Standard 6 4 2 5 2 3" xfId="37611" xr:uid="{00000000-0005-0000-0000-0000FA770000}"/>
    <cellStyle name="Standard 6 4 2 5 3" xfId="22041" xr:uid="{00000000-0005-0000-0000-0000FB770000}"/>
    <cellStyle name="Standard 6 4 2 5 4" xfId="32421" xr:uid="{00000000-0005-0000-0000-0000FC770000}"/>
    <cellStyle name="Standard 6 4 2 6" xfId="14256" xr:uid="{00000000-0005-0000-0000-0000FD770000}"/>
    <cellStyle name="Standard 6 4 2 6 2" xfId="24636" xr:uid="{00000000-0005-0000-0000-0000FE770000}"/>
    <cellStyle name="Standard 6 4 2 6 3" xfId="35016" xr:uid="{00000000-0005-0000-0000-0000FF770000}"/>
    <cellStyle name="Standard 6 4 2 7" xfId="19446" xr:uid="{00000000-0005-0000-0000-000000780000}"/>
    <cellStyle name="Standard 6 4 2 8" xfId="29826" xr:uid="{00000000-0005-0000-0000-000001780000}"/>
    <cellStyle name="Standard 6 4 3" xfId="6749" xr:uid="{00000000-0005-0000-0000-000002780000}"/>
    <cellStyle name="Standard 6 4 3 2" xfId="10572" xr:uid="{00000000-0005-0000-0000-000003780000}"/>
    <cellStyle name="Standard 6 4 3 2 2" xfId="10573" xr:uid="{00000000-0005-0000-0000-000004780000}"/>
    <cellStyle name="Standard 6 4 3 2 2 2" xfId="13238" xr:uid="{00000000-0005-0000-0000-000005780000}"/>
    <cellStyle name="Standard 6 4 3 2 2 2 2" xfId="18428" xr:uid="{00000000-0005-0000-0000-000006780000}"/>
    <cellStyle name="Standard 6 4 3 2 2 2 2 2" xfId="28808" xr:uid="{00000000-0005-0000-0000-000007780000}"/>
    <cellStyle name="Standard 6 4 3 2 2 2 2 3" xfId="39188" xr:uid="{00000000-0005-0000-0000-000008780000}"/>
    <cellStyle name="Standard 6 4 3 2 2 2 3" xfId="23618" xr:uid="{00000000-0005-0000-0000-000009780000}"/>
    <cellStyle name="Standard 6 4 3 2 2 2 4" xfId="33998" xr:uid="{00000000-0005-0000-0000-00000A780000}"/>
    <cellStyle name="Standard 6 4 3 2 2 3" xfId="15833" xr:uid="{00000000-0005-0000-0000-00000B780000}"/>
    <cellStyle name="Standard 6 4 3 2 2 3 2" xfId="26213" xr:uid="{00000000-0005-0000-0000-00000C780000}"/>
    <cellStyle name="Standard 6 4 3 2 2 3 3" xfId="36593" xr:uid="{00000000-0005-0000-0000-00000D780000}"/>
    <cellStyle name="Standard 6 4 3 2 2 4" xfId="21023" xr:uid="{00000000-0005-0000-0000-00000E780000}"/>
    <cellStyle name="Standard 6 4 3 2 2 5" xfId="31403" xr:uid="{00000000-0005-0000-0000-00000F780000}"/>
    <cellStyle name="Standard 6 4 3 2 3" xfId="13237" xr:uid="{00000000-0005-0000-0000-000010780000}"/>
    <cellStyle name="Standard 6 4 3 2 3 2" xfId="18427" xr:uid="{00000000-0005-0000-0000-000011780000}"/>
    <cellStyle name="Standard 6 4 3 2 3 2 2" xfId="28807" xr:uid="{00000000-0005-0000-0000-000012780000}"/>
    <cellStyle name="Standard 6 4 3 2 3 2 3" xfId="39187" xr:uid="{00000000-0005-0000-0000-000013780000}"/>
    <cellStyle name="Standard 6 4 3 2 3 3" xfId="23617" xr:uid="{00000000-0005-0000-0000-000014780000}"/>
    <cellStyle name="Standard 6 4 3 2 3 4" xfId="33997" xr:uid="{00000000-0005-0000-0000-000015780000}"/>
    <cellStyle name="Standard 6 4 3 2 4" xfId="15832" xr:uid="{00000000-0005-0000-0000-000016780000}"/>
    <cellStyle name="Standard 6 4 3 2 4 2" xfId="26212" xr:uid="{00000000-0005-0000-0000-000017780000}"/>
    <cellStyle name="Standard 6 4 3 2 4 3" xfId="36592" xr:uid="{00000000-0005-0000-0000-000018780000}"/>
    <cellStyle name="Standard 6 4 3 2 5" xfId="21022" xr:uid="{00000000-0005-0000-0000-000019780000}"/>
    <cellStyle name="Standard 6 4 3 2 6" xfId="31402" xr:uid="{00000000-0005-0000-0000-00001A780000}"/>
    <cellStyle name="Standard 6 4 3 3" xfId="10574" xr:uid="{00000000-0005-0000-0000-00001B780000}"/>
    <cellStyle name="Standard 6 4 3 3 2" xfId="13239" xr:uid="{00000000-0005-0000-0000-00001C780000}"/>
    <cellStyle name="Standard 6 4 3 3 2 2" xfId="18429" xr:uid="{00000000-0005-0000-0000-00001D780000}"/>
    <cellStyle name="Standard 6 4 3 3 2 2 2" xfId="28809" xr:uid="{00000000-0005-0000-0000-00001E780000}"/>
    <cellStyle name="Standard 6 4 3 3 2 2 3" xfId="39189" xr:uid="{00000000-0005-0000-0000-00001F780000}"/>
    <cellStyle name="Standard 6 4 3 3 2 3" xfId="23619" xr:uid="{00000000-0005-0000-0000-000020780000}"/>
    <cellStyle name="Standard 6 4 3 3 2 4" xfId="33999" xr:uid="{00000000-0005-0000-0000-000021780000}"/>
    <cellStyle name="Standard 6 4 3 3 3" xfId="15834" xr:uid="{00000000-0005-0000-0000-000022780000}"/>
    <cellStyle name="Standard 6 4 3 3 3 2" xfId="26214" xr:uid="{00000000-0005-0000-0000-000023780000}"/>
    <cellStyle name="Standard 6 4 3 3 3 3" xfId="36594" xr:uid="{00000000-0005-0000-0000-000024780000}"/>
    <cellStyle name="Standard 6 4 3 3 4" xfId="21024" xr:uid="{00000000-0005-0000-0000-000025780000}"/>
    <cellStyle name="Standard 6 4 3 3 5" xfId="31404" xr:uid="{00000000-0005-0000-0000-000026780000}"/>
    <cellStyle name="Standard 6 4 3 4" xfId="10571" xr:uid="{00000000-0005-0000-0000-000027780000}"/>
    <cellStyle name="Standard 6 4 3 4 2" xfId="13236" xr:uid="{00000000-0005-0000-0000-000028780000}"/>
    <cellStyle name="Standard 6 4 3 4 2 2" xfId="18426" xr:uid="{00000000-0005-0000-0000-000029780000}"/>
    <cellStyle name="Standard 6 4 3 4 2 2 2" xfId="28806" xr:uid="{00000000-0005-0000-0000-00002A780000}"/>
    <cellStyle name="Standard 6 4 3 4 2 2 3" xfId="39186" xr:uid="{00000000-0005-0000-0000-00002B780000}"/>
    <cellStyle name="Standard 6 4 3 4 2 3" xfId="23616" xr:uid="{00000000-0005-0000-0000-00002C780000}"/>
    <cellStyle name="Standard 6 4 3 4 2 4" xfId="33996" xr:uid="{00000000-0005-0000-0000-00002D780000}"/>
    <cellStyle name="Standard 6 4 3 4 3" xfId="15831" xr:uid="{00000000-0005-0000-0000-00002E780000}"/>
    <cellStyle name="Standard 6 4 3 4 3 2" xfId="26211" xr:uid="{00000000-0005-0000-0000-00002F780000}"/>
    <cellStyle name="Standard 6 4 3 4 3 3" xfId="36591" xr:uid="{00000000-0005-0000-0000-000030780000}"/>
    <cellStyle name="Standard 6 4 3 4 4" xfId="21021" xr:uid="{00000000-0005-0000-0000-000031780000}"/>
    <cellStyle name="Standard 6 4 3 4 5" xfId="31401" xr:uid="{00000000-0005-0000-0000-000032780000}"/>
    <cellStyle name="Standard 6 4 3 5" xfId="11818" xr:uid="{00000000-0005-0000-0000-000033780000}"/>
    <cellStyle name="Standard 6 4 3 5 2" xfId="17008" xr:uid="{00000000-0005-0000-0000-000034780000}"/>
    <cellStyle name="Standard 6 4 3 5 2 2" xfId="27388" xr:uid="{00000000-0005-0000-0000-000035780000}"/>
    <cellStyle name="Standard 6 4 3 5 2 3" xfId="37768" xr:uid="{00000000-0005-0000-0000-000036780000}"/>
    <cellStyle name="Standard 6 4 3 5 3" xfId="22198" xr:uid="{00000000-0005-0000-0000-000037780000}"/>
    <cellStyle name="Standard 6 4 3 5 4" xfId="32578" xr:uid="{00000000-0005-0000-0000-000038780000}"/>
    <cellStyle name="Standard 6 4 3 6" xfId="14413" xr:uid="{00000000-0005-0000-0000-000039780000}"/>
    <cellStyle name="Standard 6 4 3 6 2" xfId="24793" xr:uid="{00000000-0005-0000-0000-00003A780000}"/>
    <cellStyle name="Standard 6 4 3 6 3" xfId="35173" xr:uid="{00000000-0005-0000-0000-00003B780000}"/>
    <cellStyle name="Standard 6 4 3 7" xfId="19603" xr:uid="{00000000-0005-0000-0000-00003C780000}"/>
    <cellStyle name="Standard 6 4 3 8" xfId="29983" xr:uid="{00000000-0005-0000-0000-00003D780000}"/>
    <cellStyle name="Standard 6 4 4" xfId="10575" xr:uid="{00000000-0005-0000-0000-00003E780000}"/>
    <cellStyle name="Standard 6 4 4 2" xfId="10576" xr:uid="{00000000-0005-0000-0000-00003F780000}"/>
    <cellStyle name="Standard 6 4 4 2 2" xfId="13241" xr:uid="{00000000-0005-0000-0000-000040780000}"/>
    <cellStyle name="Standard 6 4 4 2 2 2" xfId="18431" xr:uid="{00000000-0005-0000-0000-000041780000}"/>
    <cellStyle name="Standard 6 4 4 2 2 2 2" xfId="28811" xr:uid="{00000000-0005-0000-0000-000042780000}"/>
    <cellStyle name="Standard 6 4 4 2 2 2 3" xfId="39191" xr:uid="{00000000-0005-0000-0000-000043780000}"/>
    <cellStyle name="Standard 6 4 4 2 2 3" xfId="23621" xr:uid="{00000000-0005-0000-0000-000044780000}"/>
    <cellStyle name="Standard 6 4 4 2 2 4" xfId="34001" xr:uid="{00000000-0005-0000-0000-000045780000}"/>
    <cellStyle name="Standard 6 4 4 2 3" xfId="15836" xr:uid="{00000000-0005-0000-0000-000046780000}"/>
    <cellStyle name="Standard 6 4 4 2 3 2" xfId="26216" xr:uid="{00000000-0005-0000-0000-000047780000}"/>
    <cellStyle name="Standard 6 4 4 2 3 3" xfId="36596" xr:uid="{00000000-0005-0000-0000-000048780000}"/>
    <cellStyle name="Standard 6 4 4 2 4" xfId="21026" xr:uid="{00000000-0005-0000-0000-000049780000}"/>
    <cellStyle name="Standard 6 4 4 2 5" xfId="31406" xr:uid="{00000000-0005-0000-0000-00004A780000}"/>
    <cellStyle name="Standard 6 4 4 3" xfId="13240" xr:uid="{00000000-0005-0000-0000-00004B780000}"/>
    <cellStyle name="Standard 6 4 4 3 2" xfId="18430" xr:uid="{00000000-0005-0000-0000-00004C780000}"/>
    <cellStyle name="Standard 6 4 4 3 2 2" xfId="28810" xr:uid="{00000000-0005-0000-0000-00004D780000}"/>
    <cellStyle name="Standard 6 4 4 3 2 3" xfId="39190" xr:uid="{00000000-0005-0000-0000-00004E780000}"/>
    <cellStyle name="Standard 6 4 4 3 3" xfId="23620" xr:uid="{00000000-0005-0000-0000-00004F780000}"/>
    <cellStyle name="Standard 6 4 4 3 4" xfId="34000" xr:uid="{00000000-0005-0000-0000-000050780000}"/>
    <cellStyle name="Standard 6 4 4 4" xfId="15835" xr:uid="{00000000-0005-0000-0000-000051780000}"/>
    <cellStyle name="Standard 6 4 4 4 2" xfId="26215" xr:uid="{00000000-0005-0000-0000-000052780000}"/>
    <cellStyle name="Standard 6 4 4 4 3" xfId="36595" xr:uid="{00000000-0005-0000-0000-000053780000}"/>
    <cellStyle name="Standard 6 4 4 5" xfId="21025" xr:uid="{00000000-0005-0000-0000-000054780000}"/>
    <cellStyle name="Standard 6 4 4 6" xfId="31405" xr:uid="{00000000-0005-0000-0000-000055780000}"/>
    <cellStyle name="Standard 6 4 5" xfId="10577" xr:uid="{00000000-0005-0000-0000-000056780000}"/>
    <cellStyle name="Standard 6 4 5 2" xfId="13242" xr:uid="{00000000-0005-0000-0000-000057780000}"/>
    <cellStyle name="Standard 6 4 5 2 2" xfId="18432" xr:uid="{00000000-0005-0000-0000-000058780000}"/>
    <cellStyle name="Standard 6 4 5 2 2 2" xfId="28812" xr:uid="{00000000-0005-0000-0000-000059780000}"/>
    <cellStyle name="Standard 6 4 5 2 2 3" xfId="39192" xr:uid="{00000000-0005-0000-0000-00005A780000}"/>
    <cellStyle name="Standard 6 4 5 2 3" xfId="23622" xr:uid="{00000000-0005-0000-0000-00005B780000}"/>
    <cellStyle name="Standard 6 4 5 2 4" xfId="34002" xr:uid="{00000000-0005-0000-0000-00005C780000}"/>
    <cellStyle name="Standard 6 4 5 3" xfId="15837" xr:uid="{00000000-0005-0000-0000-00005D780000}"/>
    <cellStyle name="Standard 6 4 5 3 2" xfId="26217" xr:uid="{00000000-0005-0000-0000-00005E780000}"/>
    <cellStyle name="Standard 6 4 5 3 3" xfId="36597" xr:uid="{00000000-0005-0000-0000-00005F780000}"/>
    <cellStyle name="Standard 6 4 5 4" xfId="21027" xr:uid="{00000000-0005-0000-0000-000060780000}"/>
    <cellStyle name="Standard 6 4 5 5" xfId="31407" xr:uid="{00000000-0005-0000-0000-000061780000}"/>
    <cellStyle name="Standard 6 4 6" xfId="10566" xr:uid="{00000000-0005-0000-0000-000062780000}"/>
    <cellStyle name="Standard 6 4 6 2" xfId="13231" xr:uid="{00000000-0005-0000-0000-000063780000}"/>
    <cellStyle name="Standard 6 4 6 2 2" xfId="18421" xr:uid="{00000000-0005-0000-0000-000064780000}"/>
    <cellStyle name="Standard 6 4 6 2 2 2" xfId="28801" xr:uid="{00000000-0005-0000-0000-000065780000}"/>
    <cellStyle name="Standard 6 4 6 2 2 3" xfId="39181" xr:uid="{00000000-0005-0000-0000-000066780000}"/>
    <cellStyle name="Standard 6 4 6 2 3" xfId="23611" xr:uid="{00000000-0005-0000-0000-000067780000}"/>
    <cellStyle name="Standard 6 4 6 2 4" xfId="33991" xr:uid="{00000000-0005-0000-0000-000068780000}"/>
    <cellStyle name="Standard 6 4 6 3" xfId="15826" xr:uid="{00000000-0005-0000-0000-000069780000}"/>
    <cellStyle name="Standard 6 4 6 3 2" xfId="26206" xr:uid="{00000000-0005-0000-0000-00006A780000}"/>
    <cellStyle name="Standard 6 4 6 3 3" xfId="36586" xr:uid="{00000000-0005-0000-0000-00006B780000}"/>
    <cellStyle name="Standard 6 4 6 4" xfId="21016" xr:uid="{00000000-0005-0000-0000-00006C780000}"/>
    <cellStyle name="Standard 6 4 6 5" xfId="31396" xr:uid="{00000000-0005-0000-0000-00006D780000}"/>
    <cellStyle name="Standard 6 4 7" xfId="11166" xr:uid="{00000000-0005-0000-0000-00006E780000}"/>
    <cellStyle name="Standard 6 4 7 2" xfId="13803" xr:uid="{00000000-0005-0000-0000-00006F780000}"/>
    <cellStyle name="Standard 6 4 7 2 2" xfId="18993" xr:uid="{00000000-0005-0000-0000-000070780000}"/>
    <cellStyle name="Standard 6 4 7 2 2 2" xfId="29373" xr:uid="{00000000-0005-0000-0000-000071780000}"/>
    <cellStyle name="Standard 6 4 7 2 2 3" xfId="39753" xr:uid="{00000000-0005-0000-0000-000072780000}"/>
    <cellStyle name="Standard 6 4 7 2 3" xfId="24183" xr:uid="{00000000-0005-0000-0000-000073780000}"/>
    <cellStyle name="Standard 6 4 7 2 4" xfId="34563" xr:uid="{00000000-0005-0000-0000-000074780000}"/>
    <cellStyle name="Standard 6 4 7 3" xfId="16398" xr:uid="{00000000-0005-0000-0000-000075780000}"/>
    <cellStyle name="Standard 6 4 7 3 2" xfId="26778" xr:uid="{00000000-0005-0000-0000-000076780000}"/>
    <cellStyle name="Standard 6 4 7 3 3" xfId="37158" xr:uid="{00000000-0005-0000-0000-000077780000}"/>
    <cellStyle name="Standard 6 4 7 4" xfId="21588" xr:uid="{00000000-0005-0000-0000-000078780000}"/>
    <cellStyle name="Standard 6 4 7 5" xfId="31968" xr:uid="{00000000-0005-0000-0000-000079780000}"/>
    <cellStyle name="Standard 6 4 8" xfId="11277" xr:uid="{00000000-0005-0000-0000-00007A780000}"/>
    <cellStyle name="Standard 6 4 8 2" xfId="13900" xr:uid="{00000000-0005-0000-0000-00007B780000}"/>
    <cellStyle name="Standard 6 4 8 2 2" xfId="19090" xr:uid="{00000000-0005-0000-0000-00007C780000}"/>
    <cellStyle name="Standard 6 4 8 2 2 2" xfId="29470" xr:uid="{00000000-0005-0000-0000-00007D780000}"/>
    <cellStyle name="Standard 6 4 8 2 2 3" xfId="39850" xr:uid="{00000000-0005-0000-0000-00007E780000}"/>
    <cellStyle name="Standard 6 4 8 2 3" xfId="24280" xr:uid="{00000000-0005-0000-0000-00007F780000}"/>
    <cellStyle name="Standard 6 4 8 2 4" xfId="34660" xr:uid="{00000000-0005-0000-0000-000080780000}"/>
    <cellStyle name="Standard 6 4 8 3" xfId="16495" xr:uid="{00000000-0005-0000-0000-000081780000}"/>
    <cellStyle name="Standard 6 4 8 3 2" xfId="26875" xr:uid="{00000000-0005-0000-0000-000082780000}"/>
    <cellStyle name="Standard 6 4 8 3 3" xfId="37255" xr:uid="{00000000-0005-0000-0000-000083780000}"/>
    <cellStyle name="Standard 6 4 8 4" xfId="21685" xr:uid="{00000000-0005-0000-0000-000084780000}"/>
    <cellStyle name="Standard 6 4 8 5" xfId="32065" xr:uid="{00000000-0005-0000-0000-000085780000}"/>
    <cellStyle name="Standard 6 4 9" xfId="11512" xr:uid="{00000000-0005-0000-0000-000086780000}"/>
    <cellStyle name="Standard 6 4 9 2" xfId="16702" xr:uid="{00000000-0005-0000-0000-000087780000}"/>
    <cellStyle name="Standard 6 4 9 2 2" xfId="27082" xr:uid="{00000000-0005-0000-0000-000088780000}"/>
    <cellStyle name="Standard 6 4 9 2 3" xfId="37462" xr:uid="{00000000-0005-0000-0000-000089780000}"/>
    <cellStyle name="Standard 6 4 9 3" xfId="21892" xr:uid="{00000000-0005-0000-0000-00008A780000}"/>
    <cellStyle name="Standard 6 4 9 4" xfId="32272" xr:uid="{00000000-0005-0000-0000-00008B780000}"/>
    <cellStyle name="Standard 6 40" xfId="10578" xr:uid="{00000000-0005-0000-0000-00008C780000}"/>
    <cellStyle name="Standard 6 40 2" xfId="10579" xr:uid="{00000000-0005-0000-0000-00008D780000}"/>
    <cellStyle name="Standard 6 40 2 2" xfId="13244" xr:uid="{00000000-0005-0000-0000-00008E780000}"/>
    <cellStyle name="Standard 6 40 2 2 2" xfId="18434" xr:uid="{00000000-0005-0000-0000-00008F780000}"/>
    <cellStyle name="Standard 6 40 2 2 2 2" xfId="28814" xr:uid="{00000000-0005-0000-0000-000090780000}"/>
    <cellStyle name="Standard 6 40 2 2 2 3" xfId="39194" xr:uid="{00000000-0005-0000-0000-000091780000}"/>
    <cellStyle name="Standard 6 40 2 2 3" xfId="23624" xr:uid="{00000000-0005-0000-0000-000092780000}"/>
    <cellStyle name="Standard 6 40 2 2 4" xfId="34004" xr:uid="{00000000-0005-0000-0000-000093780000}"/>
    <cellStyle name="Standard 6 40 2 3" xfId="15839" xr:uid="{00000000-0005-0000-0000-000094780000}"/>
    <cellStyle name="Standard 6 40 2 3 2" xfId="26219" xr:uid="{00000000-0005-0000-0000-000095780000}"/>
    <cellStyle name="Standard 6 40 2 3 3" xfId="36599" xr:uid="{00000000-0005-0000-0000-000096780000}"/>
    <cellStyle name="Standard 6 40 2 4" xfId="21029" xr:uid="{00000000-0005-0000-0000-000097780000}"/>
    <cellStyle name="Standard 6 40 2 5" xfId="31409" xr:uid="{00000000-0005-0000-0000-000098780000}"/>
    <cellStyle name="Standard 6 40 3" xfId="13243" xr:uid="{00000000-0005-0000-0000-000099780000}"/>
    <cellStyle name="Standard 6 40 3 2" xfId="18433" xr:uid="{00000000-0005-0000-0000-00009A780000}"/>
    <cellStyle name="Standard 6 40 3 2 2" xfId="28813" xr:uid="{00000000-0005-0000-0000-00009B780000}"/>
    <cellStyle name="Standard 6 40 3 2 3" xfId="39193" xr:uid="{00000000-0005-0000-0000-00009C780000}"/>
    <cellStyle name="Standard 6 40 3 3" xfId="23623" xr:uid="{00000000-0005-0000-0000-00009D780000}"/>
    <cellStyle name="Standard 6 40 3 4" xfId="34003" xr:uid="{00000000-0005-0000-0000-00009E780000}"/>
    <cellStyle name="Standard 6 40 4" xfId="15838" xr:uid="{00000000-0005-0000-0000-00009F780000}"/>
    <cellStyle name="Standard 6 40 4 2" xfId="26218" xr:uid="{00000000-0005-0000-0000-0000A0780000}"/>
    <cellStyle name="Standard 6 40 4 3" xfId="36598" xr:uid="{00000000-0005-0000-0000-0000A1780000}"/>
    <cellStyle name="Standard 6 40 5" xfId="21028" xr:uid="{00000000-0005-0000-0000-0000A2780000}"/>
    <cellStyle name="Standard 6 40 6" xfId="31408" xr:uid="{00000000-0005-0000-0000-0000A3780000}"/>
    <cellStyle name="Standard 6 41" xfId="10580" xr:uid="{00000000-0005-0000-0000-0000A4780000}"/>
    <cellStyle name="Standard 6 41 2" xfId="13245" xr:uid="{00000000-0005-0000-0000-0000A5780000}"/>
    <cellStyle name="Standard 6 41 2 2" xfId="18435" xr:uid="{00000000-0005-0000-0000-0000A6780000}"/>
    <cellStyle name="Standard 6 41 2 2 2" xfId="28815" xr:uid="{00000000-0005-0000-0000-0000A7780000}"/>
    <cellStyle name="Standard 6 41 2 2 3" xfId="39195" xr:uid="{00000000-0005-0000-0000-0000A8780000}"/>
    <cellStyle name="Standard 6 41 2 3" xfId="23625" xr:uid="{00000000-0005-0000-0000-0000A9780000}"/>
    <cellStyle name="Standard 6 41 2 4" xfId="34005" xr:uid="{00000000-0005-0000-0000-0000AA780000}"/>
    <cellStyle name="Standard 6 41 3" xfId="15840" xr:uid="{00000000-0005-0000-0000-0000AB780000}"/>
    <cellStyle name="Standard 6 41 3 2" xfId="26220" xr:uid="{00000000-0005-0000-0000-0000AC780000}"/>
    <cellStyle name="Standard 6 41 3 3" xfId="36600" xr:uid="{00000000-0005-0000-0000-0000AD780000}"/>
    <cellStyle name="Standard 6 41 4" xfId="21030" xr:uid="{00000000-0005-0000-0000-0000AE780000}"/>
    <cellStyle name="Standard 6 41 5" xfId="31410" xr:uid="{00000000-0005-0000-0000-0000AF780000}"/>
    <cellStyle name="Standard 6 42" xfId="10188" xr:uid="{00000000-0005-0000-0000-0000B0780000}"/>
    <cellStyle name="Standard 6 42 2" xfId="12860" xr:uid="{00000000-0005-0000-0000-0000B1780000}"/>
    <cellStyle name="Standard 6 42 2 2" xfId="18050" xr:uid="{00000000-0005-0000-0000-0000B2780000}"/>
    <cellStyle name="Standard 6 42 2 2 2" xfId="28430" xr:uid="{00000000-0005-0000-0000-0000B3780000}"/>
    <cellStyle name="Standard 6 42 2 2 3" xfId="38810" xr:uid="{00000000-0005-0000-0000-0000B4780000}"/>
    <cellStyle name="Standard 6 42 2 3" xfId="23240" xr:uid="{00000000-0005-0000-0000-0000B5780000}"/>
    <cellStyle name="Standard 6 42 2 4" xfId="33620" xr:uid="{00000000-0005-0000-0000-0000B6780000}"/>
    <cellStyle name="Standard 6 42 3" xfId="15455" xr:uid="{00000000-0005-0000-0000-0000B7780000}"/>
    <cellStyle name="Standard 6 42 3 2" xfId="25835" xr:uid="{00000000-0005-0000-0000-0000B8780000}"/>
    <cellStyle name="Standard 6 42 3 3" xfId="36215" xr:uid="{00000000-0005-0000-0000-0000B9780000}"/>
    <cellStyle name="Standard 6 42 4" xfId="20645" xr:uid="{00000000-0005-0000-0000-0000BA780000}"/>
    <cellStyle name="Standard 6 42 5" xfId="31025" xr:uid="{00000000-0005-0000-0000-0000BB780000}"/>
    <cellStyle name="Standard 6 43" xfId="11398" xr:uid="{00000000-0005-0000-0000-0000BC780000}"/>
    <cellStyle name="Standard 6 43 2" xfId="16588" xr:uid="{00000000-0005-0000-0000-0000BD780000}"/>
    <cellStyle name="Standard 6 43 2 2" xfId="26968" xr:uid="{00000000-0005-0000-0000-0000BE780000}"/>
    <cellStyle name="Standard 6 43 2 3" xfId="37348" xr:uid="{00000000-0005-0000-0000-0000BF780000}"/>
    <cellStyle name="Standard 6 43 3" xfId="21778" xr:uid="{00000000-0005-0000-0000-0000C0780000}"/>
    <cellStyle name="Standard 6 43 4" xfId="32158" xr:uid="{00000000-0005-0000-0000-0000C1780000}"/>
    <cellStyle name="Standard 6 44" xfId="13993" xr:uid="{00000000-0005-0000-0000-0000C2780000}"/>
    <cellStyle name="Standard 6 44 2" xfId="24373" xr:uid="{00000000-0005-0000-0000-0000C3780000}"/>
    <cellStyle name="Standard 6 44 3" xfId="34753" xr:uid="{00000000-0005-0000-0000-0000C4780000}"/>
    <cellStyle name="Standard 6 45" xfId="19183" xr:uid="{00000000-0005-0000-0000-0000C5780000}"/>
    <cellStyle name="Standard 6 46" xfId="29563" xr:uid="{00000000-0005-0000-0000-0000C6780000}"/>
    <cellStyle name="Standard 6 5" xfId="3518" xr:uid="{00000000-0005-0000-0000-0000C7780000}"/>
    <cellStyle name="Standard 6 5 10" xfId="29678" xr:uid="{00000000-0005-0000-0000-0000C8780000}"/>
    <cellStyle name="Standard 6 5 2" xfId="5098" xr:uid="{00000000-0005-0000-0000-0000C9780000}"/>
    <cellStyle name="Standard 6 5 2 2" xfId="10583" xr:uid="{00000000-0005-0000-0000-0000CA780000}"/>
    <cellStyle name="Standard 6 5 2 2 2" xfId="10584" xr:uid="{00000000-0005-0000-0000-0000CB780000}"/>
    <cellStyle name="Standard 6 5 2 2 2 2" xfId="13249" xr:uid="{00000000-0005-0000-0000-0000CC780000}"/>
    <cellStyle name="Standard 6 5 2 2 2 2 2" xfId="18439" xr:uid="{00000000-0005-0000-0000-0000CD780000}"/>
    <cellStyle name="Standard 6 5 2 2 2 2 2 2" xfId="28819" xr:uid="{00000000-0005-0000-0000-0000CE780000}"/>
    <cellStyle name="Standard 6 5 2 2 2 2 2 3" xfId="39199" xr:uid="{00000000-0005-0000-0000-0000CF780000}"/>
    <cellStyle name="Standard 6 5 2 2 2 2 3" xfId="23629" xr:uid="{00000000-0005-0000-0000-0000D0780000}"/>
    <cellStyle name="Standard 6 5 2 2 2 2 4" xfId="34009" xr:uid="{00000000-0005-0000-0000-0000D1780000}"/>
    <cellStyle name="Standard 6 5 2 2 2 3" xfId="15844" xr:uid="{00000000-0005-0000-0000-0000D2780000}"/>
    <cellStyle name="Standard 6 5 2 2 2 3 2" xfId="26224" xr:uid="{00000000-0005-0000-0000-0000D3780000}"/>
    <cellStyle name="Standard 6 5 2 2 2 3 3" xfId="36604" xr:uid="{00000000-0005-0000-0000-0000D4780000}"/>
    <cellStyle name="Standard 6 5 2 2 2 4" xfId="21034" xr:uid="{00000000-0005-0000-0000-0000D5780000}"/>
    <cellStyle name="Standard 6 5 2 2 2 5" xfId="31414" xr:uid="{00000000-0005-0000-0000-0000D6780000}"/>
    <cellStyle name="Standard 6 5 2 2 3" xfId="13248" xr:uid="{00000000-0005-0000-0000-0000D7780000}"/>
    <cellStyle name="Standard 6 5 2 2 3 2" xfId="18438" xr:uid="{00000000-0005-0000-0000-0000D8780000}"/>
    <cellStyle name="Standard 6 5 2 2 3 2 2" xfId="28818" xr:uid="{00000000-0005-0000-0000-0000D9780000}"/>
    <cellStyle name="Standard 6 5 2 2 3 2 3" xfId="39198" xr:uid="{00000000-0005-0000-0000-0000DA780000}"/>
    <cellStyle name="Standard 6 5 2 2 3 3" xfId="23628" xr:uid="{00000000-0005-0000-0000-0000DB780000}"/>
    <cellStyle name="Standard 6 5 2 2 3 4" xfId="34008" xr:uid="{00000000-0005-0000-0000-0000DC780000}"/>
    <cellStyle name="Standard 6 5 2 2 4" xfId="15843" xr:uid="{00000000-0005-0000-0000-0000DD780000}"/>
    <cellStyle name="Standard 6 5 2 2 4 2" xfId="26223" xr:uid="{00000000-0005-0000-0000-0000DE780000}"/>
    <cellStyle name="Standard 6 5 2 2 4 3" xfId="36603" xr:uid="{00000000-0005-0000-0000-0000DF780000}"/>
    <cellStyle name="Standard 6 5 2 2 5" xfId="21033" xr:uid="{00000000-0005-0000-0000-0000E0780000}"/>
    <cellStyle name="Standard 6 5 2 2 6" xfId="31413" xr:uid="{00000000-0005-0000-0000-0000E1780000}"/>
    <cellStyle name="Standard 6 5 2 3" xfId="10585" xr:uid="{00000000-0005-0000-0000-0000E2780000}"/>
    <cellStyle name="Standard 6 5 2 3 2" xfId="13250" xr:uid="{00000000-0005-0000-0000-0000E3780000}"/>
    <cellStyle name="Standard 6 5 2 3 2 2" xfId="18440" xr:uid="{00000000-0005-0000-0000-0000E4780000}"/>
    <cellStyle name="Standard 6 5 2 3 2 2 2" xfId="28820" xr:uid="{00000000-0005-0000-0000-0000E5780000}"/>
    <cellStyle name="Standard 6 5 2 3 2 2 3" xfId="39200" xr:uid="{00000000-0005-0000-0000-0000E6780000}"/>
    <cellStyle name="Standard 6 5 2 3 2 3" xfId="23630" xr:uid="{00000000-0005-0000-0000-0000E7780000}"/>
    <cellStyle name="Standard 6 5 2 3 2 4" xfId="34010" xr:uid="{00000000-0005-0000-0000-0000E8780000}"/>
    <cellStyle name="Standard 6 5 2 3 3" xfId="15845" xr:uid="{00000000-0005-0000-0000-0000E9780000}"/>
    <cellStyle name="Standard 6 5 2 3 3 2" xfId="26225" xr:uid="{00000000-0005-0000-0000-0000EA780000}"/>
    <cellStyle name="Standard 6 5 2 3 3 3" xfId="36605" xr:uid="{00000000-0005-0000-0000-0000EB780000}"/>
    <cellStyle name="Standard 6 5 2 3 4" xfId="21035" xr:uid="{00000000-0005-0000-0000-0000EC780000}"/>
    <cellStyle name="Standard 6 5 2 3 5" xfId="31415" xr:uid="{00000000-0005-0000-0000-0000ED780000}"/>
    <cellStyle name="Standard 6 5 2 4" xfId="10582" xr:uid="{00000000-0005-0000-0000-0000EE780000}"/>
    <cellStyle name="Standard 6 5 2 4 2" xfId="13247" xr:uid="{00000000-0005-0000-0000-0000EF780000}"/>
    <cellStyle name="Standard 6 5 2 4 2 2" xfId="18437" xr:uid="{00000000-0005-0000-0000-0000F0780000}"/>
    <cellStyle name="Standard 6 5 2 4 2 2 2" xfId="28817" xr:uid="{00000000-0005-0000-0000-0000F1780000}"/>
    <cellStyle name="Standard 6 5 2 4 2 2 3" xfId="39197" xr:uid="{00000000-0005-0000-0000-0000F2780000}"/>
    <cellStyle name="Standard 6 5 2 4 2 3" xfId="23627" xr:uid="{00000000-0005-0000-0000-0000F3780000}"/>
    <cellStyle name="Standard 6 5 2 4 2 4" xfId="34007" xr:uid="{00000000-0005-0000-0000-0000F4780000}"/>
    <cellStyle name="Standard 6 5 2 4 3" xfId="15842" xr:uid="{00000000-0005-0000-0000-0000F5780000}"/>
    <cellStyle name="Standard 6 5 2 4 3 2" xfId="26222" xr:uid="{00000000-0005-0000-0000-0000F6780000}"/>
    <cellStyle name="Standard 6 5 2 4 3 3" xfId="36602" xr:uid="{00000000-0005-0000-0000-0000F7780000}"/>
    <cellStyle name="Standard 6 5 2 4 4" xfId="21032" xr:uid="{00000000-0005-0000-0000-0000F8780000}"/>
    <cellStyle name="Standard 6 5 2 4 5" xfId="31412" xr:uid="{00000000-0005-0000-0000-0000F9780000}"/>
    <cellStyle name="Standard 6 5 2 5" xfId="11662" xr:uid="{00000000-0005-0000-0000-0000FA780000}"/>
    <cellStyle name="Standard 6 5 2 5 2" xfId="16852" xr:uid="{00000000-0005-0000-0000-0000FB780000}"/>
    <cellStyle name="Standard 6 5 2 5 2 2" xfId="27232" xr:uid="{00000000-0005-0000-0000-0000FC780000}"/>
    <cellStyle name="Standard 6 5 2 5 2 3" xfId="37612" xr:uid="{00000000-0005-0000-0000-0000FD780000}"/>
    <cellStyle name="Standard 6 5 2 5 3" xfId="22042" xr:uid="{00000000-0005-0000-0000-0000FE780000}"/>
    <cellStyle name="Standard 6 5 2 5 4" xfId="32422" xr:uid="{00000000-0005-0000-0000-0000FF780000}"/>
    <cellStyle name="Standard 6 5 2 6" xfId="14257" xr:uid="{00000000-0005-0000-0000-000000790000}"/>
    <cellStyle name="Standard 6 5 2 6 2" xfId="24637" xr:uid="{00000000-0005-0000-0000-000001790000}"/>
    <cellStyle name="Standard 6 5 2 6 3" xfId="35017" xr:uid="{00000000-0005-0000-0000-000002790000}"/>
    <cellStyle name="Standard 6 5 2 7" xfId="19447" xr:uid="{00000000-0005-0000-0000-000003790000}"/>
    <cellStyle name="Standard 6 5 2 8" xfId="29827" xr:uid="{00000000-0005-0000-0000-000004790000}"/>
    <cellStyle name="Standard 6 5 3" xfId="6750" xr:uid="{00000000-0005-0000-0000-000005790000}"/>
    <cellStyle name="Standard 6 5 3 2" xfId="10587" xr:uid="{00000000-0005-0000-0000-000006790000}"/>
    <cellStyle name="Standard 6 5 3 2 2" xfId="10588" xr:uid="{00000000-0005-0000-0000-000007790000}"/>
    <cellStyle name="Standard 6 5 3 2 2 2" xfId="13253" xr:uid="{00000000-0005-0000-0000-000008790000}"/>
    <cellStyle name="Standard 6 5 3 2 2 2 2" xfId="18443" xr:uid="{00000000-0005-0000-0000-000009790000}"/>
    <cellStyle name="Standard 6 5 3 2 2 2 2 2" xfId="28823" xr:uid="{00000000-0005-0000-0000-00000A790000}"/>
    <cellStyle name="Standard 6 5 3 2 2 2 2 3" xfId="39203" xr:uid="{00000000-0005-0000-0000-00000B790000}"/>
    <cellStyle name="Standard 6 5 3 2 2 2 3" xfId="23633" xr:uid="{00000000-0005-0000-0000-00000C790000}"/>
    <cellStyle name="Standard 6 5 3 2 2 2 4" xfId="34013" xr:uid="{00000000-0005-0000-0000-00000D790000}"/>
    <cellStyle name="Standard 6 5 3 2 2 3" xfId="15848" xr:uid="{00000000-0005-0000-0000-00000E790000}"/>
    <cellStyle name="Standard 6 5 3 2 2 3 2" xfId="26228" xr:uid="{00000000-0005-0000-0000-00000F790000}"/>
    <cellStyle name="Standard 6 5 3 2 2 3 3" xfId="36608" xr:uid="{00000000-0005-0000-0000-000010790000}"/>
    <cellStyle name="Standard 6 5 3 2 2 4" xfId="21038" xr:uid="{00000000-0005-0000-0000-000011790000}"/>
    <cellStyle name="Standard 6 5 3 2 2 5" xfId="31418" xr:uid="{00000000-0005-0000-0000-000012790000}"/>
    <cellStyle name="Standard 6 5 3 2 3" xfId="13252" xr:uid="{00000000-0005-0000-0000-000013790000}"/>
    <cellStyle name="Standard 6 5 3 2 3 2" xfId="18442" xr:uid="{00000000-0005-0000-0000-000014790000}"/>
    <cellStyle name="Standard 6 5 3 2 3 2 2" xfId="28822" xr:uid="{00000000-0005-0000-0000-000015790000}"/>
    <cellStyle name="Standard 6 5 3 2 3 2 3" xfId="39202" xr:uid="{00000000-0005-0000-0000-000016790000}"/>
    <cellStyle name="Standard 6 5 3 2 3 3" xfId="23632" xr:uid="{00000000-0005-0000-0000-000017790000}"/>
    <cellStyle name="Standard 6 5 3 2 3 4" xfId="34012" xr:uid="{00000000-0005-0000-0000-000018790000}"/>
    <cellStyle name="Standard 6 5 3 2 4" xfId="15847" xr:uid="{00000000-0005-0000-0000-000019790000}"/>
    <cellStyle name="Standard 6 5 3 2 4 2" xfId="26227" xr:uid="{00000000-0005-0000-0000-00001A790000}"/>
    <cellStyle name="Standard 6 5 3 2 4 3" xfId="36607" xr:uid="{00000000-0005-0000-0000-00001B790000}"/>
    <cellStyle name="Standard 6 5 3 2 5" xfId="21037" xr:uid="{00000000-0005-0000-0000-00001C790000}"/>
    <cellStyle name="Standard 6 5 3 2 6" xfId="31417" xr:uid="{00000000-0005-0000-0000-00001D790000}"/>
    <cellStyle name="Standard 6 5 3 3" xfId="10589" xr:uid="{00000000-0005-0000-0000-00001E790000}"/>
    <cellStyle name="Standard 6 5 3 3 2" xfId="13254" xr:uid="{00000000-0005-0000-0000-00001F790000}"/>
    <cellStyle name="Standard 6 5 3 3 2 2" xfId="18444" xr:uid="{00000000-0005-0000-0000-000020790000}"/>
    <cellStyle name="Standard 6 5 3 3 2 2 2" xfId="28824" xr:uid="{00000000-0005-0000-0000-000021790000}"/>
    <cellStyle name="Standard 6 5 3 3 2 2 3" xfId="39204" xr:uid="{00000000-0005-0000-0000-000022790000}"/>
    <cellStyle name="Standard 6 5 3 3 2 3" xfId="23634" xr:uid="{00000000-0005-0000-0000-000023790000}"/>
    <cellStyle name="Standard 6 5 3 3 2 4" xfId="34014" xr:uid="{00000000-0005-0000-0000-000024790000}"/>
    <cellStyle name="Standard 6 5 3 3 3" xfId="15849" xr:uid="{00000000-0005-0000-0000-000025790000}"/>
    <cellStyle name="Standard 6 5 3 3 3 2" xfId="26229" xr:uid="{00000000-0005-0000-0000-000026790000}"/>
    <cellStyle name="Standard 6 5 3 3 3 3" xfId="36609" xr:uid="{00000000-0005-0000-0000-000027790000}"/>
    <cellStyle name="Standard 6 5 3 3 4" xfId="21039" xr:uid="{00000000-0005-0000-0000-000028790000}"/>
    <cellStyle name="Standard 6 5 3 3 5" xfId="31419" xr:uid="{00000000-0005-0000-0000-000029790000}"/>
    <cellStyle name="Standard 6 5 3 4" xfId="10586" xr:uid="{00000000-0005-0000-0000-00002A790000}"/>
    <cellStyle name="Standard 6 5 3 4 2" xfId="13251" xr:uid="{00000000-0005-0000-0000-00002B790000}"/>
    <cellStyle name="Standard 6 5 3 4 2 2" xfId="18441" xr:uid="{00000000-0005-0000-0000-00002C790000}"/>
    <cellStyle name="Standard 6 5 3 4 2 2 2" xfId="28821" xr:uid="{00000000-0005-0000-0000-00002D790000}"/>
    <cellStyle name="Standard 6 5 3 4 2 2 3" xfId="39201" xr:uid="{00000000-0005-0000-0000-00002E790000}"/>
    <cellStyle name="Standard 6 5 3 4 2 3" xfId="23631" xr:uid="{00000000-0005-0000-0000-00002F790000}"/>
    <cellStyle name="Standard 6 5 3 4 2 4" xfId="34011" xr:uid="{00000000-0005-0000-0000-000030790000}"/>
    <cellStyle name="Standard 6 5 3 4 3" xfId="15846" xr:uid="{00000000-0005-0000-0000-000031790000}"/>
    <cellStyle name="Standard 6 5 3 4 3 2" xfId="26226" xr:uid="{00000000-0005-0000-0000-000032790000}"/>
    <cellStyle name="Standard 6 5 3 4 3 3" xfId="36606" xr:uid="{00000000-0005-0000-0000-000033790000}"/>
    <cellStyle name="Standard 6 5 3 4 4" xfId="21036" xr:uid="{00000000-0005-0000-0000-000034790000}"/>
    <cellStyle name="Standard 6 5 3 4 5" xfId="31416" xr:uid="{00000000-0005-0000-0000-000035790000}"/>
    <cellStyle name="Standard 6 5 3 5" xfId="11819" xr:uid="{00000000-0005-0000-0000-000036790000}"/>
    <cellStyle name="Standard 6 5 3 5 2" xfId="17009" xr:uid="{00000000-0005-0000-0000-000037790000}"/>
    <cellStyle name="Standard 6 5 3 5 2 2" xfId="27389" xr:uid="{00000000-0005-0000-0000-000038790000}"/>
    <cellStyle name="Standard 6 5 3 5 2 3" xfId="37769" xr:uid="{00000000-0005-0000-0000-000039790000}"/>
    <cellStyle name="Standard 6 5 3 5 3" xfId="22199" xr:uid="{00000000-0005-0000-0000-00003A790000}"/>
    <cellStyle name="Standard 6 5 3 5 4" xfId="32579" xr:uid="{00000000-0005-0000-0000-00003B790000}"/>
    <cellStyle name="Standard 6 5 3 6" xfId="14414" xr:uid="{00000000-0005-0000-0000-00003C790000}"/>
    <cellStyle name="Standard 6 5 3 6 2" xfId="24794" xr:uid="{00000000-0005-0000-0000-00003D790000}"/>
    <cellStyle name="Standard 6 5 3 6 3" xfId="35174" xr:uid="{00000000-0005-0000-0000-00003E790000}"/>
    <cellStyle name="Standard 6 5 3 7" xfId="19604" xr:uid="{00000000-0005-0000-0000-00003F790000}"/>
    <cellStyle name="Standard 6 5 3 8" xfId="29984" xr:uid="{00000000-0005-0000-0000-000040790000}"/>
    <cellStyle name="Standard 6 5 4" xfId="10590" xr:uid="{00000000-0005-0000-0000-000041790000}"/>
    <cellStyle name="Standard 6 5 4 2" xfId="10591" xr:uid="{00000000-0005-0000-0000-000042790000}"/>
    <cellStyle name="Standard 6 5 4 2 2" xfId="13256" xr:uid="{00000000-0005-0000-0000-000043790000}"/>
    <cellStyle name="Standard 6 5 4 2 2 2" xfId="18446" xr:uid="{00000000-0005-0000-0000-000044790000}"/>
    <cellStyle name="Standard 6 5 4 2 2 2 2" xfId="28826" xr:uid="{00000000-0005-0000-0000-000045790000}"/>
    <cellStyle name="Standard 6 5 4 2 2 2 3" xfId="39206" xr:uid="{00000000-0005-0000-0000-000046790000}"/>
    <cellStyle name="Standard 6 5 4 2 2 3" xfId="23636" xr:uid="{00000000-0005-0000-0000-000047790000}"/>
    <cellStyle name="Standard 6 5 4 2 2 4" xfId="34016" xr:uid="{00000000-0005-0000-0000-000048790000}"/>
    <cellStyle name="Standard 6 5 4 2 3" xfId="15851" xr:uid="{00000000-0005-0000-0000-000049790000}"/>
    <cellStyle name="Standard 6 5 4 2 3 2" xfId="26231" xr:uid="{00000000-0005-0000-0000-00004A790000}"/>
    <cellStyle name="Standard 6 5 4 2 3 3" xfId="36611" xr:uid="{00000000-0005-0000-0000-00004B790000}"/>
    <cellStyle name="Standard 6 5 4 2 4" xfId="21041" xr:uid="{00000000-0005-0000-0000-00004C790000}"/>
    <cellStyle name="Standard 6 5 4 2 5" xfId="31421" xr:uid="{00000000-0005-0000-0000-00004D790000}"/>
    <cellStyle name="Standard 6 5 4 3" xfId="13255" xr:uid="{00000000-0005-0000-0000-00004E790000}"/>
    <cellStyle name="Standard 6 5 4 3 2" xfId="18445" xr:uid="{00000000-0005-0000-0000-00004F790000}"/>
    <cellStyle name="Standard 6 5 4 3 2 2" xfId="28825" xr:uid="{00000000-0005-0000-0000-000050790000}"/>
    <cellStyle name="Standard 6 5 4 3 2 3" xfId="39205" xr:uid="{00000000-0005-0000-0000-000051790000}"/>
    <cellStyle name="Standard 6 5 4 3 3" xfId="23635" xr:uid="{00000000-0005-0000-0000-000052790000}"/>
    <cellStyle name="Standard 6 5 4 3 4" xfId="34015" xr:uid="{00000000-0005-0000-0000-000053790000}"/>
    <cellStyle name="Standard 6 5 4 4" xfId="15850" xr:uid="{00000000-0005-0000-0000-000054790000}"/>
    <cellStyle name="Standard 6 5 4 4 2" xfId="26230" xr:uid="{00000000-0005-0000-0000-000055790000}"/>
    <cellStyle name="Standard 6 5 4 4 3" xfId="36610" xr:uid="{00000000-0005-0000-0000-000056790000}"/>
    <cellStyle name="Standard 6 5 4 5" xfId="21040" xr:uid="{00000000-0005-0000-0000-000057790000}"/>
    <cellStyle name="Standard 6 5 4 6" xfId="31420" xr:uid="{00000000-0005-0000-0000-000058790000}"/>
    <cellStyle name="Standard 6 5 5" xfId="10592" xr:uid="{00000000-0005-0000-0000-000059790000}"/>
    <cellStyle name="Standard 6 5 5 2" xfId="13257" xr:uid="{00000000-0005-0000-0000-00005A790000}"/>
    <cellStyle name="Standard 6 5 5 2 2" xfId="18447" xr:uid="{00000000-0005-0000-0000-00005B790000}"/>
    <cellStyle name="Standard 6 5 5 2 2 2" xfId="28827" xr:uid="{00000000-0005-0000-0000-00005C790000}"/>
    <cellStyle name="Standard 6 5 5 2 2 3" xfId="39207" xr:uid="{00000000-0005-0000-0000-00005D790000}"/>
    <cellStyle name="Standard 6 5 5 2 3" xfId="23637" xr:uid="{00000000-0005-0000-0000-00005E790000}"/>
    <cellStyle name="Standard 6 5 5 2 4" xfId="34017" xr:uid="{00000000-0005-0000-0000-00005F790000}"/>
    <cellStyle name="Standard 6 5 5 3" xfId="15852" xr:uid="{00000000-0005-0000-0000-000060790000}"/>
    <cellStyle name="Standard 6 5 5 3 2" xfId="26232" xr:uid="{00000000-0005-0000-0000-000061790000}"/>
    <cellStyle name="Standard 6 5 5 3 3" xfId="36612" xr:uid="{00000000-0005-0000-0000-000062790000}"/>
    <cellStyle name="Standard 6 5 5 4" xfId="21042" xr:uid="{00000000-0005-0000-0000-000063790000}"/>
    <cellStyle name="Standard 6 5 5 5" xfId="31422" xr:uid="{00000000-0005-0000-0000-000064790000}"/>
    <cellStyle name="Standard 6 5 6" xfId="10581" xr:uid="{00000000-0005-0000-0000-000065790000}"/>
    <cellStyle name="Standard 6 5 6 2" xfId="13246" xr:uid="{00000000-0005-0000-0000-000066790000}"/>
    <cellStyle name="Standard 6 5 6 2 2" xfId="18436" xr:uid="{00000000-0005-0000-0000-000067790000}"/>
    <cellStyle name="Standard 6 5 6 2 2 2" xfId="28816" xr:uid="{00000000-0005-0000-0000-000068790000}"/>
    <cellStyle name="Standard 6 5 6 2 2 3" xfId="39196" xr:uid="{00000000-0005-0000-0000-000069790000}"/>
    <cellStyle name="Standard 6 5 6 2 3" xfId="23626" xr:uid="{00000000-0005-0000-0000-00006A790000}"/>
    <cellStyle name="Standard 6 5 6 2 4" xfId="34006" xr:uid="{00000000-0005-0000-0000-00006B790000}"/>
    <cellStyle name="Standard 6 5 6 3" xfId="15841" xr:uid="{00000000-0005-0000-0000-00006C790000}"/>
    <cellStyle name="Standard 6 5 6 3 2" xfId="26221" xr:uid="{00000000-0005-0000-0000-00006D790000}"/>
    <cellStyle name="Standard 6 5 6 3 3" xfId="36601" xr:uid="{00000000-0005-0000-0000-00006E790000}"/>
    <cellStyle name="Standard 6 5 6 4" xfId="21031" xr:uid="{00000000-0005-0000-0000-00006F790000}"/>
    <cellStyle name="Standard 6 5 6 5" xfId="31411" xr:uid="{00000000-0005-0000-0000-000070790000}"/>
    <cellStyle name="Standard 6 5 7" xfId="11513" xr:uid="{00000000-0005-0000-0000-000071790000}"/>
    <cellStyle name="Standard 6 5 7 2" xfId="16703" xr:uid="{00000000-0005-0000-0000-000072790000}"/>
    <cellStyle name="Standard 6 5 7 2 2" xfId="27083" xr:uid="{00000000-0005-0000-0000-000073790000}"/>
    <cellStyle name="Standard 6 5 7 2 3" xfId="37463" xr:uid="{00000000-0005-0000-0000-000074790000}"/>
    <cellStyle name="Standard 6 5 7 3" xfId="21893" xr:uid="{00000000-0005-0000-0000-000075790000}"/>
    <cellStyle name="Standard 6 5 7 4" xfId="32273" xr:uid="{00000000-0005-0000-0000-000076790000}"/>
    <cellStyle name="Standard 6 5 8" xfId="14108" xr:uid="{00000000-0005-0000-0000-000077790000}"/>
    <cellStyle name="Standard 6 5 8 2" xfId="24488" xr:uid="{00000000-0005-0000-0000-000078790000}"/>
    <cellStyle name="Standard 6 5 8 3" xfId="34868" xr:uid="{00000000-0005-0000-0000-000079790000}"/>
    <cellStyle name="Standard 6 5 9" xfId="19298" xr:uid="{00000000-0005-0000-0000-00007A790000}"/>
    <cellStyle name="Standard 6 6" xfId="3519" xr:uid="{00000000-0005-0000-0000-00007B790000}"/>
    <cellStyle name="Standard 6 6 10" xfId="29679" xr:uid="{00000000-0005-0000-0000-00007C790000}"/>
    <cellStyle name="Standard 6 6 2" xfId="5099" xr:uid="{00000000-0005-0000-0000-00007D790000}"/>
    <cellStyle name="Standard 6 6 2 2" xfId="10595" xr:uid="{00000000-0005-0000-0000-00007E790000}"/>
    <cellStyle name="Standard 6 6 2 2 2" xfId="10596" xr:uid="{00000000-0005-0000-0000-00007F790000}"/>
    <cellStyle name="Standard 6 6 2 2 2 2" xfId="13261" xr:uid="{00000000-0005-0000-0000-000080790000}"/>
    <cellStyle name="Standard 6 6 2 2 2 2 2" xfId="18451" xr:uid="{00000000-0005-0000-0000-000081790000}"/>
    <cellStyle name="Standard 6 6 2 2 2 2 2 2" xfId="28831" xr:uid="{00000000-0005-0000-0000-000082790000}"/>
    <cellStyle name="Standard 6 6 2 2 2 2 2 3" xfId="39211" xr:uid="{00000000-0005-0000-0000-000083790000}"/>
    <cellStyle name="Standard 6 6 2 2 2 2 3" xfId="23641" xr:uid="{00000000-0005-0000-0000-000084790000}"/>
    <cellStyle name="Standard 6 6 2 2 2 2 4" xfId="34021" xr:uid="{00000000-0005-0000-0000-000085790000}"/>
    <cellStyle name="Standard 6 6 2 2 2 3" xfId="15856" xr:uid="{00000000-0005-0000-0000-000086790000}"/>
    <cellStyle name="Standard 6 6 2 2 2 3 2" xfId="26236" xr:uid="{00000000-0005-0000-0000-000087790000}"/>
    <cellStyle name="Standard 6 6 2 2 2 3 3" xfId="36616" xr:uid="{00000000-0005-0000-0000-000088790000}"/>
    <cellStyle name="Standard 6 6 2 2 2 4" xfId="21046" xr:uid="{00000000-0005-0000-0000-000089790000}"/>
    <cellStyle name="Standard 6 6 2 2 2 5" xfId="31426" xr:uid="{00000000-0005-0000-0000-00008A790000}"/>
    <cellStyle name="Standard 6 6 2 2 3" xfId="13260" xr:uid="{00000000-0005-0000-0000-00008B790000}"/>
    <cellStyle name="Standard 6 6 2 2 3 2" xfId="18450" xr:uid="{00000000-0005-0000-0000-00008C790000}"/>
    <cellStyle name="Standard 6 6 2 2 3 2 2" xfId="28830" xr:uid="{00000000-0005-0000-0000-00008D790000}"/>
    <cellStyle name="Standard 6 6 2 2 3 2 3" xfId="39210" xr:uid="{00000000-0005-0000-0000-00008E790000}"/>
    <cellStyle name="Standard 6 6 2 2 3 3" xfId="23640" xr:uid="{00000000-0005-0000-0000-00008F790000}"/>
    <cellStyle name="Standard 6 6 2 2 3 4" xfId="34020" xr:uid="{00000000-0005-0000-0000-000090790000}"/>
    <cellStyle name="Standard 6 6 2 2 4" xfId="15855" xr:uid="{00000000-0005-0000-0000-000091790000}"/>
    <cellStyle name="Standard 6 6 2 2 4 2" xfId="26235" xr:uid="{00000000-0005-0000-0000-000092790000}"/>
    <cellStyle name="Standard 6 6 2 2 4 3" xfId="36615" xr:uid="{00000000-0005-0000-0000-000093790000}"/>
    <cellStyle name="Standard 6 6 2 2 5" xfId="21045" xr:uid="{00000000-0005-0000-0000-000094790000}"/>
    <cellStyle name="Standard 6 6 2 2 6" xfId="31425" xr:uid="{00000000-0005-0000-0000-000095790000}"/>
    <cellStyle name="Standard 6 6 2 3" xfId="10597" xr:uid="{00000000-0005-0000-0000-000096790000}"/>
    <cellStyle name="Standard 6 6 2 3 2" xfId="13262" xr:uid="{00000000-0005-0000-0000-000097790000}"/>
    <cellStyle name="Standard 6 6 2 3 2 2" xfId="18452" xr:uid="{00000000-0005-0000-0000-000098790000}"/>
    <cellStyle name="Standard 6 6 2 3 2 2 2" xfId="28832" xr:uid="{00000000-0005-0000-0000-000099790000}"/>
    <cellStyle name="Standard 6 6 2 3 2 2 3" xfId="39212" xr:uid="{00000000-0005-0000-0000-00009A790000}"/>
    <cellStyle name="Standard 6 6 2 3 2 3" xfId="23642" xr:uid="{00000000-0005-0000-0000-00009B790000}"/>
    <cellStyle name="Standard 6 6 2 3 2 4" xfId="34022" xr:uid="{00000000-0005-0000-0000-00009C790000}"/>
    <cellStyle name="Standard 6 6 2 3 3" xfId="15857" xr:uid="{00000000-0005-0000-0000-00009D790000}"/>
    <cellStyle name="Standard 6 6 2 3 3 2" xfId="26237" xr:uid="{00000000-0005-0000-0000-00009E790000}"/>
    <cellStyle name="Standard 6 6 2 3 3 3" xfId="36617" xr:uid="{00000000-0005-0000-0000-00009F790000}"/>
    <cellStyle name="Standard 6 6 2 3 4" xfId="21047" xr:uid="{00000000-0005-0000-0000-0000A0790000}"/>
    <cellStyle name="Standard 6 6 2 3 5" xfId="31427" xr:uid="{00000000-0005-0000-0000-0000A1790000}"/>
    <cellStyle name="Standard 6 6 2 4" xfId="10594" xr:uid="{00000000-0005-0000-0000-0000A2790000}"/>
    <cellStyle name="Standard 6 6 2 4 2" xfId="13259" xr:uid="{00000000-0005-0000-0000-0000A3790000}"/>
    <cellStyle name="Standard 6 6 2 4 2 2" xfId="18449" xr:uid="{00000000-0005-0000-0000-0000A4790000}"/>
    <cellStyle name="Standard 6 6 2 4 2 2 2" xfId="28829" xr:uid="{00000000-0005-0000-0000-0000A5790000}"/>
    <cellStyle name="Standard 6 6 2 4 2 2 3" xfId="39209" xr:uid="{00000000-0005-0000-0000-0000A6790000}"/>
    <cellStyle name="Standard 6 6 2 4 2 3" xfId="23639" xr:uid="{00000000-0005-0000-0000-0000A7790000}"/>
    <cellStyle name="Standard 6 6 2 4 2 4" xfId="34019" xr:uid="{00000000-0005-0000-0000-0000A8790000}"/>
    <cellStyle name="Standard 6 6 2 4 3" xfId="15854" xr:uid="{00000000-0005-0000-0000-0000A9790000}"/>
    <cellStyle name="Standard 6 6 2 4 3 2" xfId="26234" xr:uid="{00000000-0005-0000-0000-0000AA790000}"/>
    <cellStyle name="Standard 6 6 2 4 3 3" xfId="36614" xr:uid="{00000000-0005-0000-0000-0000AB790000}"/>
    <cellStyle name="Standard 6 6 2 4 4" xfId="21044" xr:uid="{00000000-0005-0000-0000-0000AC790000}"/>
    <cellStyle name="Standard 6 6 2 4 5" xfId="31424" xr:uid="{00000000-0005-0000-0000-0000AD790000}"/>
    <cellStyle name="Standard 6 6 2 5" xfId="11663" xr:uid="{00000000-0005-0000-0000-0000AE790000}"/>
    <cellStyle name="Standard 6 6 2 5 2" xfId="16853" xr:uid="{00000000-0005-0000-0000-0000AF790000}"/>
    <cellStyle name="Standard 6 6 2 5 2 2" xfId="27233" xr:uid="{00000000-0005-0000-0000-0000B0790000}"/>
    <cellStyle name="Standard 6 6 2 5 2 3" xfId="37613" xr:uid="{00000000-0005-0000-0000-0000B1790000}"/>
    <cellStyle name="Standard 6 6 2 5 3" xfId="22043" xr:uid="{00000000-0005-0000-0000-0000B2790000}"/>
    <cellStyle name="Standard 6 6 2 5 4" xfId="32423" xr:uid="{00000000-0005-0000-0000-0000B3790000}"/>
    <cellStyle name="Standard 6 6 2 6" xfId="14258" xr:uid="{00000000-0005-0000-0000-0000B4790000}"/>
    <cellStyle name="Standard 6 6 2 6 2" xfId="24638" xr:uid="{00000000-0005-0000-0000-0000B5790000}"/>
    <cellStyle name="Standard 6 6 2 6 3" xfId="35018" xr:uid="{00000000-0005-0000-0000-0000B6790000}"/>
    <cellStyle name="Standard 6 6 2 7" xfId="19448" xr:uid="{00000000-0005-0000-0000-0000B7790000}"/>
    <cellStyle name="Standard 6 6 2 8" xfId="29828" xr:uid="{00000000-0005-0000-0000-0000B8790000}"/>
    <cellStyle name="Standard 6 6 3" xfId="6751" xr:uid="{00000000-0005-0000-0000-0000B9790000}"/>
    <cellStyle name="Standard 6 6 3 2" xfId="10599" xr:uid="{00000000-0005-0000-0000-0000BA790000}"/>
    <cellStyle name="Standard 6 6 3 2 2" xfId="10600" xr:uid="{00000000-0005-0000-0000-0000BB790000}"/>
    <cellStyle name="Standard 6 6 3 2 2 2" xfId="13265" xr:uid="{00000000-0005-0000-0000-0000BC790000}"/>
    <cellStyle name="Standard 6 6 3 2 2 2 2" xfId="18455" xr:uid="{00000000-0005-0000-0000-0000BD790000}"/>
    <cellStyle name="Standard 6 6 3 2 2 2 2 2" xfId="28835" xr:uid="{00000000-0005-0000-0000-0000BE790000}"/>
    <cellStyle name="Standard 6 6 3 2 2 2 2 3" xfId="39215" xr:uid="{00000000-0005-0000-0000-0000BF790000}"/>
    <cellStyle name="Standard 6 6 3 2 2 2 3" xfId="23645" xr:uid="{00000000-0005-0000-0000-0000C0790000}"/>
    <cellStyle name="Standard 6 6 3 2 2 2 4" xfId="34025" xr:uid="{00000000-0005-0000-0000-0000C1790000}"/>
    <cellStyle name="Standard 6 6 3 2 2 3" xfId="15860" xr:uid="{00000000-0005-0000-0000-0000C2790000}"/>
    <cellStyle name="Standard 6 6 3 2 2 3 2" xfId="26240" xr:uid="{00000000-0005-0000-0000-0000C3790000}"/>
    <cellStyle name="Standard 6 6 3 2 2 3 3" xfId="36620" xr:uid="{00000000-0005-0000-0000-0000C4790000}"/>
    <cellStyle name="Standard 6 6 3 2 2 4" xfId="21050" xr:uid="{00000000-0005-0000-0000-0000C5790000}"/>
    <cellStyle name="Standard 6 6 3 2 2 5" xfId="31430" xr:uid="{00000000-0005-0000-0000-0000C6790000}"/>
    <cellStyle name="Standard 6 6 3 2 3" xfId="13264" xr:uid="{00000000-0005-0000-0000-0000C7790000}"/>
    <cellStyle name="Standard 6 6 3 2 3 2" xfId="18454" xr:uid="{00000000-0005-0000-0000-0000C8790000}"/>
    <cellStyle name="Standard 6 6 3 2 3 2 2" xfId="28834" xr:uid="{00000000-0005-0000-0000-0000C9790000}"/>
    <cellStyle name="Standard 6 6 3 2 3 2 3" xfId="39214" xr:uid="{00000000-0005-0000-0000-0000CA790000}"/>
    <cellStyle name="Standard 6 6 3 2 3 3" xfId="23644" xr:uid="{00000000-0005-0000-0000-0000CB790000}"/>
    <cellStyle name="Standard 6 6 3 2 3 4" xfId="34024" xr:uid="{00000000-0005-0000-0000-0000CC790000}"/>
    <cellStyle name="Standard 6 6 3 2 4" xfId="15859" xr:uid="{00000000-0005-0000-0000-0000CD790000}"/>
    <cellStyle name="Standard 6 6 3 2 4 2" xfId="26239" xr:uid="{00000000-0005-0000-0000-0000CE790000}"/>
    <cellStyle name="Standard 6 6 3 2 4 3" xfId="36619" xr:uid="{00000000-0005-0000-0000-0000CF790000}"/>
    <cellStyle name="Standard 6 6 3 2 5" xfId="21049" xr:uid="{00000000-0005-0000-0000-0000D0790000}"/>
    <cellStyle name="Standard 6 6 3 2 6" xfId="31429" xr:uid="{00000000-0005-0000-0000-0000D1790000}"/>
    <cellStyle name="Standard 6 6 3 3" xfId="10601" xr:uid="{00000000-0005-0000-0000-0000D2790000}"/>
    <cellStyle name="Standard 6 6 3 3 2" xfId="13266" xr:uid="{00000000-0005-0000-0000-0000D3790000}"/>
    <cellStyle name="Standard 6 6 3 3 2 2" xfId="18456" xr:uid="{00000000-0005-0000-0000-0000D4790000}"/>
    <cellStyle name="Standard 6 6 3 3 2 2 2" xfId="28836" xr:uid="{00000000-0005-0000-0000-0000D5790000}"/>
    <cellStyle name="Standard 6 6 3 3 2 2 3" xfId="39216" xr:uid="{00000000-0005-0000-0000-0000D6790000}"/>
    <cellStyle name="Standard 6 6 3 3 2 3" xfId="23646" xr:uid="{00000000-0005-0000-0000-0000D7790000}"/>
    <cellStyle name="Standard 6 6 3 3 2 4" xfId="34026" xr:uid="{00000000-0005-0000-0000-0000D8790000}"/>
    <cellStyle name="Standard 6 6 3 3 3" xfId="15861" xr:uid="{00000000-0005-0000-0000-0000D9790000}"/>
    <cellStyle name="Standard 6 6 3 3 3 2" xfId="26241" xr:uid="{00000000-0005-0000-0000-0000DA790000}"/>
    <cellStyle name="Standard 6 6 3 3 3 3" xfId="36621" xr:uid="{00000000-0005-0000-0000-0000DB790000}"/>
    <cellStyle name="Standard 6 6 3 3 4" xfId="21051" xr:uid="{00000000-0005-0000-0000-0000DC790000}"/>
    <cellStyle name="Standard 6 6 3 3 5" xfId="31431" xr:uid="{00000000-0005-0000-0000-0000DD790000}"/>
    <cellStyle name="Standard 6 6 3 4" xfId="10598" xr:uid="{00000000-0005-0000-0000-0000DE790000}"/>
    <cellStyle name="Standard 6 6 3 4 2" xfId="13263" xr:uid="{00000000-0005-0000-0000-0000DF790000}"/>
    <cellStyle name="Standard 6 6 3 4 2 2" xfId="18453" xr:uid="{00000000-0005-0000-0000-0000E0790000}"/>
    <cellStyle name="Standard 6 6 3 4 2 2 2" xfId="28833" xr:uid="{00000000-0005-0000-0000-0000E1790000}"/>
    <cellStyle name="Standard 6 6 3 4 2 2 3" xfId="39213" xr:uid="{00000000-0005-0000-0000-0000E2790000}"/>
    <cellStyle name="Standard 6 6 3 4 2 3" xfId="23643" xr:uid="{00000000-0005-0000-0000-0000E3790000}"/>
    <cellStyle name="Standard 6 6 3 4 2 4" xfId="34023" xr:uid="{00000000-0005-0000-0000-0000E4790000}"/>
    <cellStyle name="Standard 6 6 3 4 3" xfId="15858" xr:uid="{00000000-0005-0000-0000-0000E5790000}"/>
    <cellStyle name="Standard 6 6 3 4 3 2" xfId="26238" xr:uid="{00000000-0005-0000-0000-0000E6790000}"/>
    <cellStyle name="Standard 6 6 3 4 3 3" xfId="36618" xr:uid="{00000000-0005-0000-0000-0000E7790000}"/>
    <cellStyle name="Standard 6 6 3 4 4" xfId="21048" xr:uid="{00000000-0005-0000-0000-0000E8790000}"/>
    <cellStyle name="Standard 6 6 3 4 5" xfId="31428" xr:uid="{00000000-0005-0000-0000-0000E9790000}"/>
    <cellStyle name="Standard 6 6 3 5" xfId="11820" xr:uid="{00000000-0005-0000-0000-0000EA790000}"/>
    <cellStyle name="Standard 6 6 3 5 2" xfId="17010" xr:uid="{00000000-0005-0000-0000-0000EB790000}"/>
    <cellStyle name="Standard 6 6 3 5 2 2" xfId="27390" xr:uid="{00000000-0005-0000-0000-0000EC790000}"/>
    <cellStyle name="Standard 6 6 3 5 2 3" xfId="37770" xr:uid="{00000000-0005-0000-0000-0000ED790000}"/>
    <cellStyle name="Standard 6 6 3 5 3" xfId="22200" xr:uid="{00000000-0005-0000-0000-0000EE790000}"/>
    <cellStyle name="Standard 6 6 3 5 4" xfId="32580" xr:uid="{00000000-0005-0000-0000-0000EF790000}"/>
    <cellStyle name="Standard 6 6 3 6" xfId="14415" xr:uid="{00000000-0005-0000-0000-0000F0790000}"/>
    <cellStyle name="Standard 6 6 3 6 2" xfId="24795" xr:uid="{00000000-0005-0000-0000-0000F1790000}"/>
    <cellStyle name="Standard 6 6 3 6 3" xfId="35175" xr:uid="{00000000-0005-0000-0000-0000F2790000}"/>
    <cellStyle name="Standard 6 6 3 7" xfId="19605" xr:uid="{00000000-0005-0000-0000-0000F3790000}"/>
    <cellStyle name="Standard 6 6 3 8" xfId="29985" xr:uid="{00000000-0005-0000-0000-0000F4790000}"/>
    <cellStyle name="Standard 6 6 4" xfId="10602" xr:uid="{00000000-0005-0000-0000-0000F5790000}"/>
    <cellStyle name="Standard 6 6 4 2" xfId="10603" xr:uid="{00000000-0005-0000-0000-0000F6790000}"/>
    <cellStyle name="Standard 6 6 4 2 2" xfId="13268" xr:uid="{00000000-0005-0000-0000-0000F7790000}"/>
    <cellStyle name="Standard 6 6 4 2 2 2" xfId="18458" xr:uid="{00000000-0005-0000-0000-0000F8790000}"/>
    <cellStyle name="Standard 6 6 4 2 2 2 2" xfId="28838" xr:uid="{00000000-0005-0000-0000-0000F9790000}"/>
    <cellStyle name="Standard 6 6 4 2 2 2 3" xfId="39218" xr:uid="{00000000-0005-0000-0000-0000FA790000}"/>
    <cellStyle name="Standard 6 6 4 2 2 3" xfId="23648" xr:uid="{00000000-0005-0000-0000-0000FB790000}"/>
    <cellStyle name="Standard 6 6 4 2 2 4" xfId="34028" xr:uid="{00000000-0005-0000-0000-0000FC790000}"/>
    <cellStyle name="Standard 6 6 4 2 3" xfId="15863" xr:uid="{00000000-0005-0000-0000-0000FD790000}"/>
    <cellStyle name="Standard 6 6 4 2 3 2" xfId="26243" xr:uid="{00000000-0005-0000-0000-0000FE790000}"/>
    <cellStyle name="Standard 6 6 4 2 3 3" xfId="36623" xr:uid="{00000000-0005-0000-0000-0000FF790000}"/>
    <cellStyle name="Standard 6 6 4 2 4" xfId="21053" xr:uid="{00000000-0005-0000-0000-0000007A0000}"/>
    <cellStyle name="Standard 6 6 4 2 5" xfId="31433" xr:uid="{00000000-0005-0000-0000-0000017A0000}"/>
    <cellStyle name="Standard 6 6 4 3" xfId="13267" xr:uid="{00000000-0005-0000-0000-0000027A0000}"/>
    <cellStyle name="Standard 6 6 4 3 2" xfId="18457" xr:uid="{00000000-0005-0000-0000-0000037A0000}"/>
    <cellStyle name="Standard 6 6 4 3 2 2" xfId="28837" xr:uid="{00000000-0005-0000-0000-0000047A0000}"/>
    <cellStyle name="Standard 6 6 4 3 2 3" xfId="39217" xr:uid="{00000000-0005-0000-0000-0000057A0000}"/>
    <cellStyle name="Standard 6 6 4 3 3" xfId="23647" xr:uid="{00000000-0005-0000-0000-0000067A0000}"/>
    <cellStyle name="Standard 6 6 4 3 4" xfId="34027" xr:uid="{00000000-0005-0000-0000-0000077A0000}"/>
    <cellStyle name="Standard 6 6 4 4" xfId="15862" xr:uid="{00000000-0005-0000-0000-0000087A0000}"/>
    <cellStyle name="Standard 6 6 4 4 2" xfId="26242" xr:uid="{00000000-0005-0000-0000-0000097A0000}"/>
    <cellStyle name="Standard 6 6 4 4 3" xfId="36622" xr:uid="{00000000-0005-0000-0000-00000A7A0000}"/>
    <cellStyle name="Standard 6 6 4 5" xfId="21052" xr:uid="{00000000-0005-0000-0000-00000B7A0000}"/>
    <cellStyle name="Standard 6 6 4 6" xfId="31432" xr:uid="{00000000-0005-0000-0000-00000C7A0000}"/>
    <cellStyle name="Standard 6 6 5" xfId="10604" xr:uid="{00000000-0005-0000-0000-00000D7A0000}"/>
    <cellStyle name="Standard 6 6 5 2" xfId="13269" xr:uid="{00000000-0005-0000-0000-00000E7A0000}"/>
    <cellStyle name="Standard 6 6 5 2 2" xfId="18459" xr:uid="{00000000-0005-0000-0000-00000F7A0000}"/>
    <cellStyle name="Standard 6 6 5 2 2 2" xfId="28839" xr:uid="{00000000-0005-0000-0000-0000107A0000}"/>
    <cellStyle name="Standard 6 6 5 2 2 3" xfId="39219" xr:uid="{00000000-0005-0000-0000-0000117A0000}"/>
    <cellStyle name="Standard 6 6 5 2 3" xfId="23649" xr:uid="{00000000-0005-0000-0000-0000127A0000}"/>
    <cellStyle name="Standard 6 6 5 2 4" xfId="34029" xr:uid="{00000000-0005-0000-0000-0000137A0000}"/>
    <cellStyle name="Standard 6 6 5 3" xfId="15864" xr:uid="{00000000-0005-0000-0000-0000147A0000}"/>
    <cellStyle name="Standard 6 6 5 3 2" xfId="26244" xr:uid="{00000000-0005-0000-0000-0000157A0000}"/>
    <cellStyle name="Standard 6 6 5 3 3" xfId="36624" xr:uid="{00000000-0005-0000-0000-0000167A0000}"/>
    <cellStyle name="Standard 6 6 5 4" xfId="21054" xr:uid="{00000000-0005-0000-0000-0000177A0000}"/>
    <cellStyle name="Standard 6 6 5 5" xfId="31434" xr:uid="{00000000-0005-0000-0000-0000187A0000}"/>
    <cellStyle name="Standard 6 6 6" xfId="10593" xr:uid="{00000000-0005-0000-0000-0000197A0000}"/>
    <cellStyle name="Standard 6 6 6 2" xfId="13258" xr:uid="{00000000-0005-0000-0000-00001A7A0000}"/>
    <cellStyle name="Standard 6 6 6 2 2" xfId="18448" xr:uid="{00000000-0005-0000-0000-00001B7A0000}"/>
    <cellStyle name="Standard 6 6 6 2 2 2" xfId="28828" xr:uid="{00000000-0005-0000-0000-00001C7A0000}"/>
    <cellStyle name="Standard 6 6 6 2 2 3" xfId="39208" xr:uid="{00000000-0005-0000-0000-00001D7A0000}"/>
    <cellStyle name="Standard 6 6 6 2 3" xfId="23638" xr:uid="{00000000-0005-0000-0000-00001E7A0000}"/>
    <cellStyle name="Standard 6 6 6 2 4" xfId="34018" xr:uid="{00000000-0005-0000-0000-00001F7A0000}"/>
    <cellStyle name="Standard 6 6 6 3" xfId="15853" xr:uid="{00000000-0005-0000-0000-0000207A0000}"/>
    <cellStyle name="Standard 6 6 6 3 2" xfId="26233" xr:uid="{00000000-0005-0000-0000-0000217A0000}"/>
    <cellStyle name="Standard 6 6 6 3 3" xfId="36613" xr:uid="{00000000-0005-0000-0000-0000227A0000}"/>
    <cellStyle name="Standard 6 6 6 4" xfId="21043" xr:uid="{00000000-0005-0000-0000-0000237A0000}"/>
    <cellStyle name="Standard 6 6 6 5" xfId="31423" xr:uid="{00000000-0005-0000-0000-0000247A0000}"/>
    <cellStyle name="Standard 6 6 7" xfId="11514" xr:uid="{00000000-0005-0000-0000-0000257A0000}"/>
    <cellStyle name="Standard 6 6 7 2" xfId="16704" xr:uid="{00000000-0005-0000-0000-0000267A0000}"/>
    <cellStyle name="Standard 6 6 7 2 2" xfId="27084" xr:uid="{00000000-0005-0000-0000-0000277A0000}"/>
    <cellStyle name="Standard 6 6 7 2 3" xfId="37464" xr:uid="{00000000-0005-0000-0000-0000287A0000}"/>
    <cellStyle name="Standard 6 6 7 3" xfId="21894" xr:uid="{00000000-0005-0000-0000-0000297A0000}"/>
    <cellStyle name="Standard 6 6 7 4" xfId="32274" xr:uid="{00000000-0005-0000-0000-00002A7A0000}"/>
    <cellStyle name="Standard 6 6 8" xfId="14109" xr:uid="{00000000-0005-0000-0000-00002B7A0000}"/>
    <cellStyle name="Standard 6 6 8 2" xfId="24489" xr:uid="{00000000-0005-0000-0000-00002C7A0000}"/>
    <cellStyle name="Standard 6 6 8 3" xfId="34869" xr:uid="{00000000-0005-0000-0000-00002D7A0000}"/>
    <cellStyle name="Standard 6 6 9" xfId="19299" xr:uid="{00000000-0005-0000-0000-00002E7A0000}"/>
    <cellStyle name="Standard 6 7" xfId="3520" xr:uid="{00000000-0005-0000-0000-00002F7A0000}"/>
    <cellStyle name="Standard 6 7 10" xfId="29680" xr:uid="{00000000-0005-0000-0000-0000307A0000}"/>
    <cellStyle name="Standard 6 7 2" xfId="5100" xr:uid="{00000000-0005-0000-0000-0000317A0000}"/>
    <cellStyle name="Standard 6 7 2 2" xfId="10607" xr:uid="{00000000-0005-0000-0000-0000327A0000}"/>
    <cellStyle name="Standard 6 7 2 2 2" xfId="10608" xr:uid="{00000000-0005-0000-0000-0000337A0000}"/>
    <cellStyle name="Standard 6 7 2 2 2 2" xfId="13273" xr:uid="{00000000-0005-0000-0000-0000347A0000}"/>
    <cellStyle name="Standard 6 7 2 2 2 2 2" xfId="18463" xr:uid="{00000000-0005-0000-0000-0000357A0000}"/>
    <cellStyle name="Standard 6 7 2 2 2 2 2 2" xfId="28843" xr:uid="{00000000-0005-0000-0000-0000367A0000}"/>
    <cellStyle name="Standard 6 7 2 2 2 2 2 3" xfId="39223" xr:uid="{00000000-0005-0000-0000-0000377A0000}"/>
    <cellStyle name="Standard 6 7 2 2 2 2 3" xfId="23653" xr:uid="{00000000-0005-0000-0000-0000387A0000}"/>
    <cellStyle name="Standard 6 7 2 2 2 2 4" xfId="34033" xr:uid="{00000000-0005-0000-0000-0000397A0000}"/>
    <cellStyle name="Standard 6 7 2 2 2 3" xfId="15868" xr:uid="{00000000-0005-0000-0000-00003A7A0000}"/>
    <cellStyle name="Standard 6 7 2 2 2 3 2" xfId="26248" xr:uid="{00000000-0005-0000-0000-00003B7A0000}"/>
    <cellStyle name="Standard 6 7 2 2 2 3 3" xfId="36628" xr:uid="{00000000-0005-0000-0000-00003C7A0000}"/>
    <cellStyle name="Standard 6 7 2 2 2 4" xfId="21058" xr:uid="{00000000-0005-0000-0000-00003D7A0000}"/>
    <cellStyle name="Standard 6 7 2 2 2 5" xfId="31438" xr:uid="{00000000-0005-0000-0000-00003E7A0000}"/>
    <cellStyle name="Standard 6 7 2 2 3" xfId="13272" xr:uid="{00000000-0005-0000-0000-00003F7A0000}"/>
    <cellStyle name="Standard 6 7 2 2 3 2" xfId="18462" xr:uid="{00000000-0005-0000-0000-0000407A0000}"/>
    <cellStyle name="Standard 6 7 2 2 3 2 2" xfId="28842" xr:uid="{00000000-0005-0000-0000-0000417A0000}"/>
    <cellStyle name="Standard 6 7 2 2 3 2 3" xfId="39222" xr:uid="{00000000-0005-0000-0000-0000427A0000}"/>
    <cellStyle name="Standard 6 7 2 2 3 3" xfId="23652" xr:uid="{00000000-0005-0000-0000-0000437A0000}"/>
    <cellStyle name="Standard 6 7 2 2 3 4" xfId="34032" xr:uid="{00000000-0005-0000-0000-0000447A0000}"/>
    <cellStyle name="Standard 6 7 2 2 4" xfId="15867" xr:uid="{00000000-0005-0000-0000-0000457A0000}"/>
    <cellStyle name="Standard 6 7 2 2 4 2" xfId="26247" xr:uid="{00000000-0005-0000-0000-0000467A0000}"/>
    <cellStyle name="Standard 6 7 2 2 4 3" xfId="36627" xr:uid="{00000000-0005-0000-0000-0000477A0000}"/>
    <cellStyle name="Standard 6 7 2 2 5" xfId="21057" xr:uid="{00000000-0005-0000-0000-0000487A0000}"/>
    <cellStyle name="Standard 6 7 2 2 6" xfId="31437" xr:uid="{00000000-0005-0000-0000-0000497A0000}"/>
    <cellStyle name="Standard 6 7 2 3" xfId="10609" xr:uid="{00000000-0005-0000-0000-00004A7A0000}"/>
    <cellStyle name="Standard 6 7 2 3 2" xfId="13274" xr:uid="{00000000-0005-0000-0000-00004B7A0000}"/>
    <cellStyle name="Standard 6 7 2 3 2 2" xfId="18464" xr:uid="{00000000-0005-0000-0000-00004C7A0000}"/>
    <cellStyle name="Standard 6 7 2 3 2 2 2" xfId="28844" xr:uid="{00000000-0005-0000-0000-00004D7A0000}"/>
    <cellStyle name="Standard 6 7 2 3 2 2 3" xfId="39224" xr:uid="{00000000-0005-0000-0000-00004E7A0000}"/>
    <cellStyle name="Standard 6 7 2 3 2 3" xfId="23654" xr:uid="{00000000-0005-0000-0000-00004F7A0000}"/>
    <cellStyle name="Standard 6 7 2 3 2 4" xfId="34034" xr:uid="{00000000-0005-0000-0000-0000507A0000}"/>
    <cellStyle name="Standard 6 7 2 3 3" xfId="15869" xr:uid="{00000000-0005-0000-0000-0000517A0000}"/>
    <cellStyle name="Standard 6 7 2 3 3 2" xfId="26249" xr:uid="{00000000-0005-0000-0000-0000527A0000}"/>
    <cellStyle name="Standard 6 7 2 3 3 3" xfId="36629" xr:uid="{00000000-0005-0000-0000-0000537A0000}"/>
    <cellStyle name="Standard 6 7 2 3 4" xfId="21059" xr:uid="{00000000-0005-0000-0000-0000547A0000}"/>
    <cellStyle name="Standard 6 7 2 3 5" xfId="31439" xr:uid="{00000000-0005-0000-0000-0000557A0000}"/>
    <cellStyle name="Standard 6 7 2 4" xfId="10606" xr:uid="{00000000-0005-0000-0000-0000567A0000}"/>
    <cellStyle name="Standard 6 7 2 4 2" xfId="13271" xr:uid="{00000000-0005-0000-0000-0000577A0000}"/>
    <cellStyle name="Standard 6 7 2 4 2 2" xfId="18461" xr:uid="{00000000-0005-0000-0000-0000587A0000}"/>
    <cellStyle name="Standard 6 7 2 4 2 2 2" xfId="28841" xr:uid="{00000000-0005-0000-0000-0000597A0000}"/>
    <cellStyle name="Standard 6 7 2 4 2 2 3" xfId="39221" xr:uid="{00000000-0005-0000-0000-00005A7A0000}"/>
    <cellStyle name="Standard 6 7 2 4 2 3" xfId="23651" xr:uid="{00000000-0005-0000-0000-00005B7A0000}"/>
    <cellStyle name="Standard 6 7 2 4 2 4" xfId="34031" xr:uid="{00000000-0005-0000-0000-00005C7A0000}"/>
    <cellStyle name="Standard 6 7 2 4 3" xfId="15866" xr:uid="{00000000-0005-0000-0000-00005D7A0000}"/>
    <cellStyle name="Standard 6 7 2 4 3 2" xfId="26246" xr:uid="{00000000-0005-0000-0000-00005E7A0000}"/>
    <cellStyle name="Standard 6 7 2 4 3 3" xfId="36626" xr:uid="{00000000-0005-0000-0000-00005F7A0000}"/>
    <cellStyle name="Standard 6 7 2 4 4" xfId="21056" xr:uid="{00000000-0005-0000-0000-0000607A0000}"/>
    <cellStyle name="Standard 6 7 2 4 5" xfId="31436" xr:uid="{00000000-0005-0000-0000-0000617A0000}"/>
    <cellStyle name="Standard 6 7 2 5" xfId="11664" xr:uid="{00000000-0005-0000-0000-0000627A0000}"/>
    <cellStyle name="Standard 6 7 2 5 2" xfId="16854" xr:uid="{00000000-0005-0000-0000-0000637A0000}"/>
    <cellStyle name="Standard 6 7 2 5 2 2" xfId="27234" xr:uid="{00000000-0005-0000-0000-0000647A0000}"/>
    <cellStyle name="Standard 6 7 2 5 2 3" xfId="37614" xr:uid="{00000000-0005-0000-0000-0000657A0000}"/>
    <cellStyle name="Standard 6 7 2 5 3" xfId="22044" xr:uid="{00000000-0005-0000-0000-0000667A0000}"/>
    <cellStyle name="Standard 6 7 2 5 4" xfId="32424" xr:uid="{00000000-0005-0000-0000-0000677A0000}"/>
    <cellStyle name="Standard 6 7 2 6" xfId="14259" xr:uid="{00000000-0005-0000-0000-0000687A0000}"/>
    <cellStyle name="Standard 6 7 2 6 2" xfId="24639" xr:uid="{00000000-0005-0000-0000-0000697A0000}"/>
    <cellStyle name="Standard 6 7 2 6 3" xfId="35019" xr:uid="{00000000-0005-0000-0000-00006A7A0000}"/>
    <cellStyle name="Standard 6 7 2 7" xfId="19449" xr:uid="{00000000-0005-0000-0000-00006B7A0000}"/>
    <cellStyle name="Standard 6 7 2 8" xfId="29829" xr:uid="{00000000-0005-0000-0000-00006C7A0000}"/>
    <cellStyle name="Standard 6 7 3" xfId="6752" xr:uid="{00000000-0005-0000-0000-00006D7A0000}"/>
    <cellStyle name="Standard 6 7 3 2" xfId="10611" xr:uid="{00000000-0005-0000-0000-00006E7A0000}"/>
    <cellStyle name="Standard 6 7 3 2 2" xfId="10612" xr:uid="{00000000-0005-0000-0000-00006F7A0000}"/>
    <cellStyle name="Standard 6 7 3 2 2 2" xfId="13277" xr:uid="{00000000-0005-0000-0000-0000707A0000}"/>
    <cellStyle name="Standard 6 7 3 2 2 2 2" xfId="18467" xr:uid="{00000000-0005-0000-0000-0000717A0000}"/>
    <cellStyle name="Standard 6 7 3 2 2 2 2 2" xfId="28847" xr:uid="{00000000-0005-0000-0000-0000727A0000}"/>
    <cellStyle name="Standard 6 7 3 2 2 2 2 3" xfId="39227" xr:uid="{00000000-0005-0000-0000-0000737A0000}"/>
    <cellStyle name="Standard 6 7 3 2 2 2 3" xfId="23657" xr:uid="{00000000-0005-0000-0000-0000747A0000}"/>
    <cellStyle name="Standard 6 7 3 2 2 2 4" xfId="34037" xr:uid="{00000000-0005-0000-0000-0000757A0000}"/>
    <cellStyle name="Standard 6 7 3 2 2 3" xfId="15872" xr:uid="{00000000-0005-0000-0000-0000767A0000}"/>
    <cellStyle name="Standard 6 7 3 2 2 3 2" xfId="26252" xr:uid="{00000000-0005-0000-0000-0000777A0000}"/>
    <cellStyle name="Standard 6 7 3 2 2 3 3" xfId="36632" xr:uid="{00000000-0005-0000-0000-0000787A0000}"/>
    <cellStyle name="Standard 6 7 3 2 2 4" xfId="21062" xr:uid="{00000000-0005-0000-0000-0000797A0000}"/>
    <cellStyle name="Standard 6 7 3 2 2 5" xfId="31442" xr:uid="{00000000-0005-0000-0000-00007A7A0000}"/>
    <cellStyle name="Standard 6 7 3 2 3" xfId="13276" xr:uid="{00000000-0005-0000-0000-00007B7A0000}"/>
    <cellStyle name="Standard 6 7 3 2 3 2" xfId="18466" xr:uid="{00000000-0005-0000-0000-00007C7A0000}"/>
    <cellStyle name="Standard 6 7 3 2 3 2 2" xfId="28846" xr:uid="{00000000-0005-0000-0000-00007D7A0000}"/>
    <cellStyle name="Standard 6 7 3 2 3 2 3" xfId="39226" xr:uid="{00000000-0005-0000-0000-00007E7A0000}"/>
    <cellStyle name="Standard 6 7 3 2 3 3" xfId="23656" xr:uid="{00000000-0005-0000-0000-00007F7A0000}"/>
    <cellStyle name="Standard 6 7 3 2 3 4" xfId="34036" xr:uid="{00000000-0005-0000-0000-0000807A0000}"/>
    <cellStyle name="Standard 6 7 3 2 4" xfId="15871" xr:uid="{00000000-0005-0000-0000-0000817A0000}"/>
    <cellStyle name="Standard 6 7 3 2 4 2" xfId="26251" xr:uid="{00000000-0005-0000-0000-0000827A0000}"/>
    <cellStyle name="Standard 6 7 3 2 4 3" xfId="36631" xr:uid="{00000000-0005-0000-0000-0000837A0000}"/>
    <cellStyle name="Standard 6 7 3 2 5" xfId="21061" xr:uid="{00000000-0005-0000-0000-0000847A0000}"/>
    <cellStyle name="Standard 6 7 3 2 6" xfId="31441" xr:uid="{00000000-0005-0000-0000-0000857A0000}"/>
    <cellStyle name="Standard 6 7 3 3" xfId="10613" xr:uid="{00000000-0005-0000-0000-0000867A0000}"/>
    <cellStyle name="Standard 6 7 3 3 2" xfId="13278" xr:uid="{00000000-0005-0000-0000-0000877A0000}"/>
    <cellStyle name="Standard 6 7 3 3 2 2" xfId="18468" xr:uid="{00000000-0005-0000-0000-0000887A0000}"/>
    <cellStyle name="Standard 6 7 3 3 2 2 2" xfId="28848" xr:uid="{00000000-0005-0000-0000-0000897A0000}"/>
    <cellStyle name="Standard 6 7 3 3 2 2 3" xfId="39228" xr:uid="{00000000-0005-0000-0000-00008A7A0000}"/>
    <cellStyle name="Standard 6 7 3 3 2 3" xfId="23658" xr:uid="{00000000-0005-0000-0000-00008B7A0000}"/>
    <cellStyle name="Standard 6 7 3 3 2 4" xfId="34038" xr:uid="{00000000-0005-0000-0000-00008C7A0000}"/>
    <cellStyle name="Standard 6 7 3 3 3" xfId="15873" xr:uid="{00000000-0005-0000-0000-00008D7A0000}"/>
    <cellStyle name="Standard 6 7 3 3 3 2" xfId="26253" xr:uid="{00000000-0005-0000-0000-00008E7A0000}"/>
    <cellStyle name="Standard 6 7 3 3 3 3" xfId="36633" xr:uid="{00000000-0005-0000-0000-00008F7A0000}"/>
    <cellStyle name="Standard 6 7 3 3 4" xfId="21063" xr:uid="{00000000-0005-0000-0000-0000907A0000}"/>
    <cellStyle name="Standard 6 7 3 3 5" xfId="31443" xr:uid="{00000000-0005-0000-0000-0000917A0000}"/>
    <cellStyle name="Standard 6 7 3 4" xfId="10610" xr:uid="{00000000-0005-0000-0000-0000927A0000}"/>
    <cellStyle name="Standard 6 7 3 4 2" xfId="13275" xr:uid="{00000000-0005-0000-0000-0000937A0000}"/>
    <cellStyle name="Standard 6 7 3 4 2 2" xfId="18465" xr:uid="{00000000-0005-0000-0000-0000947A0000}"/>
    <cellStyle name="Standard 6 7 3 4 2 2 2" xfId="28845" xr:uid="{00000000-0005-0000-0000-0000957A0000}"/>
    <cellStyle name="Standard 6 7 3 4 2 2 3" xfId="39225" xr:uid="{00000000-0005-0000-0000-0000967A0000}"/>
    <cellStyle name="Standard 6 7 3 4 2 3" xfId="23655" xr:uid="{00000000-0005-0000-0000-0000977A0000}"/>
    <cellStyle name="Standard 6 7 3 4 2 4" xfId="34035" xr:uid="{00000000-0005-0000-0000-0000987A0000}"/>
    <cellStyle name="Standard 6 7 3 4 3" xfId="15870" xr:uid="{00000000-0005-0000-0000-0000997A0000}"/>
    <cellStyle name="Standard 6 7 3 4 3 2" xfId="26250" xr:uid="{00000000-0005-0000-0000-00009A7A0000}"/>
    <cellStyle name="Standard 6 7 3 4 3 3" xfId="36630" xr:uid="{00000000-0005-0000-0000-00009B7A0000}"/>
    <cellStyle name="Standard 6 7 3 4 4" xfId="21060" xr:uid="{00000000-0005-0000-0000-00009C7A0000}"/>
    <cellStyle name="Standard 6 7 3 4 5" xfId="31440" xr:uid="{00000000-0005-0000-0000-00009D7A0000}"/>
    <cellStyle name="Standard 6 7 3 5" xfId="11821" xr:uid="{00000000-0005-0000-0000-00009E7A0000}"/>
    <cellStyle name="Standard 6 7 3 5 2" xfId="17011" xr:uid="{00000000-0005-0000-0000-00009F7A0000}"/>
    <cellStyle name="Standard 6 7 3 5 2 2" xfId="27391" xr:uid="{00000000-0005-0000-0000-0000A07A0000}"/>
    <cellStyle name="Standard 6 7 3 5 2 3" xfId="37771" xr:uid="{00000000-0005-0000-0000-0000A17A0000}"/>
    <cellStyle name="Standard 6 7 3 5 3" xfId="22201" xr:uid="{00000000-0005-0000-0000-0000A27A0000}"/>
    <cellStyle name="Standard 6 7 3 5 4" xfId="32581" xr:uid="{00000000-0005-0000-0000-0000A37A0000}"/>
    <cellStyle name="Standard 6 7 3 6" xfId="14416" xr:uid="{00000000-0005-0000-0000-0000A47A0000}"/>
    <cellStyle name="Standard 6 7 3 6 2" xfId="24796" xr:uid="{00000000-0005-0000-0000-0000A57A0000}"/>
    <cellStyle name="Standard 6 7 3 6 3" xfId="35176" xr:uid="{00000000-0005-0000-0000-0000A67A0000}"/>
    <cellStyle name="Standard 6 7 3 7" xfId="19606" xr:uid="{00000000-0005-0000-0000-0000A77A0000}"/>
    <cellStyle name="Standard 6 7 3 8" xfId="29986" xr:uid="{00000000-0005-0000-0000-0000A87A0000}"/>
    <cellStyle name="Standard 6 7 4" xfId="10614" xr:uid="{00000000-0005-0000-0000-0000A97A0000}"/>
    <cellStyle name="Standard 6 7 4 2" xfId="10615" xr:uid="{00000000-0005-0000-0000-0000AA7A0000}"/>
    <cellStyle name="Standard 6 7 4 2 2" xfId="13280" xr:uid="{00000000-0005-0000-0000-0000AB7A0000}"/>
    <cellStyle name="Standard 6 7 4 2 2 2" xfId="18470" xr:uid="{00000000-0005-0000-0000-0000AC7A0000}"/>
    <cellStyle name="Standard 6 7 4 2 2 2 2" xfId="28850" xr:uid="{00000000-0005-0000-0000-0000AD7A0000}"/>
    <cellStyle name="Standard 6 7 4 2 2 2 3" xfId="39230" xr:uid="{00000000-0005-0000-0000-0000AE7A0000}"/>
    <cellStyle name="Standard 6 7 4 2 2 3" xfId="23660" xr:uid="{00000000-0005-0000-0000-0000AF7A0000}"/>
    <cellStyle name="Standard 6 7 4 2 2 4" xfId="34040" xr:uid="{00000000-0005-0000-0000-0000B07A0000}"/>
    <cellStyle name="Standard 6 7 4 2 3" xfId="15875" xr:uid="{00000000-0005-0000-0000-0000B17A0000}"/>
    <cellStyle name="Standard 6 7 4 2 3 2" xfId="26255" xr:uid="{00000000-0005-0000-0000-0000B27A0000}"/>
    <cellStyle name="Standard 6 7 4 2 3 3" xfId="36635" xr:uid="{00000000-0005-0000-0000-0000B37A0000}"/>
    <cellStyle name="Standard 6 7 4 2 4" xfId="21065" xr:uid="{00000000-0005-0000-0000-0000B47A0000}"/>
    <cellStyle name="Standard 6 7 4 2 5" xfId="31445" xr:uid="{00000000-0005-0000-0000-0000B57A0000}"/>
    <cellStyle name="Standard 6 7 4 3" xfId="13279" xr:uid="{00000000-0005-0000-0000-0000B67A0000}"/>
    <cellStyle name="Standard 6 7 4 3 2" xfId="18469" xr:uid="{00000000-0005-0000-0000-0000B77A0000}"/>
    <cellStyle name="Standard 6 7 4 3 2 2" xfId="28849" xr:uid="{00000000-0005-0000-0000-0000B87A0000}"/>
    <cellStyle name="Standard 6 7 4 3 2 3" xfId="39229" xr:uid="{00000000-0005-0000-0000-0000B97A0000}"/>
    <cellStyle name="Standard 6 7 4 3 3" xfId="23659" xr:uid="{00000000-0005-0000-0000-0000BA7A0000}"/>
    <cellStyle name="Standard 6 7 4 3 4" xfId="34039" xr:uid="{00000000-0005-0000-0000-0000BB7A0000}"/>
    <cellStyle name="Standard 6 7 4 4" xfId="15874" xr:uid="{00000000-0005-0000-0000-0000BC7A0000}"/>
    <cellStyle name="Standard 6 7 4 4 2" xfId="26254" xr:uid="{00000000-0005-0000-0000-0000BD7A0000}"/>
    <cellStyle name="Standard 6 7 4 4 3" xfId="36634" xr:uid="{00000000-0005-0000-0000-0000BE7A0000}"/>
    <cellStyle name="Standard 6 7 4 5" xfId="21064" xr:uid="{00000000-0005-0000-0000-0000BF7A0000}"/>
    <cellStyle name="Standard 6 7 4 6" xfId="31444" xr:uid="{00000000-0005-0000-0000-0000C07A0000}"/>
    <cellStyle name="Standard 6 7 5" xfId="10616" xr:uid="{00000000-0005-0000-0000-0000C17A0000}"/>
    <cellStyle name="Standard 6 7 5 2" xfId="13281" xr:uid="{00000000-0005-0000-0000-0000C27A0000}"/>
    <cellStyle name="Standard 6 7 5 2 2" xfId="18471" xr:uid="{00000000-0005-0000-0000-0000C37A0000}"/>
    <cellStyle name="Standard 6 7 5 2 2 2" xfId="28851" xr:uid="{00000000-0005-0000-0000-0000C47A0000}"/>
    <cellStyle name="Standard 6 7 5 2 2 3" xfId="39231" xr:uid="{00000000-0005-0000-0000-0000C57A0000}"/>
    <cellStyle name="Standard 6 7 5 2 3" xfId="23661" xr:uid="{00000000-0005-0000-0000-0000C67A0000}"/>
    <cellStyle name="Standard 6 7 5 2 4" xfId="34041" xr:uid="{00000000-0005-0000-0000-0000C77A0000}"/>
    <cellStyle name="Standard 6 7 5 3" xfId="15876" xr:uid="{00000000-0005-0000-0000-0000C87A0000}"/>
    <cellStyle name="Standard 6 7 5 3 2" xfId="26256" xr:uid="{00000000-0005-0000-0000-0000C97A0000}"/>
    <cellStyle name="Standard 6 7 5 3 3" xfId="36636" xr:uid="{00000000-0005-0000-0000-0000CA7A0000}"/>
    <cellStyle name="Standard 6 7 5 4" xfId="21066" xr:uid="{00000000-0005-0000-0000-0000CB7A0000}"/>
    <cellStyle name="Standard 6 7 5 5" xfId="31446" xr:uid="{00000000-0005-0000-0000-0000CC7A0000}"/>
    <cellStyle name="Standard 6 7 6" xfId="10605" xr:uid="{00000000-0005-0000-0000-0000CD7A0000}"/>
    <cellStyle name="Standard 6 7 6 2" xfId="13270" xr:uid="{00000000-0005-0000-0000-0000CE7A0000}"/>
    <cellStyle name="Standard 6 7 6 2 2" xfId="18460" xr:uid="{00000000-0005-0000-0000-0000CF7A0000}"/>
    <cellStyle name="Standard 6 7 6 2 2 2" xfId="28840" xr:uid="{00000000-0005-0000-0000-0000D07A0000}"/>
    <cellStyle name="Standard 6 7 6 2 2 3" xfId="39220" xr:uid="{00000000-0005-0000-0000-0000D17A0000}"/>
    <cellStyle name="Standard 6 7 6 2 3" xfId="23650" xr:uid="{00000000-0005-0000-0000-0000D27A0000}"/>
    <cellStyle name="Standard 6 7 6 2 4" xfId="34030" xr:uid="{00000000-0005-0000-0000-0000D37A0000}"/>
    <cellStyle name="Standard 6 7 6 3" xfId="15865" xr:uid="{00000000-0005-0000-0000-0000D47A0000}"/>
    <cellStyle name="Standard 6 7 6 3 2" xfId="26245" xr:uid="{00000000-0005-0000-0000-0000D57A0000}"/>
    <cellStyle name="Standard 6 7 6 3 3" xfId="36625" xr:uid="{00000000-0005-0000-0000-0000D67A0000}"/>
    <cellStyle name="Standard 6 7 6 4" xfId="21055" xr:uid="{00000000-0005-0000-0000-0000D77A0000}"/>
    <cellStyle name="Standard 6 7 6 5" xfId="31435" xr:uid="{00000000-0005-0000-0000-0000D87A0000}"/>
    <cellStyle name="Standard 6 7 7" xfId="11515" xr:uid="{00000000-0005-0000-0000-0000D97A0000}"/>
    <cellStyle name="Standard 6 7 7 2" xfId="16705" xr:uid="{00000000-0005-0000-0000-0000DA7A0000}"/>
    <cellStyle name="Standard 6 7 7 2 2" xfId="27085" xr:uid="{00000000-0005-0000-0000-0000DB7A0000}"/>
    <cellStyle name="Standard 6 7 7 2 3" xfId="37465" xr:uid="{00000000-0005-0000-0000-0000DC7A0000}"/>
    <cellStyle name="Standard 6 7 7 3" xfId="21895" xr:uid="{00000000-0005-0000-0000-0000DD7A0000}"/>
    <cellStyle name="Standard 6 7 7 4" xfId="32275" xr:uid="{00000000-0005-0000-0000-0000DE7A0000}"/>
    <cellStyle name="Standard 6 7 8" xfId="14110" xr:uid="{00000000-0005-0000-0000-0000DF7A0000}"/>
    <cellStyle name="Standard 6 7 8 2" xfId="24490" xr:uid="{00000000-0005-0000-0000-0000E07A0000}"/>
    <cellStyle name="Standard 6 7 8 3" xfId="34870" xr:uid="{00000000-0005-0000-0000-0000E17A0000}"/>
    <cellStyle name="Standard 6 7 9" xfId="19300" xr:uid="{00000000-0005-0000-0000-0000E27A0000}"/>
    <cellStyle name="Standard 6 8" xfId="3521" xr:uid="{00000000-0005-0000-0000-0000E37A0000}"/>
    <cellStyle name="Standard 6 8 10" xfId="29681" xr:uid="{00000000-0005-0000-0000-0000E47A0000}"/>
    <cellStyle name="Standard 6 8 2" xfId="5101" xr:uid="{00000000-0005-0000-0000-0000E57A0000}"/>
    <cellStyle name="Standard 6 8 2 2" xfId="10619" xr:uid="{00000000-0005-0000-0000-0000E67A0000}"/>
    <cellStyle name="Standard 6 8 2 2 2" xfId="10620" xr:uid="{00000000-0005-0000-0000-0000E77A0000}"/>
    <cellStyle name="Standard 6 8 2 2 2 2" xfId="13285" xr:uid="{00000000-0005-0000-0000-0000E87A0000}"/>
    <cellStyle name="Standard 6 8 2 2 2 2 2" xfId="18475" xr:uid="{00000000-0005-0000-0000-0000E97A0000}"/>
    <cellStyle name="Standard 6 8 2 2 2 2 2 2" xfId="28855" xr:uid="{00000000-0005-0000-0000-0000EA7A0000}"/>
    <cellStyle name="Standard 6 8 2 2 2 2 2 3" xfId="39235" xr:uid="{00000000-0005-0000-0000-0000EB7A0000}"/>
    <cellStyle name="Standard 6 8 2 2 2 2 3" xfId="23665" xr:uid="{00000000-0005-0000-0000-0000EC7A0000}"/>
    <cellStyle name="Standard 6 8 2 2 2 2 4" xfId="34045" xr:uid="{00000000-0005-0000-0000-0000ED7A0000}"/>
    <cellStyle name="Standard 6 8 2 2 2 3" xfId="15880" xr:uid="{00000000-0005-0000-0000-0000EE7A0000}"/>
    <cellStyle name="Standard 6 8 2 2 2 3 2" xfId="26260" xr:uid="{00000000-0005-0000-0000-0000EF7A0000}"/>
    <cellStyle name="Standard 6 8 2 2 2 3 3" xfId="36640" xr:uid="{00000000-0005-0000-0000-0000F07A0000}"/>
    <cellStyle name="Standard 6 8 2 2 2 4" xfId="21070" xr:uid="{00000000-0005-0000-0000-0000F17A0000}"/>
    <cellStyle name="Standard 6 8 2 2 2 5" xfId="31450" xr:uid="{00000000-0005-0000-0000-0000F27A0000}"/>
    <cellStyle name="Standard 6 8 2 2 3" xfId="13284" xr:uid="{00000000-0005-0000-0000-0000F37A0000}"/>
    <cellStyle name="Standard 6 8 2 2 3 2" xfId="18474" xr:uid="{00000000-0005-0000-0000-0000F47A0000}"/>
    <cellStyle name="Standard 6 8 2 2 3 2 2" xfId="28854" xr:uid="{00000000-0005-0000-0000-0000F57A0000}"/>
    <cellStyle name="Standard 6 8 2 2 3 2 3" xfId="39234" xr:uid="{00000000-0005-0000-0000-0000F67A0000}"/>
    <cellStyle name="Standard 6 8 2 2 3 3" xfId="23664" xr:uid="{00000000-0005-0000-0000-0000F77A0000}"/>
    <cellStyle name="Standard 6 8 2 2 3 4" xfId="34044" xr:uid="{00000000-0005-0000-0000-0000F87A0000}"/>
    <cellStyle name="Standard 6 8 2 2 4" xfId="15879" xr:uid="{00000000-0005-0000-0000-0000F97A0000}"/>
    <cellStyle name="Standard 6 8 2 2 4 2" xfId="26259" xr:uid="{00000000-0005-0000-0000-0000FA7A0000}"/>
    <cellStyle name="Standard 6 8 2 2 4 3" xfId="36639" xr:uid="{00000000-0005-0000-0000-0000FB7A0000}"/>
    <cellStyle name="Standard 6 8 2 2 5" xfId="21069" xr:uid="{00000000-0005-0000-0000-0000FC7A0000}"/>
    <cellStyle name="Standard 6 8 2 2 6" xfId="31449" xr:uid="{00000000-0005-0000-0000-0000FD7A0000}"/>
    <cellStyle name="Standard 6 8 2 3" xfId="10621" xr:uid="{00000000-0005-0000-0000-0000FE7A0000}"/>
    <cellStyle name="Standard 6 8 2 3 2" xfId="13286" xr:uid="{00000000-0005-0000-0000-0000FF7A0000}"/>
    <cellStyle name="Standard 6 8 2 3 2 2" xfId="18476" xr:uid="{00000000-0005-0000-0000-0000007B0000}"/>
    <cellStyle name="Standard 6 8 2 3 2 2 2" xfId="28856" xr:uid="{00000000-0005-0000-0000-0000017B0000}"/>
    <cellStyle name="Standard 6 8 2 3 2 2 3" xfId="39236" xr:uid="{00000000-0005-0000-0000-0000027B0000}"/>
    <cellStyle name="Standard 6 8 2 3 2 3" xfId="23666" xr:uid="{00000000-0005-0000-0000-0000037B0000}"/>
    <cellStyle name="Standard 6 8 2 3 2 4" xfId="34046" xr:uid="{00000000-0005-0000-0000-0000047B0000}"/>
    <cellStyle name="Standard 6 8 2 3 3" xfId="15881" xr:uid="{00000000-0005-0000-0000-0000057B0000}"/>
    <cellStyle name="Standard 6 8 2 3 3 2" xfId="26261" xr:uid="{00000000-0005-0000-0000-0000067B0000}"/>
    <cellStyle name="Standard 6 8 2 3 3 3" xfId="36641" xr:uid="{00000000-0005-0000-0000-0000077B0000}"/>
    <cellStyle name="Standard 6 8 2 3 4" xfId="21071" xr:uid="{00000000-0005-0000-0000-0000087B0000}"/>
    <cellStyle name="Standard 6 8 2 3 5" xfId="31451" xr:uid="{00000000-0005-0000-0000-0000097B0000}"/>
    <cellStyle name="Standard 6 8 2 4" xfId="10618" xr:uid="{00000000-0005-0000-0000-00000A7B0000}"/>
    <cellStyle name="Standard 6 8 2 4 2" xfId="13283" xr:uid="{00000000-0005-0000-0000-00000B7B0000}"/>
    <cellStyle name="Standard 6 8 2 4 2 2" xfId="18473" xr:uid="{00000000-0005-0000-0000-00000C7B0000}"/>
    <cellStyle name="Standard 6 8 2 4 2 2 2" xfId="28853" xr:uid="{00000000-0005-0000-0000-00000D7B0000}"/>
    <cellStyle name="Standard 6 8 2 4 2 2 3" xfId="39233" xr:uid="{00000000-0005-0000-0000-00000E7B0000}"/>
    <cellStyle name="Standard 6 8 2 4 2 3" xfId="23663" xr:uid="{00000000-0005-0000-0000-00000F7B0000}"/>
    <cellStyle name="Standard 6 8 2 4 2 4" xfId="34043" xr:uid="{00000000-0005-0000-0000-0000107B0000}"/>
    <cellStyle name="Standard 6 8 2 4 3" xfId="15878" xr:uid="{00000000-0005-0000-0000-0000117B0000}"/>
    <cellStyle name="Standard 6 8 2 4 3 2" xfId="26258" xr:uid="{00000000-0005-0000-0000-0000127B0000}"/>
    <cellStyle name="Standard 6 8 2 4 3 3" xfId="36638" xr:uid="{00000000-0005-0000-0000-0000137B0000}"/>
    <cellStyle name="Standard 6 8 2 4 4" xfId="21068" xr:uid="{00000000-0005-0000-0000-0000147B0000}"/>
    <cellStyle name="Standard 6 8 2 4 5" xfId="31448" xr:uid="{00000000-0005-0000-0000-0000157B0000}"/>
    <cellStyle name="Standard 6 8 2 5" xfId="11665" xr:uid="{00000000-0005-0000-0000-0000167B0000}"/>
    <cellStyle name="Standard 6 8 2 5 2" xfId="16855" xr:uid="{00000000-0005-0000-0000-0000177B0000}"/>
    <cellStyle name="Standard 6 8 2 5 2 2" xfId="27235" xr:uid="{00000000-0005-0000-0000-0000187B0000}"/>
    <cellStyle name="Standard 6 8 2 5 2 3" xfId="37615" xr:uid="{00000000-0005-0000-0000-0000197B0000}"/>
    <cellStyle name="Standard 6 8 2 5 3" xfId="22045" xr:uid="{00000000-0005-0000-0000-00001A7B0000}"/>
    <cellStyle name="Standard 6 8 2 5 4" xfId="32425" xr:uid="{00000000-0005-0000-0000-00001B7B0000}"/>
    <cellStyle name="Standard 6 8 2 6" xfId="14260" xr:uid="{00000000-0005-0000-0000-00001C7B0000}"/>
    <cellStyle name="Standard 6 8 2 6 2" xfId="24640" xr:uid="{00000000-0005-0000-0000-00001D7B0000}"/>
    <cellStyle name="Standard 6 8 2 6 3" xfId="35020" xr:uid="{00000000-0005-0000-0000-00001E7B0000}"/>
    <cellStyle name="Standard 6 8 2 7" xfId="19450" xr:uid="{00000000-0005-0000-0000-00001F7B0000}"/>
    <cellStyle name="Standard 6 8 2 8" xfId="29830" xr:uid="{00000000-0005-0000-0000-0000207B0000}"/>
    <cellStyle name="Standard 6 8 3" xfId="6753" xr:uid="{00000000-0005-0000-0000-0000217B0000}"/>
    <cellStyle name="Standard 6 8 3 2" xfId="10623" xr:uid="{00000000-0005-0000-0000-0000227B0000}"/>
    <cellStyle name="Standard 6 8 3 2 2" xfId="10624" xr:uid="{00000000-0005-0000-0000-0000237B0000}"/>
    <cellStyle name="Standard 6 8 3 2 2 2" xfId="13289" xr:uid="{00000000-0005-0000-0000-0000247B0000}"/>
    <cellStyle name="Standard 6 8 3 2 2 2 2" xfId="18479" xr:uid="{00000000-0005-0000-0000-0000257B0000}"/>
    <cellStyle name="Standard 6 8 3 2 2 2 2 2" xfId="28859" xr:uid="{00000000-0005-0000-0000-0000267B0000}"/>
    <cellStyle name="Standard 6 8 3 2 2 2 2 3" xfId="39239" xr:uid="{00000000-0005-0000-0000-0000277B0000}"/>
    <cellStyle name="Standard 6 8 3 2 2 2 3" xfId="23669" xr:uid="{00000000-0005-0000-0000-0000287B0000}"/>
    <cellStyle name="Standard 6 8 3 2 2 2 4" xfId="34049" xr:uid="{00000000-0005-0000-0000-0000297B0000}"/>
    <cellStyle name="Standard 6 8 3 2 2 3" xfId="15884" xr:uid="{00000000-0005-0000-0000-00002A7B0000}"/>
    <cellStyle name="Standard 6 8 3 2 2 3 2" xfId="26264" xr:uid="{00000000-0005-0000-0000-00002B7B0000}"/>
    <cellStyle name="Standard 6 8 3 2 2 3 3" xfId="36644" xr:uid="{00000000-0005-0000-0000-00002C7B0000}"/>
    <cellStyle name="Standard 6 8 3 2 2 4" xfId="21074" xr:uid="{00000000-0005-0000-0000-00002D7B0000}"/>
    <cellStyle name="Standard 6 8 3 2 2 5" xfId="31454" xr:uid="{00000000-0005-0000-0000-00002E7B0000}"/>
    <cellStyle name="Standard 6 8 3 2 3" xfId="13288" xr:uid="{00000000-0005-0000-0000-00002F7B0000}"/>
    <cellStyle name="Standard 6 8 3 2 3 2" xfId="18478" xr:uid="{00000000-0005-0000-0000-0000307B0000}"/>
    <cellStyle name="Standard 6 8 3 2 3 2 2" xfId="28858" xr:uid="{00000000-0005-0000-0000-0000317B0000}"/>
    <cellStyle name="Standard 6 8 3 2 3 2 3" xfId="39238" xr:uid="{00000000-0005-0000-0000-0000327B0000}"/>
    <cellStyle name="Standard 6 8 3 2 3 3" xfId="23668" xr:uid="{00000000-0005-0000-0000-0000337B0000}"/>
    <cellStyle name="Standard 6 8 3 2 3 4" xfId="34048" xr:uid="{00000000-0005-0000-0000-0000347B0000}"/>
    <cellStyle name="Standard 6 8 3 2 4" xfId="15883" xr:uid="{00000000-0005-0000-0000-0000357B0000}"/>
    <cellStyle name="Standard 6 8 3 2 4 2" xfId="26263" xr:uid="{00000000-0005-0000-0000-0000367B0000}"/>
    <cellStyle name="Standard 6 8 3 2 4 3" xfId="36643" xr:uid="{00000000-0005-0000-0000-0000377B0000}"/>
    <cellStyle name="Standard 6 8 3 2 5" xfId="21073" xr:uid="{00000000-0005-0000-0000-0000387B0000}"/>
    <cellStyle name="Standard 6 8 3 2 6" xfId="31453" xr:uid="{00000000-0005-0000-0000-0000397B0000}"/>
    <cellStyle name="Standard 6 8 3 3" xfId="10625" xr:uid="{00000000-0005-0000-0000-00003A7B0000}"/>
    <cellStyle name="Standard 6 8 3 3 2" xfId="13290" xr:uid="{00000000-0005-0000-0000-00003B7B0000}"/>
    <cellStyle name="Standard 6 8 3 3 2 2" xfId="18480" xr:uid="{00000000-0005-0000-0000-00003C7B0000}"/>
    <cellStyle name="Standard 6 8 3 3 2 2 2" xfId="28860" xr:uid="{00000000-0005-0000-0000-00003D7B0000}"/>
    <cellStyle name="Standard 6 8 3 3 2 2 3" xfId="39240" xr:uid="{00000000-0005-0000-0000-00003E7B0000}"/>
    <cellStyle name="Standard 6 8 3 3 2 3" xfId="23670" xr:uid="{00000000-0005-0000-0000-00003F7B0000}"/>
    <cellStyle name="Standard 6 8 3 3 2 4" xfId="34050" xr:uid="{00000000-0005-0000-0000-0000407B0000}"/>
    <cellStyle name="Standard 6 8 3 3 3" xfId="15885" xr:uid="{00000000-0005-0000-0000-0000417B0000}"/>
    <cellStyle name="Standard 6 8 3 3 3 2" xfId="26265" xr:uid="{00000000-0005-0000-0000-0000427B0000}"/>
    <cellStyle name="Standard 6 8 3 3 3 3" xfId="36645" xr:uid="{00000000-0005-0000-0000-0000437B0000}"/>
    <cellStyle name="Standard 6 8 3 3 4" xfId="21075" xr:uid="{00000000-0005-0000-0000-0000447B0000}"/>
    <cellStyle name="Standard 6 8 3 3 5" xfId="31455" xr:uid="{00000000-0005-0000-0000-0000457B0000}"/>
    <cellStyle name="Standard 6 8 3 4" xfId="10622" xr:uid="{00000000-0005-0000-0000-0000467B0000}"/>
    <cellStyle name="Standard 6 8 3 4 2" xfId="13287" xr:uid="{00000000-0005-0000-0000-0000477B0000}"/>
    <cellStyle name="Standard 6 8 3 4 2 2" xfId="18477" xr:uid="{00000000-0005-0000-0000-0000487B0000}"/>
    <cellStyle name="Standard 6 8 3 4 2 2 2" xfId="28857" xr:uid="{00000000-0005-0000-0000-0000497B0000}"/>
    <cellStyle name="Standard 6 8 3 4 2 2 3" xfId="39237" xr:uid="{00000000-0005-0000-0000-00004A7B0000}"/>
    <cellStyle name="Standard 6 8 3 4 2 3" xfId="23667" xr:uid="{00000000-0005-0000-0000-00004B7B0000}"/>
    <cellStyle name="Standard 6 8 3 4 2 4" xfId="34047" xr:uid="{00000000-0005-0000-0000-00004C7B0000}"/>
    <cellStyle name="Standard 6 8 3 4 3" xfId="15882" xr:uid="{00000000-0005-0000-0000-00004D7B0000}"/>
    <cellStyle name="Standard 6 8 3 4 3 2" xfId="26262" xr:uid="{00000000-0005-0000-0000-00004E7B0000}"/>
    <cellStyle name="Standard 6 8 3 4 3 3" xfId="36642" xr:uid="{00000000-0005-0000-0000-00004F7B0000}"/>
    <cellStyle name="Standard 6 8 3 4 4" xfId="21072" xr:uid="{00000000-0005-0000-0000-0000507B0000}"/>
    <cellStyle name="Standard 6 8 3 4 5" xfId="31452" xr:uid="{00000000-0005-0000-0000-0000517B0000}"/>
    <cellStyle name="Standard 6 8 3 5" xfId="11822" xr:uid="{00000000-0005-0000-0000-0000527B0000}"/>
    <cellStyle name="Standard 6 8 3 5 2" xfId="17012" xr:uid="{00000000-0005-0000-0000-0000537B0000}"/>
    <cellStyle name="Standard 6 8 3 5 2 2" xfId="27392" xr:uid="{00000000-0005-0000-0000-0000547B0000}"/>
    <cellStyle name="Standard 6 8 3 5 2 3" xfId="37772" xr:uid="{00000000-0005-0000-0000-0000557B0000}"/>
    <cellStyle name="Standard 6 8 3 5 3" xfId="22202" xr:uid="{00000000-0005-0000-0000-0000567B0000}"/>
    <cellStyle name="Standard 6 8 3 5 4" xfId="32582" xr:uid="{00000000-0005-0000-0000-0000577B0000}"/>
    <cellStyle name="Standard 6 8 3 6" xfId="14417" xr:uid="{00000000-0005-0000-0000-0000587B0000}"/>
    <cellStyle name="Standard 6 8 3 6 2" xfId="24797" xr:uid="{00000000-0005-0000-0000-0000597B0000}"/>
    <cellStyle name="Standard 6 8 3 6 3" xfId="35177" xr:uid="{00000000-0005-0000-0000-00005A7B0000}"/>
    <cellStyle name="Standard 6 8 3 7" xfId="19607" xr:uid="{00000000-0005-0000-0000-00005B7B0000}"/>
    <cellStyle name="Standard 6 8 3 8" xfId="29987" xr:uid="{00000000-0005-0000-0000-00005C7B0000}"/>
    <cellStyle name="Standard 6 8 4" xfId="10626" xr:uid="{00000000-0005-0000-0000-00005D7B0000}"/>
    <cellStyle name="Standard 6 8 4 2" xfId="10627" xr:uid="{00000000-0005-0000-0000-00005E7B0000}"/>
    <cellStyle name="Standard 6 8 4 2 2" xfId="13292" xr:uid="{00000000-0005-0000-0000-00005F7B0000}"/>
    <cellStyle name="Standard 6 8 4 2 2 2" xfId="18482" xr:uid="{00000000-0005-0000-0000-0000607B0000}"/>
    <cellStyle name="Standard 6 8 4 2 2 2 2" xfId="28862" xr:uid="{00000000-0005-0000-0000-0000617B0000}"/>
    <cellStyle name="Standard 6 8 4 2 2 2 3" xfId="39242" xr:uid="{00000000-0005-0000-0000-0000627B0000}"/>
    <cellStyle name="Standard 6 8 4 2 2 3" xfId="23672" xr:uid="{00000000-0005-0000-0000-0000637B0000}"/>
    <cellStyle name="Standard 6 8 4 2 2 4" xfId="34052" xr:uid="{00000000-0005-0000-0000-0000647B0000}"/>
    <cellStyle name="Standard 6 8 4 2 3" xfId="15887" xr:uid="{00000000-0005-0000-0000-0000657B0000}"/>
    <cellStyle name="Standard 6 8 4 2 3 2" xfId="26267" xr:uid="{00000000-0005-0000-0000-0000667B0000}"/>
    <cellStyle name="Standard 6 8 4 2 3 3" xfId="36647" xr:uid="{00000000-0005-0000-0000-0000677B0000}"/>
    <cellStyle name="Standard 6 8 4 2 4" xfId="21077" xr:uid="{00000000-0005-0000-0000-0000687B0000}"/>
    <cellStyle name="Standard 6 8 4 2 5" xfId="31457" xr:uid="{00000000-0005-0000-0000-0000697B0000}"/>
    <cellStyle name="Standard 6 8 4 3" xfId="13291" xr:uid="{00000000-0005-0000-0000-00006A7B0000}"/>
    <cellStyle name="Standard 6 8 4 3 2" xfId="18481" xr:uid="{00000000-0005-0000-0000-00006B7B0000}"/>
    <cellStyle name="Standard 6 8 4 3 2 2" xfId="28861" xr:uid="{00000000-0005-0000-0000-00006C7B0000}"/>
    <cellStyle name="Standard 6 8 4 3 2 3" xfId="39241" xr:uid="{00000000-0005-0000-0000-00006D7B0000}"/>
    <cellStyle name="Standard 6 8 4 3 3" xfId="23671" xr:uid="{00000000-0005-0000-0000-00006E7B0000}"/>
    <cellStyle name="Standard 6 8 4 3 4" xfId="34051" xr:uid="{00000000-0005-0000-0000-00006F7B0000}"/>
    <cellStyle name="Standard 6 8 4 4" xfId="15886" xr:uid="{00000000-0005-0000-0000-0000707B0000}"/>
    <cellStyle name="Standard 6 8 4 4 2" xfId="26266" xr:uid="{00000000-0005-0000-0000-0000717B0000}"/>
    <cellStyle name="Standard 6 8 4 4 3" xfId="36646" xr:uid="{00000000-0005-0000-0000-0000727B0000}"/>
    <cellStyle name="Standard 6 8 4 5" xfId="21076" xr:uid="{00000000-0005-0000-0000-0000737B0000}"/>
    <cellStyle name="Standard 6 8 4 6" xfId="31456" xr:uid="{00000000-0005-0000-0000-0000747B0000}"/>
    <cellStyle name="Standard 6 8 5" xfId="10628" xr:uid="{00000000-0005-0000-0000-0000757B0000}"/>
    <cellStyle name="Standard 6 8 5 2" xfId="13293" xr:uid="{00000000-0005-0000-0000-0000767B0000}"/>
    <cellStyle name="Standard 6 8 5 2 2" xfId="18483" xr:uid="{00000000-0005-0000-0000-0000777B0000}"/>
    <cellStyle name="Standard 6 8 5 2 2 2" xfId="28863" xr:uid="{00000000-0005-0000-0000-0000787B0000}"/>
    <cellStyle name="Standard 6 8 5 2 2 3" xfId="39243" xr:uid="{00000000-0005-0000-0000-0000797B0000}"/>
    <cellStyle name="Standard 6 8 5 2 3" xfId="23673" xr:uid="{00000000-0005-0000-0000-00007A7B0000}"/>
    <cellStyle name="Standard 6 8 5 2 4" xfId="34053" xr:uid="{00000000-0005-0000-0000-00007B7B0000}"/>
    <cellStyle name="Standard 6 8 5 3" xfId="15888" xr:uid="{00000000-0005-0000-0000-00007C7B0000}"/>
    <cellStyle name="Standard 6 8 5 3 2" xfId="26268" xr:uid="{00000000-0005-0000-0000-00007D7B0000}"/>
    <cellStyle name="Standard 6 8 5 3 3" xfId="36648" xr:uid="{00000000-0005-0000-0000-00007E7B0000}"/>
    <cellStyle name="Standard 6 8 5 4" xfId="21078" xr:uid="{00000000-0005-0000-0000-00007F7B0000}"/>
    <cellStyle name="Standard 6 8 5 5" xfId="31458" xr:uid="{00000000-0005-0000-0000-0000807B0000}"/>
    <cellStyle name="Standard 6 8 6" xfId="10617" xr:uid="{00000000-0005-0000-0000-0000817B0000}"/>
    <cellStyle name="Standard 6 8 6 2" xfId="13282" xr:uid="{00000000-0005-0000-0000-0000827B0000}"/>
    <cellStyle name="Standard 6 8 6 2 2" xfId="18472" xr:uid="{00000000-0005-0000-0000-0000837B0000}"/>
    <cellStyle name="Standard 6 8 6 2 2 2" xfId="28852" xr:uid="{00000000-0005-0000-0000-0000847B0000}"/>
    <cellStyle name="Standard 6 8 6 2 2 3" xfId="39232" xr:uid="{00000000-0005-0000-0000-0000857B0000}"/>
    <cellStyle name="Standard 6 8 6 2 3" xfId="23662" xr:uid="{00000000-0005-0000-0000-0000867B0000}"/>
    <cellStyle name="Standard 6 8 6 2 4" xfId="34042" xr:uid="{00000000-0005-0000-0000-0000877B0000}"/>
    <cellStyle name="Standard 6 8 6 3" xfId="15877" xr:uid="{00000000-0005-0000-0000-0000887B0000}"/>
    <cellStyle name="Standard 6 8 6 3 2" xfId="26257" xr:uid="{00000000-0005-0000-0000-0000897B0000}"/>
    <cellStyle name="Standard 6 8 6 3 3" xfId="36637" xr:uid="{00000000-0005-0000-0000-00008A7B0000}"/>
    <cellStyle name="Standard 6 8 6 4" xfId="21067" xr:uid="{00000000-0005-0000-0000-00008B7B0000}"/>
    <cellStyle name="Standard 6 8 6 5" xfId="31447" xr:uid="{00000000-0005-0000-0000-00008C7B0000}"/>
    <cellStyle name="Standard 6 8 7" xfId="11516" xr:uid="{00000000-0005-0000-0000-00008D7B0000}"/>
    <cellStyle name="Standard 6 8 7 2" xfId="16706" xr:uid="{00000000-0005-0000-0000-00008E7B0000}"/>
    <cellStyle name="Standard 6 8 7 2 2" xfId="27086" xr:uid="{00000000-0005-0000-0000-00008F7B0000}"/>
    <cellStyle name="Standard 6 8 7 2 3" xfId="37466" xr:uid="{00000000-0005-0000-0000-0000907B0000}"/>
    <cellStyle name="Standard 6 8 7 3" xfId="21896" xr:uid="{00000000-0005-0000-0000-0000917B0000}"/>
    <cellStyle name="Standard 6 8 7 4" xfId="32276" xr:uid="{00000000-0005-0000-0000-0000927B0000}"/>
    <cellStyle name="Standard 6 8 8" xfId="14111" xr:uid="{00000000-0005-0000-0000-0000937B0000}"/>
    <cellStyle name="Standard 6 8 8 2" xfId="24491" xr:uid="{00000000-0005-0000-0000-0000947B0000}"/>
    <cellStyle name="Standard 6 8 8 3" xfId="34871" xr:uid="{00000000-0005-0000-0000-0000957B0000}"/>
    <cellStyle name="Standard 6 8 9" xfId="19301" xr:uid="{00000000-0005-0000-0000-0000967B0000}"/>
    <cellStyle name="Standard 6 9" xfId="3522" xr:uid="{00000000-0005-0000-0000-0000977B0000}"/>
    <cellStyle name="Standard 6 9 10" xfId="29682" xr:uid="{00000000-0005-0000-0000-0000987B0000}"/>
    <cellStyle name="Standard 6 9 2" xfId="5102" xr:uid="{00000000-0005-0000-0000-0000997B0000}"/>
    <cellStyle name="Standard 6 9 2 2" xfId="10631" xr:uid="{00000000-0005-0000-0000-00009A7B0000}"/>
    <cellStyle name="Standard 6 9 2 2 2" xfId="10632" xr:uid="{00000000-0005-0000-0000-00009B7B0000}"/>
    <cellStyle name="Standard 6 9 2 2 2 2" xfId="13297" xr:uid="{00000000-0005-0000-0000-00009C7B0000}"/>
    <cellStyle name="Standard 6 9 2 2 2 2 2" xfId="18487" xr:uid="{00000000-0005-0000-0000-00009D7B0000}"/>
    <cellStyle name="Standard 6 9 2 2 2 2 2 2" xfId="28867" xr:uid="{00000000-0005-0000-0000-00009E7B0000}"/>
    <cellStyle name="Standard 6 9 2 2 2 2 2 3" xfId="39247" xr:uid="{00000000-0005-0000-0000-00009F7B0000}"/>
    <cellStyle name="Standard 6 9 2 2 2 2 3" xfId="23677" xr:uid="{00000000-0005-0000-0000-0000A07B0000}"/>
    <cellStyle name="Standard 6 9 2 2 2 2 4" xfId="34057" xr:uid="{00000000-0005-0000-0000-0000A17B0000}"/>
    <cellStyle name="Standard 6 9 2 2 2 3" xfId="15892" xr:uid="{00000000-0005-0000-0000-0000A27B0000}"/>
    <cellStyle name="Standard 6 9 2 2 2 3 2" xfId="26272" xr:uid="{00000000-0005-0000-0000-0000A37B0000}"/>
    <cellStyle name="Standard 6 9 2 2 2 3 3" xfId="36652" xr:uid="{00000000-0005-0000-0000-0000A47B0000}"/>
    <cellStyle name="Standard 6 9 2 2 2 4" xfId="21082" xr:uid="{00000000-0005-0000-0000-0000A57B0000}"/>
    <cellStyle name="Standard 6 9 2 2 2 5" xfId="31462" xr:uid="{00000000-0005-0000-0000-0000A67B0000}"/>
    <cellStyle name="Standard 6 9 2 2 3" xfId="13296" xr:uid="{00000000-0005-0000-0000-0000A77B0000}"/>
    <cellStyle name="Standard 6 9 2 2 3 2" xfId="18486" xr:uid="{00000000-0005-0000-0000-0000A87B0000}"/>
    <cellStyle name="Standard 6 9 2 2 3 2 2" xfId="28866" xr:uid="{00000000-0005-0000-0000-0000A97B0000}"/>
    <cellStyle name="Standard 6 9 2 2 3 2 3" xfId="39246" xr:uid="{00000000-0005-0000-0000-0000AA7B0000}"/>
    <cellStyle name="Standard 6 9 2 2 3 3" xfId="23676" xr:uid="{00000000-0005-0000-0000-0000AB7B0000}"/>
    <cellStyle name="Standard 6 9 2 2 3 4" xfId="34056" xr:uid="{00000000-0005-0000-0000-0000AC7B0000}"/>
    <cellStyle name="Standard 6 9 2 2 4" xfId="15891" xr:uid="{00000000-0005-0000-0000-0000AD7B0000}"/>
    <cellStyle name="Standard 6 9 2 2 4 2" xfId="26271" xr:uid="{00000000-0005-0000-0000-0000AE7B0000}"/>
    <cellStyle name="Standard 6 9 2 2 4 3" xfId="36651" xr:uid="{00000000-0005-0000-0000-0000AF7B0000}"/>
    <cellStyle name="Standard 6 9 2 2 5" xfId="21081" xr:uid="{00000000-0005-0000-0000-0000B07B0000}"/>
    <cellStyle name="Standard 6 9 2 2 6" xfId="31461" xr:uid="{00000000-0005-0000-0000-0000B17B0000}"/>
    <cellStyle name="Standard 6 9 2 3" xfId="10633" xr:uid="{00000000-0005-0000-0000-0000B27B0000}"/>
    <cellStyle name="Standard 6 9 2 3 2" xfId="13298" xr:uid="{00000000-0005-0000-0000-0000B37B0000}"/>
    <cellStyle name="Standard 6 9 2 3 2 2" xfId="18488" xr:uid="{00000000-0005-0000-0000-0000B47B0000}"/>
    <cellStyle name="Standard 6 9 2 3 2 2 2" xfId="28868" xr:uid="{00000000-0005-0000-0000-0000B57B0000}"/>
    <cellStyle name="Standard 6 9 2 3 2 2 3" xfId="39248" xr:uid="{00000000-0005-0000-0000-0000B67B0000}"/>
    <cellStyle name="Standard 6 9 2 3 2 3" xfId="23678" xr:uid="{00000000-0005-0000-0000-0000B77B0000}"/>
    <cellStyle name="Standard 6 9 2 3 2 4" xfId="34058" xr:uid="{00000000-0005-0000-0000-0000B87B0000}"/>
    <cellStyle name="Standard 6 9 2 3 3" xfId="15893" xr:uid="{00000000-0005-0000-0000-0000B97B0000}"/>
    <cellStyle name="Standard 6 9 2 3 3 2" xfId="26273" xr:uid="{00000000-0005-0000-0000-0000BA7B0000}"/>
    <cellStyle name="Standard 6 9 2 3 3 3" xfId="36653" xr:uid="{00000000-0005-0000-0000-0000BB7B0000}"/>
    <cellStyle name="Standard 6 9 2 3 4" xfId="21083" xr:uid="{00000000-0005-0000-0000-0000BC7B0000}"/>
    <cellStyle name="Standard 6 9 2 3 5" xfId="31463" xr:uid="{00000000-0005-0000-0000-0000BD7B0000}"/>
    <cellStyle name="Standard 6 9 2 4" xfId="10630" xr:uid="{00000000-0005-0000-0000-0000BE7B0000}"/>
    <cellStyle name="Standard 6 9 2 4 2" xfId="13295" xr:uid="{00000000-0005-0000-0000-0000BF7B0000}"/>
    <cellStyle name="Standard 6 9 2 4 2 2" xfId="18485" xr:uid="{00000000-0005-0000-0000-0000C07B0000}"/>
    <cellStyle name="Standard 6 9 2 4 2 2 2" xfId="28865" xr:uid="{00000000-0005-0000-0000-0000C17B0000}"/>
    <cellStyle name="Standard 6 9 2 4 2 2 3" xfId="39245" xr:uid="{00000000-0005-0000-0000-0000C27B0000}"/>
    <cellStyle name="Standard 6 9 2 4 2 3" xfId="23675" xr:uid="{00000000-0005-0000-0000-0000C37B0000}"/>
    <cellStyle name="Standard 6 9 2 4 2 4" xfId="34055" xr:uid="{00000000-0005-0000-0000-0000C47B0000}"/>
    <cellStyle name="Standard 6 9 2 4 3" xfId="15890" xr:uid="{00000000-0005-0000-0000-0000C57B0000}"/>
    <cellStyle name="Standard 6 9 2 4 3 2" xfId="26270" xr:uid="{00000000-0005-0000-0000-0000C67B0000}"/>
    <cellStyle name="Standard 6 9 2 4 3 3" xfId="36650" xr:uid="{00000000-0005-0000-0000-0000C77B0000}"/>
    <cellStyle name="Standard 6 9 2 4 4" xfId="21080" xr:uid="{00000000-0005-0000-0000-0000C87B0000}"/>
    <cellStyle name="Standard 6 9 2 4 5" xfId="31460" xr:uid="{00000000-0005-0000-0000-0000C97B0000}"/>
    <cellStyle name="Standard 6 9 2 5" xfId="11666" xr:uid="{00000000-0005-0000-0000-0000CA7B0000}"/>
    <cellStyle name="Standard 6 9 2 5 2" xfId="16856" xr:uid="{00000000-0005-0000-0000-0000CB7B0000}"/>
    <cellStyle name="Standard 6 9 2 5 2 2" xfId="27236" xr:uid="{00000000-0005-0000-0000-0000CC7B0000}"/>
    <cellStyle name="Standard 6 9 2 5 2 3" xfId="37616" xr:uid="{00000000-0005-0000-0000-0000CD7B0000}"/>
    <cellStyle name="Standard 6 9 2 5 3" xfId="22046" xr:uid="{00000000-0005-0000-0000-0000CE7B0000}"/>
    <cellStyle name="Standard 6 9 2 5 4" xfId="32426" xr:uid="{00000000-0005-0000-0000-0000CF7B0000}"/>
    <cellStyle name="Standard 6 9 2 6" xfId="14261" xr:uid="{00000000-0005-0000-0000-0000D07B0000}"/>
    <cellStyle name="Standard 6 9 2 6 2" xfId="24641" xr:uid="{00000000-0005-0000-0000-0000D17B0000}"/>
    <cellStyle name="Standard 6 9 2 6 3" xfId="35021" xr:uid="{00000000-0005-0000-0000-0000D27B0000}"/>
    <cellStyle name="Standard 6 9 2 7" xfId="19451" xr:uid="{00000000-0005-0000-0000-0000D37B0000}"/>
    <cellStyle name="Standard 6 9 2 8" xfId="29831" xr:uid="{00000000-0005-0000-0000-0000D47B0000}"/>
    <cellStyle name="Standard 6 9 3" xfId="6754" xr:uid="{00000000-0005-0000-0000-0000D57B0000}"/>
    <cellStyle name="Standard 6 9 3 2" xfId="10635" xr:uid="{00000000-0005-0000-0000-0000D67B0000}"/>
    <cellStyle name="Standard 6 9 3 2 2" xfId="10636" xr:uid="{00000000-0005-0000-0000-0000D77B0000}"/>
    <cellStyle name="Standard 6 9 3 2 2 2" xfId="13301" xr:uid="{00000000-0005-0000-0000-0000D87B0000}"/>
    <cellStyle name="Standard 6 9 3 2 2 2 2" xfId="18491" xr:uid="{00000000-0005-0000-0000-0000D97B0000}"/>
    <cellStyle name="Standard 6 9 3 2 2 2 2 2" xfId="28871" xr:uid="{00000000-0005-0000-0000-0000DA7B0000}"/>
    <cellStyle name="Standard 6 9 3 2 2 2 2 3" xfId="39251" xr:uid="{00000000-0005-0000-0000-0000DB7B0000}"/>
    <cellStyle name="Standard 6 9 3 2 2 2 3" xfId="23681" xr:uid="{00000000-0005-0000-0000-0000DC7B0000}"/>
    <cellStyle name="Standard 6 9 3 2 2 2 4" xfId="34061" xr:uid="{00000000-0005-0000-0000-0000DD7B0000}"/>
    <cellStyle name="Standard 6 9 3 2 2 3" xfId="15896" xr:uid="{00000000-0005-0000-0000-0000DE7B0000}"/>
    <cellStyle name="Standard 6 9 3 2 2 3 2" xfId="26276" xr:uid="{00000000-0005-0000-0000-0000DF7B0000}"/>
    <cellStyle name="Standard 6 9 3 2 2 3 3" xfId="36656" xr:uid="{00000000-0005-0000-0000-0000E07B0000}"/>
    <cellStyle name="Standard 6 9 3 2 2 4" xfId="21086" xr:uid="{00000000-0005-0000-0000-0000E17B0000}"/>
    <cellStyle name="Standard 6 9 3 2 2 5" xfId="31466" xr:uid="{00000000-0005-0000-0000-0000E27B0000}"/>
    <cellStyle name="Standard 6 9 3 2 3" xfId="13300" xr:uid="{00000000-0005-0000-0000-0000E37B0000}"/>
    <cellStyle name="Standard 6 9 3 2 3 2" xfId="18490" xr:uid="{00000000-0005-0000-0000-0000E47B0000}"/>
    <cellStyle name="Standard 6 9 3 2 3 2 2" xfId="28870" xr:uid="{00000000-0005-0000-0000-0000E57B0000}"/>
    <cellStyle name="Standard 6 9 3 2 3 2 3" xfId="39250" xr:uid="{00000000-0005-0000-0000-0000E67B0000}"/>
    <cellStyle name="Standard 6 9 3 2 3 3" xfId="23680" xr:uid="{00000000-0005-0000-0000-0000E77B0000}"/>
    <cellStyle name="Standard 6 9 3 2 3 4" xfId="34060" xr:uid="{00000000-0005-0000-0000-0000E87B0000}"/>
    <cellStyle name="Standard 6 9 3 2 4" xfId="15895" xr:uid="{00000000-0005-0000-0000-0000E97B0000}"/>
    <cellStyle name="Standard 6 9 3 2 4 2" xfId="26275" xr:uid="{00000000-0005-0000-0000-0000EA7B0000}"/>
    <cellStyle name="Standard 6 9 3 2 4 3" xfId="36655" xr:uid="{00000000-0005-0000-0000-0000EB7B0000}"/>
    <cellStyle name="Standard 6 9 3 2 5" xfId="21085" xr:uid="{00000000-0005-0000-0000-0000EC7B0000}"/>
    <cellStyle name="Standard 6 9 3 2 6" xfId="31465" xr:uid="{00000000-0005-0000-0000-0000ED7B0000}"/>
    <cellStyle name="Standard 6 9 3 3" xfId="10637" xr:uid="{00000000-0005-0000-0000-0000EE7B0000}"/>
    <cellStyle name="Standard 6 9 3 3 2" xfId="13302" xr:uid="{00000000-0005-0000-0000-0000EF7B0000}"/>
    <cellStyle name="Standard 6 9 3 3 2 2" xfId="18492" xr:uid="{00000000-0005-0000-0000-0000F07B0000}"/>
    <cellStyle name="Standard 6 9 3 3 2 2 2" xfId="28872" xr:uid="{00000000-0005-0000-0000-0000F17B0000}"/>
    <cellStyle name="Standard 6 9 3 3 2 2 3" xfId="39252" xr:uid="{00000000-0005-0000-0000-0000F27B0000}"/>
    <cellStyle name="Standard 6 9 3 3 2 3" xfId="23682" xr:uid="{00000000-0005-0000-0000-0000F37B0000}"/>
    <cellStyle name="Standard 6 9 3 3 2 4" xfId="34062" xr:uid="{00000000-0005-0000-0000-0000F47B0000}"/>
    <cellStyle name="Standard 6 9 3 3 3" xfId="15897" xr:uid="{00000000-0005-0000-0000-0000F57B0000}"/>
    <cellStyle name="Standard 6 9 3 3 3 2" xfId="26277" xr:uid="{00000000-0005-0000-0000-0000F67B0000}"/>
    <cellStyle name="Standard 6 9 3 3 3 3" xfId="36657" xr:uid="{00000000-0005-0000-0000-0000F77B0000}"/>
    <cellStyle name="Standard 6 9 3 3 4" xfId="21087" xr:uid="{00000000-0005-0000-0000-0000F87B0000}"/>
    <cellStyle name="Standard 6 9 3 3 5" xfId="31467" xr:uid="{00000000-0005-0000-0000-0000F97B0000}"/>
    <cellStyle name="Standard 6 9 3 4" xfId="10634" xr:uid="{00000000-0005-0000-0000-0000FA7B0000}"/>
    <cellStyle name="Standard 6 9 3 4 2" xfId="13299" xr:uid="{00000000-0005-0000-0000-0000FB7B0000}"/>
    <cellStyle name="Standard 6 9 3 4 2 2" xfId="18489" xr:uid="{00000000-0005-0000-0000-0000FC7B0000}"/>
    <cellStyle name="Standard 6 9 3 4 2 2 2" xfId="28869" xr:uid="{00000000-0005-0000-0000-0000FD7B0000}"/>
    <cellStyle name="Standard 6 9 3 4 2 2 3" xfId="39249" xr:uid="{00000000-0005-0000-0000-0000FE7B0000}"/>
    <cellStyle name="Standard 6 9 3 4 2 3" xfId="23679" xr:uid="{00000000-0005-0000-0000-0000FF7B0000}"/>
    <cellStyle name="Standard 6 9 3 4 2 4" xfId="34059" xr:uid="{00000000-0005-0000-0000-0000007C0000}"/>
    <cellStyle name="Standard 6 9 3 4 3" xfId="15894" xr:uid="{00000000-0005-0000-0000-0000017C0000}"/>
    <cellStyle name="Standard 6 9 3 4 3 2" xfId="26274" xr:uid="{00000000-0005-0000-0000-0000027C0000}"/>
    <cellStyle name="Standard 6 9 3 4 3 3" xfId="36654" xr:uid="{00000000-0005-0000-0000-0000037C0000}"/>
    <cellStyle name="Standard 6 9 3 4 4" xfId="21084" xr:uid="{00000000-0005-0000-0000-0000047C0000}"/>
    <cellStyle name="Standard 6 9 3 4 5" xfId="31464" xr:uid="{00000000-0005-0000-0000-0000057C0000}"/>
    <cellStyle name="Standard 6 9 3 5" xfId="11823" xr:uid="{00000000-0005-0000-0000-0000067C0000}"/>
    <cellStyle name="Standard 6 9 3 5 2" xfId="17013" xr:uid="{00000000-0005-0000-0000-0000077C0000}"/>
    <cellStyle name="Standard 6 9 3 5 2 2" xfId="27393" xr:uid="{00000000-0005-0000-0000-0000087C0000}"/>
    <cellStyle name="Standard 6 9 3 5 2 3" xfId="37773" xr:uid="{00000000-0005-0000-0000-0000097C0000}"/>
    <cellStyle name="Standard 6 9 3 5 3" xfId="22203" xr:uid="{00000000-0005-0000-0000-00000A7C0000}"/>
    <cellStyle name="Standard 6 9 3 5 4" xfId="32583" xr:uid="{00000000-0005-0000-0000-00000B7C0000}"/>
    <cellStyle name="Standard 6 9 3 6" xfId="14418" xr:uid="{00000000-0005-0000-0000-00000C7C0000}"/>
    <cellStyle name="Standard 6 9 3 6 2" xfId="24798" xr:uid="{00000000-0005-0000-0000-00000D7C0000}"/>
    <cellStyle name="Standard 6 9 3 6 3" xfId="35178" xr:uid="{00000000-0005-0000-0000-00000E7C0000}"/>
    <cellStyle name="Standard 6 9 3 7" xfId="19608" xr:uid="{00000000-0005-0000-0000-00000F7C0000}"/>
    <cellStyle name="Standard 6 9 3 8" xfId="29988" xr:uid="{00000000-0005-0000-0000-0000107C0000}"/>
    <cellStyle name="Standard 6 9 4" xfId="10638" xr:uid="{00000000-0005-0000-0000-0000117C0000}"/>
    <cellStyle name="Standard 6 9 4 2" xfId="10639" xr:uid="{00000000-0005-0000-0000-0000127C0000}"/>
    <cellStyle name="Standard 6 9 4 2 2" xfId="13304" xr:uid="{00000000-0005-0000-0000-0000137C0000}"/>
    <cellStyle name="Standard 6 9 4 2 2 2" xfId="18494" xr:uid="{00000000-0005-0000-0000-0000147C0000}"/>
    <cellStyle name="Standard 6 9 4 2 2 2 2" xfId="28874" xr:uid="{00000000-0005-0000-0000-0000157C0000}"/>
    <cellStyle name="Standard 6 9 4 2 2 2 3" xfId="39254" xr:uid="{00000000-0005-0000-0000-0000167C0000}"/>
    <cellStyle name="Standard 6 9 4 2 2 3" xfId="23684" xr:uid="{00000000-0005-0000-0000-0000177C0000}"/>
    <cellStyle name="Standard 6 9 4 2 2 4" xfId="34064" xr:uid="{00000000-0005-0000-0000-0000187C0000}"/>
    <cellStyle name="Standard 6 9 4 2 3" xfId="15899" xr:uid="{00000000-0005-0000-0000-0000197C0000}"/>
    <cellStyle name="Standard 6 9 4 2 3 2" xfId="26279" xr:uid="{00000000-0005-0000-0000-00001A7C0000}"/>
    <cellStyle name="Standard 6 9 4 2 3 3" xfId="36659" xr:uid="{00000000-0005-0000-0000-00001B7C0000}"/>
    <cellStyle name="Standard 6 9 4 2 4" xfId="21089" xr:uid="{00000000-0005-0000-0000-00001C7C0000}"/>
    <cellStyle name="Standard 6 9 4 2 5" xfId="31469" xr:uid="{00000000-0005-0000-0000-00001D7C0000}"/>
    <cellStyle name="Standard 6 9 4 3" xfId="13303" xr:uid="{00000000-0005-0000-0000-00001E7C0000}"/>
    <cellStyle name="Standard 6 9 4 3 2" xfId="18493" xr:uid="{00000000-0005-0000-0000-00001F7C0000}"/>
    <cellStyle name="Standard 6 9 4 3 2 2" xfId="28873" xr:uid="{00000000-0005-0000-0000-0000207C0000}"/>
    <cellStyle name="Standard 6 9 4 3 2 3" xfId="39253" xr:uid="{00000000-0005-0000-0000-0000217C0000}"/>
    <cellStyle name="Standard 6 9 4 3 3" xfId="23683" xr:uid="{00000000-0005-0000-0000-0000227C0000}"/>
    <cellStyle name="Standard 6 9 4 3 4" xfId="34063" xr:uid="{00000000-0005-0000-0000-0000237C0000}"/>
    <cellStyle name="Standard 6 9 4 4" xfId="15898" xr:uid="{00000000-0005-0000-0000-0000247C0000}"/>
    <cellStyle name="Standard 6 9 4 4 2" xfId="26278" xr:uid="{00000000-0005-0000-0000-0000257C0000}"/>
    <cellStyle name="Standard 6 9 4 4 3" xfId="36658" xr:uid="{00000000-0005-0000-0000-0000267C0000}"/>
    <cellStyle name="Standard 6 9 4 5" xfId="21088" xr:uid="{00000000-0005-0000-0000-0000277C0000}"/>
    <cellStyle name="Standard 6 9 4 6" xfId="31468" xr:uid="{00000000-0005-0000-0000-0000287C0000}"/>
    <cellStyle name="Standard 6 9 5" xfId="10640" xr:uid="{00000000-0005-0000-0000-0000297C0000}"/>
    <cellStyle name="Standard 6 9 5 2" xfId="13305" xr:uid="{00000000-0005-0000-0000-00002A7C0000}"/>
    <cellStyle name="Standard 6 9 5 2 2" xfId="18495" xr:uid="{00000000-0005-0000-0000-00002B7C0000}"/>
    <cellStyle name="Standard 6 9 5 2 2 2" xfId="28875" xr:uid="{00000000-0005-0000-0000-00002C7C0000}"/>
    <cellStyle name="Standard 6 9 5 2 2 3" xfId="39255" xr:uid="{00000000-0005-0000-0000-00002D7C0000}"/>
    <cellStyle name="Standard 6 9 5 2 3" xfId="23685" xr:uid="{00000000-0005-0000-0000-00002E7C0000}"/>
    <cellStyle name="Standard 6 9 5 2 4" xfId="34065" xr:uid="{00000000-0005-0000-0000-00002F7C0000}"/>
    <cellStyle name="Standard 6 9 5 3" xfId="15900" xr:uid="{00000000-0005-0000-0000-0000307C0000}"/>
    <cellStyle name="Standard 6 9 5 3 2" xfId="26280" xr:uid="{00000000-0005-0000-0000-0000317C0000}"/>
    <cellStyle name="Standard 6 9 5 3 3" xfId="36660" xr:uid="{00000000-0005-0000-0000-0000327C0000}"/>
    <cellStyle name="Standard 6 9 5 4" xfId="21090" xr:uid="{00000000-0005-0000-0000-0000337C0000}"/>
    <cellStyle name="Standard 6 9 5 5" xfId="31470" xr:uid="{00000000-0005-0000-0000-0000347C0000}"/>
    <cellStyle name="Standard 6 9 6" xfId="10629" xr:uid="{00000000-0005-0000-0000-0000357C0000}"/>
    <cellStyle name="Standard 6 9 6 2" xfId="13294" xr:uid="{00000000-0005-0000-0000-0000367C0000}"/>
    <cellStyle name="Standard 6 9 6 2 2" xfId="18484" xr:uid="{00000000-0005-0000-0000-0000377C0000}"/>
    <cellStyle name="Standard 6 9 6 2 2 2" xfId="28864" xr:uid="{00000000-0005-0000-0000-0000387C0000}"/>
    <cellStyle name="Standard 6 9 6 2 2 3" xfId="39244" xr:uid="{00000000-0005-0000-0000-0000397C0000}"/>
    <cellStyle name="Standard 6 9 6 2 3" xfId="23674" xr:uid="{00000000-0005-0000-0000-00003A7C0000}"/>
    <cellStyle name="Standard 6 9 6 2 4" xfId="34054" xr:uid="{00000000-0005-0000-0000-00003B7C0000}"/>
    <cellStyle name="Standard 6 9 6 3" xfId="15889" xr:uid="{00000000-0005-0000-0000-00003C7C0000}"/>
    <cellStyle name="Standard 6 9 6 3 2" xfId="26269" xr:uid="{00000000-0005-0000-0000-00003D7C0000}"/>
    <cellStyle name="Standard 6 9 6 3 3" xfId="36649" xr:uid="{00000000-0005-0000-0000-00003E7C0000}"/>
    <cellStyle name="Standard 6 9 6 4" xfId="21079" xr:uid="{00000000-0005-0000-0000-00003F7C0000}"/>
    <cellStyle name="Standard 6 9 6 5" xfId="31459" xr:uid="{00000000-0005-0000-0000-0000407C0000}"/>
    <cellStyle name="Standard 6 9 7" xfId="11517" xr:uid="{00000000-0005-0000-0000-0000417C0000}"/>
    <cellStyle name="Standard 6 9 7 2" xfId="16707" xr:uid="{00000000-0005-0000-0000-0000427C0000}"/>
    <cellStyle name="Standard 6 9 7 2 2" xfId="27087" xr:uid="{00000000-0005-0000-0000-0000437C0000}"/>
    <cellStyle name="Standard 6 9 7 2 3" xfId="37467" xr:uid="{00000000-0005-0000-0000-0000447C0000}"/>
    <cellStyle name="Standard 6 9 7 3" xfId="21897" xr:uid="{00000000-0005-0000-0000-0000457C0000}"/>
    <cellStyle name="Standard 6 9 7 4" xfId="32277" xr:uid="{00000000-0005-0000-0000-0000467C0000}"/>
    <cellStyle name="Standard 6 9 8" xfId="14112" xr:uid="{00000000-0005-0000-0000-0000477C0000}"/>
    <cellStyle name="Standard 6 9 8 2" xfId="24492" xr:uid="{00000000-0005-0000-0000-0000487C0000}"/>
    <cellStyle name="Standard 6 9 8 3" xfId="34872" xr:uid="{00000000-0005-0000-0000-0000497C0000}"/>
    <cellStyle name="Standard 6 9 9" xfId="19302" xr:uid="{00000000-0005-0000-0000-00004A7C0000}"/>
    <cellStyle name="Standard 60" xfId="6876" xr:uid="{00000000-0005-0000-0000-00004B7C0000}"/>
    <cellStyle name="Standard 60 2" xfId="10642" xr:uid="{00000000-0005-0000-0000-00004C7C0000}"/>
    <cellStyle name="Standard 60 2 2" xfId="13307" xr:uid="{00000000-0005-0000-0000-00004D7C0000}"/>
    <cellStyle name="Standard 60 2 2 2" xfId="18497" xr:uid="{00000000-0005-0000-0000-00004E7C0000}"/>
    <cellStyle name="Standard 60 2 2 2 2" xfId="28877" xr:uid="{00000000-0005-0000-0000-00004F7C0000}"/>
    <cellStyle name="Standard 60 2 2 2 3" xfId="39257" xr:uid="{00000000-0005-0000-0000-0000507C0000}"/>
    <cellStyle name="Standard 60 2 2 3" xfId="23687" xr:uid="{00000000-0005-0000-0000-0000517C0000}"/>
    <cellStyle name="Standard 60 2 2 4" xfId="34067" xr:uid="{00000000-0005-0000-0000-0000527C0000}"/>
    <cellStyle name="Standard 60 2 3" xfId="15902" xr:uid="{00000000-0005-0000-0000-0000537C0000}"/>
    <cellStyle name="Standard 60 2 3 2" xfId="26282" xr:uid="{00000000-0005-0000-0000-0000547C0000}"/>
    <cellStyle name="Standard 60 2 3 3" xfId="36662" xr:uid="{00000000-0005-0000-0000-0000557C0000}"/>
    <cellStyle name="Standard 60 2 4" xfId="21092" xr:uid="{00000000-0005-0000-0000-0000567C0000}"/>
    <cellStyle name="Standard 60 2 5" xfId="31472" xr:uid="{00000000-0005-0000-0000-0000577C0000}"/>
    <cellStyle name="Standard 60 3" xfId="10641" xr:uid="{00000000-0005-0000-0000-0000587C0000}"/>
    <cellStyle name="Standard 60 3 2" xfId="13306" xr:uid="{00000000-0005-0000-0000-0000597C0000}"/>
    <cellStyle name="Standard 60 3 2 2" xfId="18496" xr:uid="{00000000-0005-0000-0000-00005A7C0000}"/>
    <cellStyle name="Standard 60 3 2 2 2" xfId="28876" xr:uid="{00000000-0005-0000-0000-00005B7C0000}"/>
    <cellStyle name="Standard 60 3 2 2 3" xfId="39256" xr:uid="{00000000-0005-0000-0000-00005C7C0000}"/>
    <cellStyle name="Standard 60 3 2 3" xfId="23686" xr:uid="{00000000-0005-0000-0000-00005D7C0000}"/>
    <cellStyle name="Standard 60 3 2 4" xfId="34066" xr:uid="{00000000-0005-0000-0000-00005E7C0000}"/>
    <cellStyle name="Standard 60 3 3" xfId="15901" xr:uid="{00000000-0005-0000-0000-00005F7C0000}"/>
    <cellStyle name="Standard 60 3 3 2" xfId="26281" xr:uid="{00000000-0005-0000-0000-0000607C0000}"/>
    <cellStyle name="Standard 60 3 3 3" xfId="36661" xr:uid="{00000000-0005-0000-0000-0000617C0000}"/>
    <cellStyle name="Standard 60 3 4" xfId="21091" xr:uid="{00000000-0005-0000-0000-0000627C0000}"/>
    <cellStyle name="Standard 60 3 5" xfId="31471" xr:uid="{00000000-0005-0000-0000-0000637C0000}"/>
    <cellStyle name="Standard 60 4" xfId="11134" xr:uid="{00000000-0005-0000-0000-0000647C0000}"/>
    <cellStyle name="Standard 60 4 2" xfId="13791" xr:uid="{00000000-0005-0000-0000-0000657C0000}"/>
    <cellStyle name="Standard 60 4 2 2" xfId="18981" xr:uid="{00000000-0005-0000-0000-0000667C0000}"/>
    <cellStyle name="Standard 60 4 2 2 2" xfId="29361" xr:uid="{00000000-0005-0000-0000-0000677C0000}"/>
    <cellStyle name="Standard 60 4 2 2 3" xfId="39741" xr:uid="{00000000-0005-0000-0000-0000687C0000}"/>
    <cellStyle name="Standard 60 4 2 3" xfId="24171" xr:uid="{00000000-0005-0000-0000-0000697C0000}"/>
    <cellStyle name="Standard 60 4 2 4" xfId="34551" xr:uid="{00000000-0005-0000-0000-00006A7C0000}"/>
    <cellStyle name="Standard 60 4 3" xfId="16386" xr:uid="{00000000-0005-0000-0000-00006B7C0000}"/>
    <cellStyle name="Standard 60 4 3 2" xfId="26766" xr:uid="{00000000-0005-0000-0000-00006C7C0000}"/>
    <cellStyle name="Standard 60 4 3 3" xfId="37146" xr:uid="{00000000-0005-0000-0000-00006D7C0000}"/>
    <cellStyle name="Standard 60 4 4" xfId="21576" xr:uid="{00000000-0005-0000-0000-00006E7C0000}"/>
    <cellStyle name="Standard 60 4 5" xfId="31956" xr:uid="{00000000-0005-0000-0000-00006F7C0000}"/>
    <cellStyle name="Standard 60 5" xfId="11265" xr:uid="{00000000-0005-0000-0000-0000707C0000}"/>
    <cellStyle name="Standard 60 5 2" xfId="13888" xr:uid="{00000000-0005-0000-0000-0000717C0000}"/>
    <cellStyle name="Standard 60 5 2 2" xfId="19078" xr:uid="{00000000-0005-0000-0000-0000727C0000}"/>
    <cellStyle name="Standard 60 5 2 2 2" xfId="29458" xr:uid="{00000000-0005-0000-0000-0000737C0000}"/>
    <cellStyle name="Standard 60 5 2 2 3" xfId="39838" xr:uid="{00000000-0005-0000-0000-0000747C0000}"/>
    <cellStyle name="Standard 60 5 2 3" xfId="24268" xr:uid="{00000000-0005-0000-0000-0000757C0000}"/>
    <cellStyle name="Standard 60 5 2 4" xfId="34648" xr:uid="{00000000-0005-0000-0000-0000767C0000}"/>
    <cellStyle name="Standard 60 5 3" xfId="16483" xr:uid="{00000000-0005-0000-0000-0000777C0000}"/>
    <cellStyle name="Standard 60 5 3 2" xfId="26863" xr:uid="{00000000-0005-0000-0000-0000787C0000}"/>
    <cellStyle name="Standard 60 5 3 3" xfId="37243" xr:uid="{00000000-0005-0000-0000-0000797C0000}"/>
    <cellStyle name="Standard 60 5 4" xfId="21673" xr:uid="{00000000-0005-0000-0000-00007A7C0000}"/>
    <cellStyle name="Standard 60 5 5" xfId="32053" xr:uid="{00000000-0005-0000-0000-00007B7C0000}"/>
    <cellStyle name="Standard 60 6" xfId="11869" xr:uid="{00000000-0005-0000-0000-00007C7C0000}"/>
    <cellStyle name="Standard 60 6 2" xfId="17059" xr:uid="{00000000-0005-0000-0000-00007D7C0000}"/>
    <cellStyle name="Standard 60 6 2 2" xfId="27439" xr:uid="{00000000-0005-0000-0000-00007E7C0000}"/>
    <cellStyle name="Standard 60 6 2 3" xfId="37819" xr:uid="{00000000-0005-0000-0000-00007F7C0000}"/>
    <cellStyle name="Standard 60 6 3" xfId="22249" xr:uid="{00000000-0005-0000-0000-0000807C0000}"/>
    <cellStyle name="Standard 60 6 4" xfId="32629" xr:uid="{00000000-0005-0000-0000-0000817C0000}"/>
    <cellStyle name="Standard 60 7" xfId="14464" xr:uid="{00000000-0005-0000-0000-0000827C0000}"/>
    <cellStyle name="Standard 60 7 2" xfId="24844" xr:uid="{00000000-0005-0000-0000-0000837C0000}"/>
    <cellStyle name="Standard 60 7 3" xfId="35224" xr:uid="{00000000-0005-0000-0000-0000847C0000}"/>
    <cellStyle name="Standard 60 8" xfId="19654" xr:uid="{00000000-0005-0000-0000-0000857C0000}"/>
    <cellStyle name="Standard 60 9" xfId="30034" xr:uid="{00000000-0005-0000-0000-0000867C0000}"/>
    <cellStyle name="Standard 61" xfId="11135" xr:uid="{00000000-0005-0000-0000-0000877C0000}"/>
    <cellStyle name="Standard 61 2" xfId="11266" xr:uid="{00000000-0005-0000-0000-0000887C0000}"/>
    <cellStyle name="Standard 61 2 2" xfId="13889" xr:uid="{00000000-0005-0000-0000-0000897C0000}"/>
    <cellStyle name="Standard 61 2 2 2" xfId="19079" xr:uid="{00000000-0005-0000-0000-00008A7C0000}"/>
    <cellStyle name="Standard 61 2 2 2 2" xfId="29459" xr:uid="{00000000-0005-0000-0000-00008B7C0000}"/>
    <cellStyle name="Standard 61 2 2 2 3" xfId="39839" xr:uid="{00000000-0005-0000-0000-00008C7C0000}"/>
    <cellStyle name="Standard 61 2 2 3" xfId="24269" xr:uid="{00000000-0005-0000-0000-00008D7C0000}"/>
    <cellStyle name="Standard 61 2 2 4" xfId="34649" xr:uid="{00000000-0005-0000-0000-00008E7C0000}"/>
    <cellStyle name="Standard 61 2 3" xfId="16484" xr:uid="{00000000-0005-0000-0000-00008F7C0000}"/>
    <cellStyle name="Standard 61 2 3 2" xfId="26864" xr:uid="{00000000-0005-0000-0000-0000907C0000}"/>
    <cellStyle name="Standard 61 2 3 3" xfId="37244" xr:uid="{00000000-0005-0000-0000-0000917C0000}"/>
    <cellStyle name="Standard 61 2 4" xfId="21674" xr:uid="{00000000-0005-0000-0000-0000927C0000}"/>
    <cellStyle name="Standard 61 2 5" xfId="32054" xr:uid="{00000000-0005-0000-0000-0000937C0000}"/>
    <cellStyle name="Standard 61 3" xfId="13792" xr:uid="{00000000-0005-0000-0000-0000947C0000}"/>
    <cellStyle name="Standard 61 3 2" xfId="18982" xr:uid="{00000000-0005-0000-0000-0000957C0000}"/>
    <cellStyle name="Standard 61 3 2 2" xfId="29362" xr:uid="{00000000-0005-0000-0000-0000967C0000}"/>
    <cellStyle name="Standard 61 3 2 3" xfId="39742" xr:uid="{00000000-0005-0000-0000-0000977C0000}"/>
    <cellStyle name="Standard 61 3 3" xfId="24172" xr:uid="{00000000-0005-0000-0000-0000987C0000}"/>
    <cellStyle name="Standard 61 3 4" xfId="34552" xr:uid="{00000000-0005-0000-0000-0000997C0000}"/>
    <cellStyle name="Standard 61 4" xfId="16387" xr:uid="{00000000-0005-0000-0000-00009A7C0000}"/>
    <cellStyle name="Standard 61 4 2" xfId="26767" xr:uid="{00000000-0005-0000-0000-00009B7C0000}"/>
    <cellStyle name="Standard 61 4 3" xfId="37147" xr:uid="{00000000-0005-0000-0000-00009C7C0000}"/>
    <cellStyle name="Standard 61 5" xfId="21577" xr:uid="{00000000-0005-0000-0000-00009D7C0000}"/>
    <cellStyle name="Standard 61 6" xfId="31957" xr:uid="{00000000-0005-0000-0000-00009E7C0000}"/>
    <cellStyle name="Standard 62" xfId="11137" xr:uid="{00000000-0005-0000-0000-00009F7C0000}"/>
    <cellStyle name="Standard 62 2" xfId="11267" xr:uid="{00000000-0005-0000-0000-0000A07C0000}"/>
    <cellStyle name="Standard 62 2 2" xfId="13890" xr:uid="{00000000-0005-0000-0000-0000A17C0000}"/>
    <cellStyle name="Standard 62 2 2 2" xfId="19080" xr:uid="{00000000-0005-0000-0000-0000A27C0000}"/>
    <cellStyle name="Standard 62 2 2 2 2" xfId="29460" xr:uid="{00000000-0005-0000-0000-0000A37C0000}"/>
    <cellStyle name="Standard 62 2 2 2 3" xfId="39840" xr:uid="{00000000-0005-0000-0000-0000A47C0000}"/>
    <cellStyle name="Standard 62 2 2 3" xfId="24270" xr:uid="{00000000-0005-0000-0000-0000A57C0000}"/>
    <cellStyle name="Standard 62 2 2 4" xfId="34650" xr:uid="{00000000-0005-0000-0000-0000A67C0000}"/>
    <cellStyle name="Standard 62 2 3" xfId="16485" xr:uid="{00000000-0005-0000-0000-0000A77C0000}"/>
    <cellStyle name="Standard 62 2 3 2" xfId="26865" xr:uid="{00000000-0005-0000-0000-0000A87C0000}"/>
    <cellStyle name="Standard 62 2 3 3" xfId="37245" xr:uid="{00000000-0005-0000-0000-0000A97C0000}"/>
    <cellStyle name="Standard 62 2 4" xfId="21675" xr:uid="{00000000-0005-0000-0000-0000AA7C0000}"/>
    <cellStyle name="Standard 62 2 5" xfId="32055" xr:uid="{00000000-0005-0000-0000-0000AB7C0000}"/>
    <cellStyle name="Standard 62 3" xfId="13793" xr:uid="{00000000-0005-0000-0000-0000AC7C0000}"/>
    <cellStyle name="Standard 62 3 2" xfId="18983" xr:uid="{00000000-0005-0000-0000-0000AD7C0000}"/>
    <cellStyle name="Standard 62 3 2 2" xfId="29363" xr:uid="{00000000-0005-0000-0000-0000AE7C0000}"/>
    <cellStyle name="Standard 62 3 2 3" xfId="39743" xr:uid="{00000000-0005-0000-0000-0000AF7C0000}"/>
    <cellStyle name="Standard 62 3 3" xfId="24173" xr:uid="{00000000-0005-0000-0000-0000B07C0000}"/>
    <cellStyle name="Standard 62 3 4" xfId="34553" xr:uid="{00000000-0005-0000-0000-0000B17C0000}"/>
    <cellStyle name="Standard 62 4" xfId="16388" xr:uid="{00000000-0005-0000-0000-0000B27C0000}"/>
    <cellStyle name="Standard 62 4 2" xfId="26768" xr:uid="{00000000-0005-0000-0000-0000B37C0000}"/>
    <cellStyle name="Standard 62 4 3" xfId="37148" xr:uid="{00000000-0005-0000-0000-0000B47C0000}"/>
    <cellStyle name="Standard 62 5" xfId="21578" xr:uid="{00000000-0005-0000-0000-0000B57C0000}"/>
    <cellStyle name="Standard 62 6" xfId="31958" xr:uid="{00000000-0005-0000-0000-0000B67C0000}"/>
    <cellStyle name="Standard 63" xfId="11138" xr:uid="{00000000-0005-0000-0000-0000B77C0000}"/>
    <cellStyle name="Standard 63 2" xfId="11268" xr:uid="{00000000-0005-0000-0000-0000B87C0000}"/>
    <cellStyle name="Standard 63 2 2" xfId="13891" xr:uid="{00000000-0005-0000-0000-0000B97C0000}"/>
    <cellStyle name="Standard 63 2 2 2" xfId="19081" xr:uid="{00000000-0005-0000-0000-0000BA7C0000}"/>
    <cellStyle name="Standard 63 2 2 2 2" xfId="29461" xr:uid="{00000000-0005-0000-0000-0000BB7C0000}"/>
    <cellStyle name="Standard 63 2 2 2 3" xfId="39841" xr:uid="{00000000-0005-0000-0000-0000BC7C0000}"/>
    <cellStyle name="Standard 63 2 2 3" xfId="24271" xr:uid="{00000000-0005-0000-0000-0000BD7C0000}"/>
    <cellStyle name="Standard 63 2 2 4" xfId="34651" xr:uid="{00000000-0005-0000-0000-0000BE7C0000}"/>
    <cellStyle name="Standard 63 2 3" xfId="16486" xr:uid="{00000000-0005-0000-0000-0000BF7C0000}"/>
    <cellStyle name="Standard 63 2 3 2" xfId="26866" xr:uid="{00000000-0005-0000-0000-0000C07C0000}"/>
    <cellStyle name="Standard 63 2 3 3" xfId="37246" xr:uid="{00000000-0005-0000-0000-0000C17C0000}"/>
    <cellStyle name="Standard 63 2 4" xfId="21676" xr:uid="{00000000-0005-0000-0000-0000C27C0000}"/>
    <cellStyle name="Standard 63 2 5" xfId="32056" xr:uid="{00000000-0005-0000-0000-0000C37C0000}"/>
    <cellStyle name="Standard 63 3" xfId="13794" xr:uid="{00000000-0005-0000-0000-0000C47C0000}"/>
    <cellStyle name="Standard 63 3 2" xfId="18984" xr:uid="{00000000-0005-0000-0000-0000C57C0000}"/>
    <cellStyle name="Standard 63 3 2 2" xfId="29364" xr:uid="{00000000-0005-0000-0000-0000C67C0000}"/>
    <cellStyle name="Standard 63 3 2 3" xfId="39744" xr:uid="{00000000-0005-0000-0000-0000C77C0000}"/>
    <cellStyle name="Standard 63 3 3" xfId="24174" xr:uid="{00000000-0005-0000-0000-0000C87C0000}"/>
    <cellStyle name="Standard 63 3 4" xfId="34554" xr:uid="{00000000-0005-0000-0000-0000C97C0000}"/>
    <cellStyle name="Standard 63 4" xfId="16389" xr:uid="{00000000-0005-0000-0000-0000CA7C0000}"/>
    <cellStyle name="Standard 63 4 2" xfId="26769" xr:uid="{00000000-0005-0000-0000-0000CB7C0000}"/>
    <cellStyle name="Standard 63 4 3" xfId="37149" xr:uid="{00000000-0005-0000-0000-0000CC7C0000}"/>
    <cellStyle name="Standard 63 5" xfId="21579" xr:uid="{00000000-0005-0000-0000-0000CD7C0000}"/>
    <cellStyle name="Standard 63 6" xfId="31959" xr:uid="{00000000-0005-0000-0000-0000CE7C0000}"/>
    <cellStyle name="Standard 64" xfId="11139" xr:uid="{00000000-0005-0000-0000-0000CF7C0000}"/>
    <cellStyle name="Standard 64 2" xfId="11269" xr:uid="{00000000-0005-0000-0000-0000D07C0000}"/>
    <cellStyle name="Standard 64 2 2" xfId="13892" xr:uid="{00000000-0005-0000-0000-0000D17C0000}"/>
    <cellStyle name="Standard 64 2 2 2" xfId="19082" xr:uid="{00000000-0005-0000-0000-0000D27C0000}"/>
    <cellStyle name="Standard 64 2 2 2 2" xfId="29462" xr:uid="{00000000-0005-0000-0000-0000D37C0000}"/>
    <cellStyle name="Standard 64 2 2 2 3" xfId="39842" xr:uid="{00000000-0005-0000-0000-0000D47C0000}"/>
    <cellStyle name="Standard 64 2 2 3" xfId="24272" xr:uid="{00000000-0005-0000-0000-0000D57C0000}"/>
    <cellStyle name="Standard 64 2 2 4" xfId="34652" xr:uid="{00000000-0005-0000-0000-0000D67C0000}"/>
    <cellStyle name="Standard 64 2 3" xfId="16487" xr:uid="{00000000-0005-0000-0000-0000D77C0000}"/>
    <cellStyle name="Standard 64 2 3 2" xfId="26867" xr:uid="{00000000-0005-0000-0000-0000D87C0000}"/>
    <cellStyle name="Standard 64 2 3 3" xfId="37247" xr:uid="{00000000-0005-0000-0000-0000D97C0000}"/>
    <cellStyle name="Standard 64 2 4" xfId="21677" xr:uid="{00000000-0005-0000-0000-0000DA7C0000}"/>
    <cellStyle name="Standard 64 2 5" xfId="32057" xr:uid="{00000000-0005-0000-0000-0000DB7C0000}"/>
    <cellStyle name="Standard 64 3" xfId="13795" xr:uid="{00000000-0005-0000-0000-0000DC7C0000}"/>
    <cellStyle name="Standard 64 3 2" xfId="18985" xr:uid="{00000000-0005-0000-0000-0000DD7C0000}"/>
    <cellStyle name="Standard 64 3 2 2" xfId="29365" xr:uid="{00000000-0005-0000-0000-0000DE7C0000}"/>
    <cellStyle name="Standard 64 3 2 3" xfId="39745" xr:uid="{00000000-0005-0000-0000-0000DF7C0000}"/>
    <cellStyle name="Standard 64 3 3" xfId="24175" xr:uid="{00000000-0005-0000-0000-0000E07C0000}"/>
    <cellStyle name="Standard 64 3 4" xfId="34555" xr:uid="{00000000-0005-0000-0000-0000E17C0000}"/>
    <cellStyle name="Standard 64 4" xfId="16390" xr:uid="{00000000-0005-0000-0000-0000E27C0000}"/>
    <cellStyle name="Standard 64 4 2" xfId="26770" xr:uid="{00000000-0005-0000-0000-0000E37C0000}"/>
    <cellStyle name="Standard 64 4 3" xfId="37150" xr:uid="{00000000-0005-0000-0000-0000E47C0000}"/>
    <cellStyle name="Standard 64 5" xfId="21580" xr:uid="{00000000-0005-0000-0000-0000E57C0000}"/>
    <cellStyle name="Standard 64 6" xfId="31960" xr:uid="{00000000-0005-0000-0000-0000E67C0000}"/>
    <cellStyle name="Standard 65" xfId="11215" xr:uid="{00000000-0005-0000-0000-0000E77C0000}"/>
    <cellStyle name="Standard 65 2" xfId="11224" xr:uid="{00000000-0005-0000-0000-0000E87C0000}"/>
    <cellStyle name="Standard 65 2 2" xfId="11329" xr:uid="{00000000-0005-0000-0000-0000E97C0000}"/>
    <cellStyle name="Standard 65 2 2 2" xfId="13952" xr:uid="{00000000-0005-0000-0000-0000EA7C0000}"/>
    <cellStyle name="Standard 65 2 2 2 2" xfId="19142" xr:uid="{00000000-0005-0000-0000-0000EB7C0000}"/>
    <cellStyle name="Standard 65 2 2 2 2 2" xfId="29522" xr:uid="{00000000-0005-0000-0000-0000EC7C0000}"/>
    <cellStyle name="Standard 65 2 2 2 2 3" xfId="39902" xr:uid="{00000000-0005-0000-0000-0000ED7C0000}"/>
    <cellStyle name="Standard 65 2 2 2 3" xfId="24332" xr:uid="{00000000-0005-0000-0000-0000EE7C0000}"/>
    <cellStyle name="Standard 65 2 2 2 4" xfId="34712" xr:uid="{00000000-0005-0000-0000-0000EF7C0000}"/>
    <cellStyle name="Standard 65 2 2 3" xfId="16547" xr:uid="{00000000-0005-0000-0000-0000F07C0000}"/>
    <cellStyle name="Standard 65 2 2 3 2" xfId="26927" xr:uid="{00000000-0005-0000-0000-0000F17C0000}"/>
    <cellStyle name="Standard 65 2 2 3 3" xfId="37307" xr:uid="{00000000-0005-0000-0000-0000F27C0000}"/>
    <cellStyle name="Standard 65 2 2 4" xfId="21737" xr:uid="{00000000-0005-0000-0000-0000F37C0000}"/>
    <cellStyle name="Standard 65 2 2 5" xfId="32117" xr:uid="{00000000-0005-0000-0000-0000F47C0000}"/>
    <cellStyle name="Standard 65 2 3" xfId="13855" xr:uid="{00000000-0005-0000-0000-0000F57C0000}"/>
    <cellStyle name="Standard 65 2 3 2" xfId="19045" xr:uid="{00000000-0005-0000-0000-0000F67C0000}"/>
    <cellStyle name="Standard 65 2 3 2 2" xfId="29425" xr:uid="{00000000-0005-0000-0000-0000F77C0000}"/>
    <cellStyle name="Standard 65 2 3 2 3" xfId="39805" xr:uid="{00000000-0005-0000-0000-0000F87C0000}"/>
    <cellStyle name="Standard 65 2 3 3" xfId="24235" xr:uid="{00000000-0005-0000-0000-0000F97C0000}"/>
    <cellStyle name="Standard 65 2 3 4" xfId="34615" xr:uid="{00000000-0005-0000-0000-0000FA7C0000}"/>
    <cellStyle name="Standard 65 2 4" xfId="16450" xr:uid="{00000000-0005-0000-0000-0000FB7C0000}"/>
    <cellStyle name="Standard 65 2 4 2" xfId="26830" xr:uid="{00000000-0005-0000-0000-0000FC7C0000}"/>
    <cellStyle name="Standard 65 2 4 3" xfId="37210" xr:uid="{00000000-0005-0000-0000-0000FD7C0000}"/>
    <cellStyle name="Standard 65 2 5" xfId="21640" xr:uid="{00000000-0005-0000-0000-0000FE7C0000}"/>
    <cellStyle name="Standard 65 2 6" xfId="32020" xr:uid="{00000000-0005-0000-0000-0000FF7C0000}"/>
    <cellStyle name="Standard 66" xfId="11219" xr:uid="{00000000-0005-0000-0000-0000007D0000}"/>
    <cellStyle name="Standard 66 2" xfId="11325" xr:uid="{00000000-0005-0000-0000-0000017D0000}"/>
    <cellStyle name="Standard 66 2 2" xfId="13948" xr:uid="{00000000-0005-0000-0000-0000027D0000}"/>
    <cellStyle name="Standard 66 2 2 2" xfId="19138" xr:uid="{00000000-0005-0000-0000-0000037D0000}"/>
    <cellStyle name="Standard 66 2 2 2 2" xfId="29518" xr:uid="{00000000-0005-0000-0000-0000047D0000}"/>
    <cellStyle name="Standard 66 2 2 2 3" xfId="39898" xr:uid="{00000000-0005-0000-0000-0000057D0000}"/>
    <cellStyle name="Standard 66 2 2 3" xfId="24328" xr:uid="{00000000-0005-0000-0000-0000067D0000}"/>
    <cellStyle name="Standard 66 2 2 4" xfId="34708" xr:uid="{00000000-0005-0000-0000-0000077D0000}"/>
    <cellStyle name="Standard 66 2 3" xfId="16543" xr:uid="{00000000-0005-0000-0000-0000087D0000}"/>
    <cellStyle name="Standard 66 2 3 2" xfId="26923" xr:uid="{00000000-0005-0000-0000-0000097D0000}"/>
    <cellStyle name="Standard 66 2 3 3" xfId="37303" xr:uid="{00000000-0005-0000-0000-00000A7D0000}"/>
    <cellStyle name="Standard 66 2 4" xfId="21733" xr:uid="{00000000-0005-0000-0000-00000B7D0000}"/>
    <cellStyle name="Standard 66 2 5" xfId="32113" xr:uid="{00000000-0005-0000-0000-00000C7D0000}"/>
    <cellStyle name="Standard 66 3" xfId="13851" xr:uid="{00000000-0005-0000-0000-00000D7D0000}"/>
    <cellStyle name="Standard 66 3 2" xfId="19041" xr:uid="{00000000-0005-0000-0000-00000E7D0000}"/>
    <cellStyle name="Standard 66 3 2 2" xfId="29421" xr:uid="{00000000-0005-0000-0000-00000F7D0000}"/>
    <cellStyle name="Standard 66 3 2 3" xfId="39801" xr:uid="{00000000-0005-0000-0000-0000107D0000}"/>
    <cellStyle name="Standard 66 3 3" xfId="24231" xr:uid="{00000000-0005-0000-0000-0000117D0000}"/>
    <cellStyle name="Standard 66 3 4" xfId="34611" xr:uid="{00000000-0005-0000-0000-0000127D0000}"/>
    <cellStyle name="Standard 66 4" xfId="16446" xr:uid="{00000000-0005-0000-0000-0000137D0000}"/>
    <cellStyle name="Standard 66 4 2" xfId="26826" xr:uid="{00000000-0005-0000-0000-0000147D0000}"/>
    <cellStyle name="Standard 66 4 3" xfId="37206" xr:uid="{00000000-0005-0000-0000-0000157D0000}"/>
    <cellStyle name="Standard 66 5" xfId="21636" xr:uid="{00000000-0005-0000-0000-0000167D0000}"/>
    <cellStyle name="Standard 66 6" xfId="32016" xr:uid="{00000000-0005-0000-0000-0000177D0000}"/>
    <cellStyle name="Standard 67" xfId="11220" xr:uid="{00000000-0005-0000-0000-0000187D0000}"/>
    <cellStyle name="Standard 67 2" xfId="11326" xr:uid="{00000000-0005-0000-0000-0000197D0000}"/>
    <cellStyle name="Standard 67 2 2" xfId="13949" xr:uid="{00000000-0005-0000-0000-00001A7D0000}"/>
    <cellStyle name="Standard 67 2 2 2" xfId="19139" xr:uid="{00000000-0005-0000-0000-00001B7D0000}"/>
    <cellStyle name="Standard 67 2 2 2 2" xfId="29519" xr:uid="{00000000-0005-0000-0000-00001C7D0000}"/>
    <cellStyle name="Standard 67 2 2 2 3" xfId="39899" xr:uid="{00000000-0005-0000-0000-00001D7D0000}"/>
    <cellStyle name="Standard 67 2 2 3" xfId="24329" xr:uid="{00000000-0005-0000-0000-00001E7D0000}"/>
    <cellStyle name="Standard 67 2 2 4" xfId="34709" xr:uid="{00000000-0005-0000-0000-00001F7D0000}"/>
    <cellStyle name="Standard 67 2 3" xfId="16544" xr:uid="{00000000-0005-0000-0000-0000207D0000}"/>
    <cellStyle name="Standard 67 2 3 2" xfId="26924" xr:uid="{00000000-0005-0000-0000-0000217D0000}"/>
    <cellStyle name="Standard 67 2 3 3" xfId="37304" xr:uid="{00000000-0005-0000-0000-0000227D0000}"/>
    <cellStyle name="Standard 67 2 4" xfId="21734" xr:uid="{00000000-0005-0000-0000-0000237D0000}"/>
    <cellStyle name="Standard 67 2 5" xfId="32114" xr:uid="{00000000-0005-0000-0000-0000247D0000}"/>
    <cellStyle name="Standard 67 3" xfId="13852" xr:uid="{00000000-0005-0000-0000-0000257D0000}"/>
    <cellStyle name="Standard 67 3 2" xfId="19042" xr:uid="{00000000-0005-0000-0000-0000267D0000}"/>
    <cellStyle name="Standard 67 3 2 2" xfId="29422" xr:uid="{00000000-0005-0000-0000-0000277D0000}"/>
    <cellStyle name="Standard 67 3 2 3" xfId="39802" xr:uid="{00000000-0005-0000-0000-0000287D0000}"/>
    <cellStyle name="Standard 67 3 3" xfId="24232" xr:uid="{00000000-0005-0000-0000-0000297D0000}"/>
    <cellStyle name="Standard 67 3 4" xfId="34612" xr:uid="{00000000-0005-0000-0000-00002A7D0000}"/>
    <cellStyle name="Standard 67 4" xfId="16447" xr:uid="{00000000-0005-0000-0000-00002B7D0000}"/>
    <cellStyle name="Standard 67 4 2" xfId="26827" xr:uid="{00000000-0005-0000-0000-00002C7D0000}"/>
    <cellStyle name="Standard 67 4 3" xfId="37207" xr:uid="{00000000-0005-0000-0000-00002D7D0000}"/>
    <cellStyle name="Standard 67 5" xfId="21637" xr:uid="{00000000-0005-0000-0000-00002E7D0000}"/>
    <cellStyle name="Standard 67 6" xfId="32017" xr:uid="{00000000-0005-0000-0000-00002F7D0000}"/>
    <cellStyle name="Standard 68" xfId="11221" xr:uid="{00000000-0005-0000-0000-0000307D0000}"/>
    <cellStyle name="Standard 68 2" xfId="11327" xr:uid="{00000000-0005-0000-0000-0000317D0000}"/>
    <cellStyle name="Standard 68 2 2" xfId="13950" xr:uid="{00000000-0005-0000-0000-0000327D0000}"/>
    <cellStyle name="Standard 68 2 2 2" xfId="19140" xr:uid="{00000000-0005-0000-0000-0000337D0000}"/>
    <cellStyle name="Standard 68 2 2 2 2" xfId="29520" xr:uid="{00000000-0005-0000-0000-0000347D0000}"/>
    <cellStyle name="Standard 68 2 2 2 3" xfId="39900" xr:uid="{00000000-0005-0000-0000-0000357D0000}"/>
    <cellStyle name="Standard 68 2 2 3" xfId="24330" xr:uid="{00000000-0005-0000-0000-0000367D0000}"/>
    <cellStyle name="Standard 68 2 2 4" xfId="34710" xr:uid="{00000000-0005-0000-0000-0000377D0000}"/>
    <cellStyle name="Standard 68 2 3" xfId="16545" xr:uid="{00000000-0005-0000-0000-0000387D0000}"/>
    <cellStyle name="Standard 68 2 3 2" xfId="26925" xr:uid="{00000000-0005-0000-0000-0000397D0000}"/>
    <cellStyle name="Standard 68 2 3 3" xfId="37305" xr:uid="{00000000-0005-0000-0000-00003A7D0000}"/>
    <cellStyle name="Standard 68 2 4" xfId="21735" xr:uid="{00000000-0005-0000-0000-00003B7D0000}"/>
    <cellStyle name="Standard 68 2 5" xfId="32115" xr:uid="{00000000-0005-0000-0000-00003C7D0000}"/>
    <cellStyle name="Standard 68 3" xfId="13853" xr:uid="{00000000-0005-0000-0000-00003D7D0000}"/>
    <cellStyle name="Standard 68 3 2" xfId="19043" xr:uid="{00000000-0005-0000-0000-00003E7D0000}"/>
    <cellStyle name="Standard 68 3 2 2" xfId="29423" xr:uid="{00000000-0005-0000-0000-00003F7D0000}"/>
    <cellStyle name="Standard 68 3 2 3" xfId="39803" xr:uid="{00000000-0005-0000-0000-0000407D0000}"/>
    <cellStyle name="Standard 68 3 3" xfId="24233" xr:uid="{00000000-0005-0000-0000-0000417D0000}"/>
    <cellStyle name="Standard 68 3 4" xfId="34613" xr:uid="{00000000-0005-0000-0000-0000427D0000}"/>
    <cellStyle name="Standard 68 4" xfId="16448" xr:uid="{00000000-0005-0000-0000-0000437D0000}"/>
    <cellStyle name="Standard 68 4 2" xfId="26828" xr:uid="{00000000-0005-0000-0000-0000447D0000}"/>
    <cellStyle name="Standard 68 4 3" xfId="37208" xr:uid="{00000000-0005-0000-0000-0000457D0000}"/>
    <cellStyle name="Standard 68 5" xfId="21638" xr:uid="{00000000-0005-0000-0000-0000467D0000}"/>
    <cellStyle name="Standard 68 6" xfId="32018" xr:uid="{00000000-0005-0000-0000-0000477D0000}"/>
    <cellStyle name="Standard 69" xfId="6879" xr:uid="{00000000-0005-0000-0000-0000487D0000}"/>
    <cellStyle name="Standard 69 2" xfId="10644" xr:uid="{00000000-0005-0000-0000-0000497D0000}"/>
    <cellStyle name="Standard 69 2 2" xfId="10645" xr:uid="{00000000-0005-0000-0000-00004A7D0000}"/>
    <cellStyle name="Standard 69 2 2 2" xfId="13310" xr:uid="{00000000-0005-0000-0000-00004B7D0000}"/>
    <cellStyle name="Standard 69 2 2 2 2" xfId="18500" xr:uid="{00000000-0005-0000-0000-00004C7D0000}"/>
    <cellStyle name="Standard 69 2 2 2 2 2" xfId="28880" xr:uid="{00000000-0005-0000-0000-00004D7D0000}"/>
    <cellStyle name="Standard 69 2 2 2 2 3" xfId="39260" xr:uid="{00000000-0005-0000-0000-00004E7D0000}"/>
    <cellStyle name="Standard 69 2 2 2 3" xfId="23690" xr:uid="{00000000-0005-0000-0000-00004F7D0000}"/>
    <cellStyle name="Standard 69 2 2 2 4" xfId="34070" xr:uid="{00000000-0005-0000-0000-0000507D0000}"/>
    <cellStyle name="Standard 69 2 2 3" xfId="15905" xr:uid="{00000000-0005-0000-0000-0000517D0000}"/>
    <cellStyle name="Standard 69 2 2 3 2" xfId="26285" xr:uid="{00000000-0005-0000-0000-0000527D0000}"/>
    <cellStyle name="Standard 69 2 2 3 3" xfId="36665" xr:uid="{00000000-0005-0000-0000-0000537D0000}"/>
    <cellStyle name="Standard 69 2 2 4" xfId="21095" xr:uid="{00000000-0005-0000-0000-0000547D0000}"/>
    <cellStyle name="Standard 69 2 2 5" xfId="31475" xr:uid="{00000000-0005-0000-0000-0000557D0000}"/>
    <cellStyle name="Standard 69 2 3" xfId="13309" xr:uid="{00000000-0005-0000-0000-0000567D0000}"/>
    <cellStyle name="Standard 69 2 3 2" xfId="18499" xr:uid="{00000000-0005-0000-0000-0000577D0000}"/>
    <cellStyle name="Standard 69 2 3 2 2" xfId="28879" xr:uid="{00000000-0005-0000-0000-0000587D0000}"/>
    <cellStyle name="Standard 69 2 3 2 3" xfId="39259" xr:uid="{00000000-0005-0000-0000-0000597D0000}"/>
    <cellStyle name="Standard 69 2 3 3" xfId="23689" xr:uid="{00000000-0005-0000-0000-00005A7D0000}"/>
    <cellStyle name="Standard 69 2 3 4" xfId="34069" xr:uid="{00000000-0005-0000-0000-00005B7D0000}"/>
    <cellStyle name="Standard 69 2 4" xfId="15904" xr:uid="{00000000-0005-0000-0000-00005C7D0000}"/>
    <cellStyle name="Standard 69 2 4 2" xfId="26284" xr:uid="{00000000-0005-0000-0000-00005D7D0000}"/>
    <cellStyle name="Standard 69 2 4 3" xfId="36664" xr:uid="{00000000-0005-0000-0000-00005E7D0000}"/>
    <cellStyle name="Standard 69 2 5" xfId="21094" xr:uid="{00000000-0005-0000-0000-00005F7D0000}"/>
    <cellStyle name="Standard 69 2 6" xfId="31474" xr:uid="{00000000-0005-0000-0000-0000607D0000}"/>
    <cellStyle name="Standard 69 3" xfId="10646" xr:uid="{00000000-0005-0000-0000-0000617D0000}"/>
    <cellStyle name="Standard 69 3 2" xfId="13311" xr:uid="{00000000-0005-0000-0000-0000627D0000}"/>
    <cellStyle name="Standard 69 3 2 2" xfId="18501" xr:uid="{00000000-0005-0000-0000-0000637D0000}"/>
    <cellStyle name="Standard 69 3 2 2 2" xfId="28881" xr:uid="{00000000-0005-0000-0000-0000647D0000}"/>
    <cellStyle name="Standard 69 3 2 2 3" xfId="39261" xr:uid="{00000000-0005-0000-0000-0000657D0000}"/>
    <cellStyle name="Standard 69 3 2 3" xfId="23691" xr:uid="{00000000-0005-0000-0000-0000667D0000}"/>
    <cellStyle name="Standard 69 3 2 4" xfId="34071" xr:uid="{00000000-0005-0000-0000-0000677D0000}"/>
    <cellStyle name="Standard 69 3 3" xfId="15906" xr:uid="{00000000-0005-0000-0000-0000687D0000}"/>
    <cellStyle name="Standard 69 3 3 2" xfId="26286" xr:uid="{00000000-0005-0000-0000-0000697D0000}"/>
    <cellStyle name="Standard 69 3 3 3" xfId="36666" xr:uid="{00000000-0005-0000-0000-00006A7D0000}"/>
    <cellStyle name="Standard 69 3 4" xfId="21096" xr:uid="{00000000-0005-0000-0000-00006B7D0000}"/>
    <cellStyle name="Standard 69 3 5" xfId="31476" xr:uid="{00000000-0005-0000-0000-00006C7D0000}"/>
    <cellStyle name="Standard 69 4" xfId="10643" xr:uid="{00000000-0005-0000-0000-00006D7D0000}"/>
    <cellStyle name="Standard 69 4 2" xfId="13308" xr:uid="{00000000-0005-0000-0000-00006E7D0000}"/>
    <cellStyle name="Standard 69 4 2 2" xfId="18498" xr:uid="{00000000-0005-0000-0000-00006F7D0000}"/>
    <cellStyle name="Standard 69 4 2 2 2" xfId="28878" xr:uid="{00000000-0005-0000-0000-0000707D0000}"/>
    <cellStyle name="Standard 69 4 2 2 3" xfId="39258" xr:uid="{00000000-0005-0000-0000-0000717D0000}"/>
    <cellStyle name="Standard 69 4 2 3" xfId="23688" xr:uid="{00000000-0005-0000-0000-0000727D0000}"/>
    <cellStyle name="Standard 69 4 2 4" xfId="34068" xr:uid="{00000000-0005-0000-0000-0000737D0000}"/>
    <cellStyle name="Standard 69 4 3" xfId="15903" xr:uid="{00000000-0005-0000-0000-0000747D0000}"/>
    <cellStyle name="Standard 69 4 3 2" xfId="26283" xr:uid="{00000000-0005-0000-0000-0000757D0000}"/>
    <cellStyle name="Standard 69 4 3 3" xfId="36663" xr:uid="{00000000-0005-0000-0000-0000767D0000}"/>
    <cellStyle name="Standard 69 4 4" xfId="21093" xr:uid="{00000000-0005-0000-0000-0000777D0000}"/>
    <cellStyle name="Standard 69 4 5" xfId="31473" xr:uid="{00000000-0005-0000-0000-0000787D0000}"/>
    <cellStyle name="Standard 69 5" xfId="11222" xr:uid="{00000000-0005-0000-0000-0000797D0000}"/>
    <cellStyle name="Standard 69 6" xfId="11872" xr:uid="{00000000-0005-0000-0000-00007A7D0000}"/>
    <cellStyle name="Standard 69 6 2" xfId="17062" xr:uid="{00000000-0005-0000-0000-00007B7D0000}"/>
    <cellStyle name="Standard 69 6 2 2" xfId="27442" xr:uid="{00000000-0005-0000-0000-00007C7D0000}"/>
    <cellStyle name="Standard 69 6 2 3" xfId="37822" xr:uid="{00000000-0005-0000-0000-00007D7D0000}"/>
    <cellStyle name="Standard 69 6 3" xfId="22252" xr:uid="{00000000-0005-0000-0000-00007E7D0000}"/>
    <cellStyle name="Standard 69 6 4" xfId="32632" xr:uid="{00000000-0005-0000-0000-00007F7D0000}"/>
    <cellStyle name="Standard 69 7" xfId="14467" xr:uid="{00000000-0005-0000-0000-0000807D0000}"/>
    <cellStyle name="Standard 69 7 2" xfId="24847" xr:uid="{00000000-0005-0000-0000-0000817D0000}"/>
    <cellStyle name="Standard 69 7 3" xfId="35227" xr:uid="{00000000-0005-0000-0000-0000827D0000}"/>
    <cellStyle name="Standard 69 8" xfId="19657" xr:uid="{00000000-0005-0000-0000-0000837D0000}"/>
    <cellStyle name="Standard 69 9" xfId="30037" xr:uid="{00000000-0005-0000-0000-0000847D0000}"/>
    <cellStyle name="Standard 7" xfId="52" xr:uid="{00000000-0005-0000-0000-0000857D0000}"/>
    <cellStyle name="Standard 7 10" xfId="3523" xr:uid="{00000000-0005-0000-0000-0000867D0000}"/>
    <cellStyle name="Standard 7 10 10" xfId="29683" xr:uid="{00000000-0005-0000-0000-0000877D0000}"/>
    <cellStyle name="Standard 7 10 2" xfId="5104" xr:uid="{00000000-0005-0000-0000-0000887D0000}"/>
    <cellStyle name="Standard 7 10 2 2" xfId="10650" xr:uid="{00000000-0005-0000-0000-0000897D0000}"/>
    <cellStyle name="Standard 7 10 2 2 2" xfId="10651" xr:uid="{00000000-0005-0000-0000-00008A7D0000}"/>
    <cellStyle name="Standard 7 10 2 2 2 2" xfId="13316" xr:uid="{00000000-0005-0000-0000-00008B7D0000}"/>
    <cellStyle name="Standard 7 10 2 2 2 2 2" xfId="18506" xr:uid="{00000000-0005-0000-0000-00008C7D0000}"/>
    <cellStyle name="Standard 7 10 2 2 2 2 2 2" xfId="28886" xr:uid="{00000000-0005-0000-0000-00008D7D0000}"/>
    <cellStyle name="Standard 7 10 2 2 2 2 2 3" xfId="39266" xr:uid="{00000000-0005-0000-0000-00008E7D0000}"/>
    <cellStyle name="Standard 7 10 2 2 2 2 3" xfId="23696" xr:uid="{00000000-0005-0000-0000-00008F7D0000}"/>
    <cellStyle name="Standard 7 10 2 2 2 2 4" xfId="34076" xr:uid="{00000000-0005-0000-0000-0000907D0000}"/>
    <cellStyle name="Standard 7 10 2 2 2 3" xfId="15911" xr:uid="{00000000-0005-0000-0000-0000917D0000}"/>
    <cellStyle name="Standard 7 10 2 2 2 3 2" xfId="26291" xr:uid="{00000000-0005-0000-0000-0000927D0000}"/>
    <cellStyle name="Standard 7 10 2 2 2 3 3" xfId="36671" xr:uid="{00000000-0005-0000-0000-0000937D0000}"/>
    <cellStyle name="Standard 7 10 2 2 2 4" xfId="21101" xr:uid="{00000000-0005-0000-0000-0000947D0000}"/>
    <cellStyle name="Standard 7 10 2 2 2 5" xfId="31481" xr:uid="{00000000-0005-0000-0000-0000957D0000}"/>
    <cellStyle name="Standard 7 10 2 2 3" xfId="13315" xr:uid="{00000000-0005-0000-0000-0000967D0000}"/>
    <cellStyle name="Standard 7 10 2 2 3 2" xfId="18505" xr:uid="{00000000-0005-0000-0000-0000977D0000}"/>
    <cellStyle name="Standard 7 10 2 2 3 2 2" xfId="28885" xr:uid="{00000000-0005-0000-0000-0000987D0000}"/>
    <cellStyle name="Standard 7 10 2 2 3 2 3" xfId="39265" xr:uid="{00000000-0005-0000-0000-0000997D0000}"/>
    <cellStyle name="Standard 7 10 2 2 3 3" xfId="23695" xr:uid="{00000000-0005-0000-0000-00009A7D0000}"/>
    <cellStyle name="Standard 7 10 2 2 3 4" xfId="34075" xr:uid="{00000000-0005-0000-0000-00009B7D0000}"/>
    <cellStyle name="Standard 7 10 2 2 4" xfId="15910" xr:uid="{00000000-0005-0000-0000-00009C7D0000}"/>
    <cellStyle name="Standard 7 10 2 2 4 2" xfId="26290" xr:uid="{00000000-0005-0000-0000-00009D7D0000}"/>
    <cellStyle name="Standard 7 10 2 2 4 3" xfId="36670" xr:uid="{00000000-0005-0000-0000-00009E7D0000}"/>
    <cellStyle name="Standard 7 10 2 2 5" xfId="21100" xr:uid="{00000000-0005-0000-0000-00009F7D0000}"/>
    <cellStyle name="Standard 7 10 2 2 6" xfId="31480" xr:uid="{00000000-0005-0000-0000-0000A07D0000}"/>
    <cellStyle name="Standard 7 10 2 3" xfId="10652" xr:uid="{00000000-0005-0000-0000-0000A17D0000}"/>
    <cellStyle name="Standard 7 10 2 3 2" xfId="13317" xr:uid="{00000000-0005-0000-0000-0000A27D0000}"/>
    <cellStyle name="Standard 7 10 2 3 2 2" xfId="18507" xr:uid="{00000000-0005-0000-0000-0000A37D0000}"/>
    <cellStyle name="Standard 7 10 2 3 2 2 2" xfId="28887" xr:uid="{00000000-0005-0000-0000-0000A47D0000}"/>
    <cellStyle name="Standard 7 10 2 3 2 2 3" xfId="39267" xr:uid="{00000000-0005-0000-0000-0000A57D0000}"/>
    <cellStyle name="Standard 7 10 2 3 2 3" xfId="23697" xr:uid="{00000000-0005-0000-0000-0000A67D0000}"/>
    <cellStyle name="Standard 7 10 2 3 2 4" xfId="34077" xr:uid="{00000000-0005-0000-0000-0000A77D0000}"/>
    <cellStyle name="Standard 7 10 2 3 3" xfId="15912" xr:uid="{00000000-0005-0000-0000-0000A87D0000}"/>
    <cellStyle name="Standard 7 10 2 3 3 2" xfId="26292" xr:uid="{00000000-0005-0000-0000-0000A97D0000}"/>
    <cellStyle name="Standard 7 10 2 3 3 3" xfId="36672" xr:uid="{00000000-0005-0000-0000-0000AA7D0000}"/>
    <cellStyle name="Standard 7 10 2 3 4" xfId="21102" xr:uid="{00000000-0005-0000-0000-0000AB7D0000}"/>
    <cellStyle name="Standard 7 10 2 3 5" xfId="31482" xr:uid="{00000000-0005-0000-0000-0000AC7D0000}"/>
    <cellStyle name="Standard 7 10 2 4" xfId="10649" xr:uid="{00000000-0005-0000-0000-0000AD7D0000}"/>
    <cellStyle name="Standard 7 10 2 4 2" xfId="13314" xr:uid="{00000000-0005-0000-0000-0000AE7D0000}"/>
    <cellStyle name="Standard 7 10 2 4 2 2" xfId="18504" xr:uid="{00000000-0005-0000-0000-0000AF7D0000}"/>
    <cellStyle name="Standard 7 10 2 4 2 2 2" xfId="28884" xr:uid="{00000000-0005-0000-0000-0000B07D0000}"/>
    <cellStyle name="Standard 7 10 2 4 2 2 3" xfId="39264" xr:uid="{00000000-0005-0000-0000-0000B17D0000}"/>
    <cellStyle name="Standard 7 10 2 4 2 3" xfId="23694" xr:uid="{00000000-0005-0000-0000-0000B27D0000}"/>
    <cellStyle name="Standard 7 10 2 4 2 4" xfId="34074" xr:uid="{00000000-0005-0000-0000-0000B37D0000}"/>
    <cellStyle name="Standard 7 10 2 4 3" xfId="15909" xr:uid="{00000000-0005-0000-0000-0000B47D0000}"/>
    <cellStyle name="Standard 7 10 2 4 3 2" xfId="26289" xr:uid="{00000000-0005-0000-0000-0000B57D0000}"/>
    <cellStyle name="Standard 7 10 2 4 3 3" xfId="36669" xr:uid="{00000000-0005-0000-0000-0000B67D0000}"/>
    <cellStyle name="Standard 7 10 2 4 4" xfId="21099" xr:uid="{00000000-0005-0000-0000-0000B77D0000}"/>
    <cellStyle name="Standard 7 10 2 4 5" xfId="31479" xr:uid="{00000000-0005-0000-0000-0000B87D0000}"/>
    <cellStyle name="Standard 7 10 2 5" xfId="11667" xr:uid="{00000000-0005-0000-0000-0000B97D0000}"/>
    <cellStyle name="Standard 7 10 2 5 2" xfId="16857" xr:uid="{00000000-0005-0000-0000-0000BA7D0000}"/>
    <cellStyle name="Standard 7 10 2 5 2 2" xfId="27237" xr:uid="{00000000-0005-0000-0000-0000BB7D0000}"/>
    <cellStyle name="Standard 7 10 2 5 2 3" xfId="37617" xr:uid="{00000000-0005-0000-0000-0000BC7D0000}"/>
    <cellStyle name="Standard 7 10 2 5 3" xfId="22047" xr:uid="{00000000-0005-0000-0000-0000BD7D0000}"/>
    <cellStyle name="Standard 7 10 2 5 4" xfId="32427" xr:uid="{00000000-0005-0000-0000-0000BE7D0000}"/>
    <cellStyle name="Standard 7 10 2 6" xfId="14262" xr:uid="{00000000-0005-0000-0000-0000BF7D0000}"/>
    <cellStyle name="Standard 7 10 2 6 2" xfId="24642" xr:uid="{00000000-0005-0000-0000-0000C07D0000}"/>
    <cellStyle name="Standard 7 10 2 6 3" xfId="35022" xr:uid="{00000000-0005-0000-0000-0000C17D0000}"/>
    <cellStyle name="Standard 7 10 2 7" xfId="19452" xr:uid="{00000000-0005-0000-0000-0000C27D0000}"/>
    <cellStyle name="Standard 7 10 2 8" xfId="29832" xr:uid="{00000000-0005-0000-0000-0000C37D0000}"/>
    <cellStyle name="Standard 7 10 3" xfId="6756" xr:uid="{00000000-0005-0000-0000-0000C47D0000}"/>
    <cellStyle name="Standard 7 10 3 2" xfId="10654" xr:uid="{00000000-0005-0000-0000-0000C57D0000}"/>
    <cellStyle name="Standard 7 10 3 2 2" xfId="10655" xr:uid="{00000000-0005-0000-0000-0000C67D0000}"/>
    <cellStyle name="Standard 7 10 3 2 2 2" xfId="13320" xr:uid="{00000000-0005-0000-0000-0000C77D0000}"/>
    <cellStyle name="Standard 7 10 3 2 2 2 2" xfId="18510" xr:uid="{00000000-0005-0000-0000-0000C87D0000}"/>
    <cellStyle name="Standard 7 10 3 2 2 2 2 2" xfId="28890" xr:uid="{00000000-0005-0000-0000-0000C97D0000}"/>
    <cellStyle name="Standard 7 10 3 2 2 2 2 3" xfId="39270" xr:uid="{00000000-0005-0000-0000-0000CA7D0000}"/>
    <cellStyle name="Standard 7 10 3 2 2 2 3" xfId="23700" xr:uid="{00000000-0005-0000-0000-0000CB7D0000}"/>
    <cellStyle name="Standard 7 10 3 2 2 2 4" xfId="34080" xr:uid="{00000000-0005-0000-0000-0000CC7D0000}"/>
    <cellStyle name="Standard 7 10 3 2 2 3" xfId="15915" xr:uid="{00000000-0005-0000-0000-0000CD7D0000}"/>
    <cellStyle name="Standard 7 10 3 2 2 3 2" xfId="26295" xr:uid="{00000000-0005-0000-0000-0000CE7D0000}"/>
    <cellStyle name="Standard 7 10 3 2 2 3 3" xfId="36675" xr:uid="{00000000-0005-0000-0000-0000CF7D0000}"/>
    <cellStyle name="Standard 7 10 3 2 2 4" xfId="21105" xr:uid="{00000000-0005-0000-0000-0000D07D0000}"/>
    <cellStyle name="Standard 7 10 3 2 2 5" xfId="31485" xr:uid="{00000000-0005-0000-0000-0000D17D0000}"/>
    <cellStyle name="Standard 7 10 3 2 3" xfId="13319" xr:uid="{00000000-0005-0000-0000-0000D27D0000}"/>
    <cellStyle name="Standard 7 10 3 2 3 2" xfId="18509" xr:uid="{00000000-0005-0000-0000-0000D37D0000}"/>
    <cellStyle name="Standard 7 10 3 2 3 2 2" xfId="28889" xr:uid="{00000000-0005-0000-0000-0000D47D0000}"/>
    <cellStyle name="Standard 7 10 3 2 3 2 3" xfId="39269" xr:uid="{00000000-0005-0000-0000-0000D57D0000}"/>
    <cellStyle name="Standard 7 10 3 2 3 3" xfId="23699" xr:uid="{00000000-0005-0000-0000-0000D67D0000}"/>
    <cellStyle name="Standard 7 10 3 2 3 4" xfId="34079" xr:uid="{00000000-0005-0000-0000-0000D77D0000}"/>
    <cellStyle name="Standard 7 10 3 2 4" xfId="15914" xr:uid="{00000000-0005-0000-0000-0000D87D0000}"/>
    <cellStyle name="Standard 7 10 3 2 4 2" xfId="26294" xr:uid="{00000000-0005-0000-0000-0000D97D0000}"/>
    <cellStyle name="Standard 7 10 3 2 4 3" xfId="36674" xr:uid="{00000000-0005-0000-0000-0000DA7D0000}"/>
    <cellStyle name="Standard 7 10 3 2 5" xfId="21104" xr:uid="{00000000-0005-0000-0000-0000DB7D0000}"/>
    <cellStyle name="Standard 7 10 3 2 6" xfId="31484" xr:uid="{00000000-0005-0000-0000-0000DC7D0000}"/>
    <cellStyle name="Standard 7 10 3 3" xfId="10656" xr:uid="{00000000-0005-0000-0000-0000DD7D0000}"/>
    <cellStyle name="Standard 7 10 3 3 2" xfId="13321" xr:uid="{00000000-0005-0000-0000-0000DE7D0000}"/>
    <cellStyle name="Standard 7 10 3 3 2 2" xfId="18511" xr:uid="{00000000-0005-0000-0000-0000DF7D0000}"/>
    <cellStyle name="Standard 7 10 3 3 2 2 2" xfId="28891" xr:uid="{00000000-0005-0000-0000-0000E07D0000}"/>
    <cellStyle name="Standard 7 10 3 3 2 2 3" xfId="39271" xr:uid="{00000000-0005-0000-0000-0000E17D0000}"/>
    <cellStyle name="Standard 7 10 3 3 2 3" xfId="23701" xr:uid="{00000000-0005-0000-0000-0000E27D0000}"/>
    <cellStyle name="Standard 7 10 3 3 2 4" xfId="34081" xr:uid="{00000000-0005-0000-0000-0000E37D0000}"/>
    <cellStyle name="Standard 7 10 3 3 3" xfId="15916" xr:uid="{00000000-0005-0000-0000-0000E47D0000}"/>
    <cellStyle name="Standard 7 10 3 3 3 2" xfId="26296" xr:uid="{00000000-0005-0000-0000-0000E57D0000}"/>
    <cellStyle name="Standard 7 10 3 3 3 3" xfId="36676" xr:uid="{00000000-0005-0000-0000-0000E67D0000}"/>
    <cellStyle name="Standard 7 10 3 3 4" xfId="21106" xr:uid="{00000000-0005-0000-0000-0000E77D0000}"/>
    <cellStyle name="Standard 7 10 3 3 5" xfId="31486" xr:uid="{00000000-0005-0000-0000-0000E87D0000}"/>
    <cellStyle name="Standard 7 10 3 4" xfId="10653" xr:uid="{00000000-0005-0000-0000-0000E97D0000}"/>
    <cellStyle name="Standard 7 10 3 4 2" xfId="13318" xr:uid="{00000000-0005-0000-0000-0000EA7D0000}"/>
    <cellStyle name="Standard 7 10 3 4 2 2" xfId="18508" xr:uid="{00000000-0005-0000-0000-0000EB7D0000}"/>
    <cellStyle name="Standard 7 10 3 4 2 2 2" xfId="28888" xr:uid="{00000000-0005-0000-0000-0000EC7D0000}"/>
    <cellStyle name="Standard 7 10 3 4 2 2 3" xfId="39268" xr:uid="{00000000-0005-0000-0000-0000ED7D0000}"/>
    <cellStyle name="Standard 7 10 3 4 2 3" xfId="23698" xr:uid="{00000000-0005-0000-0000-0000EE7D0000}"/>
    <cellStyle name="Standard 7 10 3 4 2 4" xfId="34078" xr:uid="{00000000-0005-0000-0000-0000EF7D0000}"/>
    <cellStyle name="Standard 7 10 3 4 3" xfId="15913" xr:uid="{00000000-0005-0000-0000-0000F07D0000}"/>
    <cellStyle name="Standard 7 10 3 4 3 2" xfId="26293" xr:uid="{00000000-0005-0000-0000-0000F17D0000}"/>
    <cellStyle name="Standard 7 10 3 4 3 3" xfId="36673" xr:uid="{00000000-0005-0000-0000-0000F27D0000}"/>
    <cellStyle name="Standard 7 10 3 4 4" xfId="21103" xr:uid="{00000000-0005-0000-0000-0000F37D0000}"/>
    <cellStyle name="Standard 7 10 3 4 5" xfId="31483" xr:uid="{00000000-0005-0000-0000-0000F47D0000}"/>
    <cellStyle name="Standard 7 10 3 5" xfId="11824" xr:uid="{00000000-0005-0000-0000-0000F57D0000}"/>
    <cellStyle name="Standard 7 10 3 5 2" xfId="17014" xr:uid="{00000000-0005-0000-0000-0000F67D0000}"/>
    <cellStyle name="Standard 7 10 3 5 2 2" xfId="27394" xr:uid="{00000000-0005-0000-0000-0000F77D0000}"/>
    <cellStyle name="Standard 7 10 3 5 2 3" xfId="37774" xr:uid="{00000000-0005-0000-0000-0000F87D0000}"/>
    <cellStyle name="Standard 7 10 3 5 3" xfId="22204" xr:uid="{00000000-0005-0000-0000-0000F97D0000}"/>
    <cellStyle name="Standard 7 10 3 5 4" xfId="32584" xr:uid="{00000000-0005-0000-0000-0000FA7D0000}"/>
    <cellStyle name="Standard 7 10 3 6" xfId="14419" xr:uid="{00000000-0005-0000-0000-0000FB7D0000}"/>
    <cellStyle name="Standard 7 10 3 6 2" xfId="24799" xr:uid="{00000000-0005-0000-0000-0000FC7D0000}"/>
    <cellStyle name="Standard 7 10 3 6 3" xfId="35179" xr:uid="{00000000-0005-0000-0000-0000FD7D0000}"/>
    <cellStyle name="Standard 7 10 3 7" xfId="19609" xr:uid="{00000000-0005-0000-0000-0000FE7D0000}"/>
    <cellStyle name="Standard 7 10 3 8" xfId="29989" xr:uid="{00000000-0005-0000-0000-0000FF7D0000}"/>
    <cellStyle name="Standard 7 10 4" xfId="10657" xr:uid="{00000000-0005-0000-0000-0000007E0000}"/>
    <cellStyle name="Standard 7 10 4 2" xfId="10658" xr:uid="{00000000-0005-0000-0000-0000017E0000}"/>
    <cellStyle name="Standard 7 10 4 2 2" xfId="13323" xr:uid="{00000000-0005-0000-0000-0000027E0000}"/>
    <cellStyle name="Standard 7 10 4 2 2 2" xfId="18513" xr:uid="{00000000-0005-0000-0000-0000037E0000}"/>
    <cellStyle name="Standard 7 10 4 2 2 2 2" xfId="28893" xr:uid="{00000000-0005-0000-0000-0000047E0000}"/>
    <cellStyle name="Standard 7 10 4 2 2 2 3" xfId="39273" xr:uid="{00000000-0005-0000-0000-0000057E0000}"/>
    <cellStyle name="Standard 7 10 4 2 2 3" xfId="23703" xr:uid="{00000000-0005-0000-0000-0000067E0000}"/>
    <cellStyle name="Standard 7 10 4 2 2 4" xfId="34083" xr:uid="{00000000-0005-0000-0000-0000077E0000}"/>
    <cellStyle name="Standard 7 10 4 2 3" xfId="15918" xr:uid="{00000000-0005-0000-0000-0000087E0000}"/>
    <cellStyle name="Standard 7 10 4 2 3 2" xfId="26298" xr:uid="{00000000-0005-0000-0000-0000097E0000}"/>
    <cellStyle name="Standard 7 10 4 2 3 3" xfId="36678" xr:uid="{00000000-0005-0000-0000-00000A7E0000}"/>
    <cellStyle name="Standard 7 10 4 2 4" xfId="21108" xr:uid="{00000000-0005-0000-0000-00000B7E0000}"/>
    <cellStyle name="Standard 7 10 4 2 5" xfId="31488" xr:uid="{00000000-0005-0000-0000-00000C7E0000}"/>
    <cellStyle name="Standard 7 10 4 3" xfId="13322" xr:uid="{00000000-0005-0000-0000-00000D7E0000}"/>
    <cellStyle name="Standard 7 10 4 3 2" xfId="18512" xr:uid="{00000000-0005-0000-0000-00000E7E0000}"/>
    <cellStyle name="Standard 7 10 4 3 2 2" xfId="28892" xr:uid="{00000000-0005-0000-0000-00000F7E0000}"/>
    <cellStyle name="Standard 7 10 4 3 2 3" xfId="39272" xr:uid="{00000000-0005-0000-0000-0000107E0000}"/>
    <cellStyle name="Standard 7 10 4 3 3" xfId="23702" xr:uid="{00000000-0005-0000-0000-0000117E0000}"/>
    <cellStyle name="Standard 7 10 4 3 4" xfId="34082" xr:uid="{00000000-0005-0000-0000-0000127E0000}"/>
    <cellStyle name="Standard 7 10 4 4" xfId="15917" xr:uid="{00000000-0005-0000-0000-0000137E0000}"/>
    <cellStyle name="Standard 7 10 4 4 2" xfId="26297" xr:uid="{00000000-0005-0000-0000-0000147E0000}"/>
    <cellStyle name="Standard 7 10 4 4 3" xfId="36677" xr:uid="{00000000-0005-0000-0000-0000157E0000}"/>
    <cellStyle name="Standard 7 10 4 5" xfId="21107" xr:uid="{00000000-0005-0000-0000-0000167E0000}"/>
    <cellStyle name="Standard 7 10 4 6" xfId="31487" xr:uid="{00000000-0005-0000-0000-0000177E0000}"/>
    <cellStyle name="Standard 7 10 5" xfId="10659" xr:uid="{00000000-0005-0000-0000-0000187E0000}"/>
    <cellStyle name="Standard 7 10 5 2" xfId="13324" xr:uid="{00000000-0005-0000-0000-0000197E0000}"/>
    <cellStyle name="Standard 7 10 5 2 2" xfId="18514" xr:uid="{00000000-0005-0000-0000-00001A7E0000}"/>
    <cellStyle name="Standard 7 10 5 2 2 2" xfId="28894" xr:uid="{00000000-0005-0000-0000-00001B7E0000}"/>
    <cellStyle name="Standard 7 10 5 2 2 3" xfId="39274" xr:uid="{00000000-0005-0000-0000-00001C7E0000}"/>
    <cellStyle name="Standard 7 10 5 2 3" xfId="23704" xr:uid="{00000000-0005-0000-0000-00001D7E0000}"/>
    <cellStyle name="Standard 7 10 5 2 4" xfId="34084" xr:uid="{00000000-0005-0000-0000-00001E7E0000}"/>
    <cellStyle name="Standard 7 10 5 3" xfId="15919" xr:uid="{00000000-0005-0000-0000-00001F7E0000}"/>
    <cellStyle name="Standard 7 10 5 3 2" xfId="26299" xr:uid="{00000000-0005-0000-0000-0000207E0000}"/>
    <cellStyle name="Standard 7 10 5 3 3" xfId="36679" xr:uid="{00000000-0005-0000-0000-0000217E0000}"/>
    <cellStyle name="Standard 7 10 5 4" xfId="21109" xr:uid="{00000000-0005-0000-0000-0000227E0000}"/>
    <cellStyle name="Standard 7 10 5 5" xfId="31489" xr:uid="{00000000-0005-0000-0000-0000237E0000}"/>
    <cellStyle name="Standard 7 10 6" xfId="10648" xr:uid="{00000000-0005-0000-0000-0000247E0000}"/>
    <cellStyle name="Standard 7 10 6 2" xfId="13313" xr:uid="{00000000-0005-0000-0000-0000257E0000}"/>
    <cellStyle name="Standard 7 10 6 2 2" xfId="18503" xr:uid="{00000000-0005-0000-0000-0000267E0000}"/>
    <cellStyle name="Standard 7 10 6 2 2 2" xfId="28883" xr:uid="{00000000-0005-0000-0000-0000277E0000}"/>
    <cellStyle name="Standard 7 10 6 2 2 3" xfId="39263" xr:uid="{00000000-0005-0000-0000-0000287E0000}"/>
    <cellStyle name="Standard 7 10 6 2 3" xfId="23693" xr:uid="{00000000-0005-0000-0000-0000297E0000}"/>
    <cellStyle name="Standard 7 10 6 2 4" xfId="34073" xr:uid="{00000000-0005-0000-0000-00002A7E0000}"/>
    <cellStyle name="Standard 7 10 6 3" xfId="15908" xr:uid="{00000000-0005-0000-0000-00002B7E0000}"/>
    <cellStyle name="Standard 7 10 6 3 2" xfId="26288" xr:uid="{00000000-0005-0000-0000-00002C7E0000}"/>
    <cellStyle name="Standard 7 10 6 3 3" xfId="36668" xr:uid="{00000000-0005-0000-0000-00002D7E0000}"/>
    <cellStyle name="Standard 7 10 6 4" xfId="21098" xr:uid="{00000000-0005-0000-0000-00002E7E0000}"/>
    <cellStyle name="Standard 7 10 6 5" xfId="31478" xr:uid="{00000000-0005-0000-0000-00002F7E0000}"/>
    <cellStyle name="Standard 7 10 7" xfId="11518" xr:uid="{00000000-0005-0000-0000-0000307E0000}"/>
    <cellStyle name="Standard 7 10 7 2" xfId="16708" xr:uid="{00000000-0005-0000-0000-0000317E0000}"/>
    <cellStyle name="Standard 7 10 7 2 2" xfId="27088" xr:uid="{00000000-0005-0000-0000-0000327E0000}"/>
    <cellStyle name="Standard 7 10 7 2 3" xfId="37468" xr:uid="{00000000-0005-0000-0000-0000337E0000}"/>
    <cellStyle name="Standard 7 10 7 3" xfId="21898" xr:uid="{00000000-0005-0000-0000-0000347E0000}"/>
    <cellStyle name="Standard 7 10 7 4" xfId="32278" xr:uid="{00000000-0005-0000-0000-0000357E0000}"/>
    <cellStyle name="Standard 7 10 8" xfId="14113" xr:uid="{00000000-0005-0000-0000-0000367E0000}"/>
    <cellStyle name="Standard 7 10 8 2" xfId="24493" xr:uid="{00000000-0005-0000-0000-0000377E0000}"/>
    <cellStyle name="Standard 7 10 8 3" xfId="34873" xr:uid="{00000000-0005-0000-0000-0000387E0000}"/>
    <cellStyle name="Standard 7 10 9" xfId="19303" xr:uid="{00000000-0005-0000-0000-0000397E0000}"/>
    <cellStyle name="Standard 7 11" xfId="3524" xr:uid="{00000000-0005-0000-0000-00003A7E0000}"/>
    <cellStyle name="Standard 7 11 10" xfId="29684" xr:uid="{00000000-0005-0000-0000-00003B7E0000}"/>
    <cellStyle name="Standard 7 11 2" xfId="5105" xr:uid="{00000000-0005-0000-0000-00003C7E0000}"/>
    <cellStyle name="Standard 7 11 2 2" xfId="10662" xr:uid="{00000000-0005-0000-0000-00003D7E0000}"/>
    <cellStyle name="Standard 7 11 2 2 2" xfId="10663" xr:uid="{00000000-0005-0000-0000-00003E7E0000}"/>
    <cellStyle name="Standard 7 11 2 2 2 2" xfId="13328" xr:uid="{00000000-0005-0000-0000-00003F7E0000}"/>
    <cellStyle name="Standard 7 11 2 2 2 2 2" xfId="18518" xr:uid="{00000000-0005-0000-0000-0000407E0000}"/>
    <cellStyle name="Standard 7 11 2 2 2 2 2 2" xfId="28898" xr:uid="{00000000-0005-0000-0000-0000417E0000}"/>
    <cellStyle name="Standard 7 11 2 2 2 2 2 3" xfId="39278" xr:uid="{00000000-0005-0000-0000-0000427E0000}"/>
    <cellStyle name="Standard 7 11 2 2 2 2 3" xfId="23708" xr:uid="{00000000-0005-0000-0000-0000437E0000}"/>
    <cellStyle name="Standard 7 11 2 2 2 2 4" xfId="34088" xr:uid="{00000000-0005-0000-0000-0000447E0000}"/>
    <cellStyle name="Standard 7 11 2 2 2 3" xfId="15923" xr:uid="{00000000-0005-0000-0000-0000457E0000}"/>
    <cellStyle name="Standard 7 11 2 2 2 3 2" xfId="26303" xr:uid="{00000000-0005-0000-0000-0000467E0000}"/>
    <cellStyle name="Standard 7 11 2 2 2 3 3" xfId="36683" xr:uid="{00000000-0005-0000-0000-0000477E0000}"/>
    <cellStyle name="Standard 7 11 2 2 2 4" xfId="21113" xr:uid="{00000000-0005-0000-0000-0000487E0000}"/>
    <cellStyle name="Standard 7 11 2 2 2 5" xfId="31493" xr:uid="{00000000-0005-0000-0000-0000497E0000}"/>
    <cellStyle name="Standard 7 11 2 2 3" xfId="13327" xr:uid="{00000000-0005-0000-0000-00004A7E0000}"/>
    <cellStyle name="Standard 7 11 2 2 3 2" xfId="18517" xr:uid="{00000000-0005-0000-0000-00004B7E0000}"/>
    <cellStyle name="Standard 7 11 2 2 3 2 2" xfId="28897" xr:uid="{00000000-0005-0000-0000-00004C7E0000}"/>
    <cellStyle name="Standard 7 11 2 2 3 2 3" xfId="39277" xr:uid="{00000000-0005-0000-0000-00004D7E0000}"/>
    <cellStyle name="Standard 7 11 2 2 3 3" xfId="23707" xr:uid="{00000000-0005-0000-0000-00004E7E0000}"/>
    <cellStyle name="Standard 7 11 2 2 3 4" xfId="34087" xr:uid="{00000000-0005-0000-0000-00004F7E0000}"/>
    <cellStyle name="Standard 7 11 2 2 4" xfId="15922" xr:uid="{00000000-0005-0000-0000-0000507E0000}"/>
    <cellStyle name="Standard 7 11 2 2 4 2" xfId="26302" xr:uid="{00000000-0005-0000-0000-0000517E0000}"/>
    <cellStyle name="Standard 7 11 2 2 4 3" xfId="36682" xr:uid="{00000000-0005-0000-0000-0000527E0000}"/>
    <cellStyle name="Standard 7 11 2 2 5" xfId="21112" xr:uid="{00000000-0005-0000-0000-0000537E0000}"/>
    <cellStyle name="Standard 7 11 2 2 6" xfId="31492" xr:uid="{00000000-0005-0000-0000-0000547E0000}"/>
    <cellStyle name="Standard 7 11 2 3" xfId="10664" xr:uid="{00000000-0005-0000-0000-0000557E0000}"/>
    <cellStyle name="Standard 7 11 2 3 2" xfId="13329" xr:uid="{00000000-0005-0000-0000-0000567E0000}"/>
    <cellStyle name="Standard 7 11 2 3 2 2" xfId="18519" xr:uid="{00000000-0005-0000-0000-0000577E0000}"/>
    <cellStyle name="Standard 7 11 2 3 2 2 2" xfId="28899" xr:uid="{00000000-0005-0000-0000-0000587E0000}"/>
    <cellStyle name="Standard 7 11 2 3 2 2 3" xfId="39279" xr:uid="{00000000-0005-0000-0000-0000597E0000}"/>
    <cellStyle name="Standard 7 11 2 3 2 3" xfId="23709" xr:uid="{00000000-0005-0000-0000-00005A7E0000}"/>
    <cellStyle name="Standard 7 11 2 3 2 4" xfId="34089" xr:uid="{00000000-0005-0000-0000-00005B7E0000}"/>
    <cellStyle name="Standard 7 11 2 3 3" xfId="15924" xr:uid="{00000000-0005-0000-0000-00005C7E0000}"/>
    <cellStyle name="Standard 7 11 2 3 3 2" xfId="26304" xr:uid="{00000000-0005-0000-0000-00005D7E0000}"/>
    <cellStyle name="Standard 7 11 2 3 3 3" xfId="36684" xr:uid="{00000000-0005-0000-0000-00005E7E0000}"/>
    <cellStyle name="Standard 7 11 2 3 4" xfId="21114" xr:uid="{00000000-0005-0000-0000-00005F7E0000}"/>
    <cellStyle name="Standard 7 11 2 3 5" xfId="31494" xr:uid="{00000000-0005-0000-0000-0000607E0000}"/>
    <cellStyle name="Standard 7 11 2 4" xfId="10661" xr:uid="{00000000-0005-0000-0000-0000617E0000}"/>
    <cellStyle name="Standard 7 11 2 4 2" xfId="13326" xr:uid="{00000000-0005-0000-0000-0000627E0000}"/>
    <cellStyle name="Standard 7 11 2 4 2 2" xfId="18516" xr:uid="{00000000-0005-0000-0000-0000637E0000}"/>
    <cellStyle name="Standard 7 11 2 4 2 2 2" xfId="28896" xr:uid="{00000000-0005-0000-0000-0000647E0000}"/>
    <cellStyle name="Standard 7 11 2 4 2 2 3" xfId="39276" xr:uid="{00000000-0005-0000-0000-0000657E0000}"/>
    <cellStyle name="Standard 7 11 2 4 2 3" xfId="23706" xr:uid="{00000000-0005-0000-0000-0000667E0000}"/>
    <cellStyle name="Standard 7 11 2 4 2 4" xfId="34086" xr:uid="{00000000-0005-0000-0000-0000677E0000}"/>
    <cellStyle name="Standard 7 11 2 4 3" xfId="15921" xr:uid="{00000000-0005-0000-0000-0000687E0000}"/>
    <cellStyle name="Standard 7 11 2 4 3 2" xfId="26301" xr:uid="{00000000-0005-0000-0000-0000697E0000}"/>
    <cellStyle name="Standard 7 11 2 4 3 3" xfId="36681" xr:uid="{00000000-0005-0000-0000-00006A7E0000}"/>
    <cellStyle name="Standard 7 11 2 4 4" xfId="21111" xr:uid="{00000000-0005-0000-0000-00006B7E0000}"/>
    <cellStyle name="Standard 7 11 2 4 5" xfId="31491" xr:uid="{00000000-0005-0000-0000-00006C7E0000}"/>
    <cellStyle name="Standard 7 11 2 5" xfId="11668" xr:uid="{00000000-0005-0000-0000-00006D7E0000}"/>
    <cellStyle name="Standard 7 11 2 5 2" xfId="16858" xr:uid="{00000000-0005-0000-0000-00006E7E0000}"/>
    <cellStyle name="Standard 7 11 2 5 2 2" xfId="27238" xr:uid="{00000000-0005-0000-0000-00006F7E0000}"/>
    <cellStyle name="Standard 7 11 2 5 2 3" xfId="37618" xr:uid="{00000000-0005-0000-0000-0000707E0000}"/>
    <cellStyle name="Standard 7 11 2 5 3" xfId="22048" xr:uid="{00000000-0005-0000-0000-0000717E0000}"/>
    <cellStyle name="Standard 7 11 2 5 4" xfId="32428" xr:uid="{00000000-0005-0000-0000-0000727E0000}"/>
    <cellStyle name="Standard 7 11 2 6" xfId="14263" xr:uid="{00000000-0005-0000-0000-0000737E0000}"/>
    <cellStyle name="Standard 7 11 2 6 2" xfId="24643" xr:uid="{00000000-0005-0000-0000-0000747E0000}"/>
    <cellStyle name="Standard 7 11 2 6 3" xfId="35023" xr:uid="{00000000-0005-0000-0000-0000757E0000}"/>
    <cellStyle name="Standard 7 11 2 7" xfId="19453" xr:uid="{00000000-0005-0000-0000-0000767E0000}"/>
    <cellStyle name="Standard 7 11 2 8" xfId="29833" xr:uid="{00000000-0005-0000-0000-0000777E0000}"/>
    <cellStyle name="Standard 7 11 3" xfId="6757" xr:uid="{00000000-0005-0000-0000-0000787E0000}"/>
    <cellStyle name="Standard 7 11 3 2" xfId="10666" xr:uid="{00000000-0005-0000-0000-0000797E0000}"/>
    <cellStyle name="Standard 7 11 3 2 2" xfId="10667" xr:uid="{00000000-0005-0000-0000-00007A7E0000}"/>
    <cellStyle name="Standard 7 11 3 2 2 2" xfId="13332" xr:uid="{00000000-0005-0000-0000-00007B7E0000}"/>
    <cellStyle name="Standard 7 11 3 2 2 2 2" xfId="18522" xr:uid="{00000000-0005-0000-0000-00007C7E0000}"/>
    <cellStyle name="Standard 7 11 3 2 2 2 2 2" xfId="28902" xr:uid="{00000000-0005-0000-0000-00007D7E0000}"/>
    <cellStyle name="Standard 7 11 3 2 2 2 2 3" xfId="39282" xr:uid="{00000000-0005-0000-0000-00007E7E0000}"/>
    <cellStyle name="Standard 7 11 3 2 2 2 3" xfId="23712" xr:uid="{00000000-0005-0000-0000-00007F7E0000}"/>
    <cellStyle name="Standard 7 11 3 2 2 2 4" xfId="34092" xr:uid="{00000000-0005-0000-0000-0000807E0000}"/>
    <cellStyle name="Standard 7 11 3 2 2 3" xfId="15927" xr:uid="{00000000-0005-0000-0000-0000817E0000}"/>
    <cellStyle name="Standard 7 11 3 2 2 3 2" xfId="26307" xr:uid="{00000000-0005-0000-0000-0000827E0000}"/>
    <cellStyle name="Standard 7 11 3 2 2 3 3" xfId="36687" xr:uid="{00000000-0005-0000-0000-0000837E0000}"/>
    <cellStyle name="Standard 7 11 3 2 2 4" xfId="21117" xr:uid="{00000000-0005-0000-0000-0000847E0000}"/>
    <cellStyle name="Standard 7 11 3 2 2 5" xfId="31497" xr:uid="{00000000-0005-0000-0000-0000857E0000}"/>
    <cellStyle name="Standard 7 11 3 2 3" xfId="13331" xr:uid="{00000000-0005-0000-0000-0000867E0000}"/>
    <cellStyle name="Standard 7 11 3 2 3 2" xfId="18521" xr:uid="{00000000-0005-0000-0000-0000877E0000}"/>
    <cellStyle name="Standard 7 11 3 2 3 2 2" xfId="28901" xr:uid="{00000000-0005-0000-0000-0000887E0000}"/>
    <cellStyle name="Standard 7 11 3 2 3 2 3" xfId="39281" xr:uid="{00000000-0005-0000-0000-0000897E0000}"/>
    <cellStyle name="Standard 7 11 3 2 3 3" xfId="23711" xr:uid="{00000000-0005-0000-0000-00008A7E0000}"/>
    <cellStyle name="Standard 7 11 3 2 3 4" xfId="34091" xr:uid="{00000000-0005-0000-0000-00008B7E0000}"/>
    <cellStyle name="Standard 7 11 3 2 4" xfId="15926" xr:uid="{00000000-0005-0000-0000-00008C7E0000}"/>
    <cellStyle name="Standard 7 11 3 2 4 2" xfId="26306" xr:uid="{00000000-0005-0000-0000-00008D7E0000}"/>
    <cellStyle name="Standard 7 11 3 2 4 3" xfId="36686" xr:uid="{00000000-0005-0000-0000-00008E7E0000}"/>
    <cellStyle name="Standard 7 11 3 2 5" xfId="21116" xr:uid="{00000000-0005-0000-0000-00008F7E0000}"/>
    <cellStyle name="Standard 7 11 3 2 6" xfId="31496" xr:uid="{00000000-0005-0000-0000-0000907E0000}"/>
    <cellStyle name="Standard 7 11 3 3" xfId="10668" xr:uid="{00000000-0005-0000-0000-0000917E0000}"/>
    <cellStyle name="Standard 7 11 3 3 2" xfId="13333" xr:uid="{00000000-0005-0000-0000-0000927E0000}"/>
    <cellStyle name="Standard 7 11 3 3 2 2" xfId="18523" xr:uid="{00000000-0005-0000-0000-0000937E0000}"/>
    <cellStyle name="Standard 7 11 3 3 2 2 2" xfId="28903" xr:uid="{00000000-0005-0000-0000-0000947E0000}"/>
    <cellStyle name="Standard 7 11 3 3 2 2 3" xfId="39283" xr:uid="{00000000-0005-0000-0000-0000957E0000}"/>
    <cellStyle name="Standard 7 11 3 3 2 3" xfId="23713" xr:uid="{00000000-0005-0000-0000-0000967E0000}"/>
    <cellStyle name="Standard 7 11 3 3 2 4" xfId="34093" xr:uid="{00000000-0005-0000-0000-0000977E0000}"/>
    <cellStyle name="Standard 7 11 3 3 3" xfId="15928" xr:uid="{00000000-0005-0000-0000-0000987E0000}"/>
    <cellStyle name="Standard 7 11 3 3 3 2" xfId="26308" xr:uid="{00000000-0005-0000-0000-0000997E0000}"/>
    <cellStyle name="Standard 7 11 3 3 3 3" xfId="36688" xr:uid="{00000000-0005-0000-0000-00009A7E0000}"/>
    <cellStyle name="Standard 7 11 3 3 4" xfId="21118" xr:uid="{00000000-0005-0000-0000-00009B7E0000}"/>
    <cellStyle name="Standard 7 11 3 3 5" xfId="31498" xr:uid="{00000000-0005-0000-0000-00009C7E0000}"/>
    <cellStyle name="Standard 7 11 3 4" xfId="10665" xr:uid="{00000000-0005-0000-0000-00009D7E0000}"/>
    <cellStyle name="Standard 7 11 3 4 2" xfId="13330" xr:uid="{00000000-0005-0000-0000-00009E7E0000}"/>
    <cellStyle name="Standard 7 11 3 4 2 2" xfId="18520" xr:uid="{00000000-0005-0000-0000-00009F7E0000}"/>
    <cellStyle name="Standard 7 11 3 4 2 2 2" xfId="28900" xr:uid="{00000000-0005-0000-0000-0000A07E0000}"/>
    <cellStyle name="Standard 7 11 3 4 2 2 3" xfId="39280" xr:uid="{00000000-0005-0000-0000-0000A17E0000}"/>
    <cellStyle name="Standard 7 11 3 4 2 3" xfId="23710" xr:uid="{00000000-0005-0000-0000-0000A27E0000}"/>
    <cellStyle name="Standard 7 11 3 4 2 4" xfId="34090" xr:uid="{00000000-0005-0000-0000-0000A37E0000}"/>
    <cellStyle name="Standard 7 11 3 4 3" xfId="15925" xr:uid="{00000000-0005-0000-0000-0000A47E0000}"/>
    <cellStyle name="Standard 7 11 3 4 3 2" xfId="26305" xr:uid="{00000000-0005-0000-0000-0000A57E0000}"/>
    <cellStyle name="Standard 7 11 3 4 3 3" xfId="36685" xr:uid="{00000000-0005-0000-0000-0000A67E0000}"/>
    <cellStyle name="Standard 7 11 3 4 4" xfId="21115" xr:uid="{00000000-0005-0000-0000-0000A77E0000}"/>
    <cellStyle name="Standard 7 11 3 4 5" xfId="31495" xr:uid="{00000000-0005-0000-0000-0000A87E0000}"/>
    <cellStyle name="Standard 7 11 3 5" xfId="11825" xr:uid="{00000000-0005-0000-0000-0000A97E0000}"/>
    <cellStyle name="Standard 7 11 3 5 2" xfId="17015" xr:uid="{00000000-0005-0000-0000-0000AA7E0000}"/>
    <cellStyle name="Standard 7 11 3 5 2 2" xfId="27395" xr:uid="{00000000-0005-0000-0000-0000AB7E0000}"/>
    <cellStyle name="Standard 7 11 3 5 2 3" xfId="37775" xr:uid="{00000000-0005-0000-0000-0000AC7E0000}"/>
    <cellStyle name="Standard 7 11 3 5 3" xfId="22205" xr:uid="{00000000-0005-0000-0000-0000AD7E0000}"/>
    <cellStyle name="Standard 7 11 3 5 4" xfId="32585" xr:uid="{00000000-0005-0000-0000-0000AE7E0000}"/>
    <cellStyle name="Standard 7 11 3 6" xfId="14420" xr:uid="{00000000-0005-0000-0000-0000AF7E0000}"/>
    <cellStyle name="Standard 7 11 3 6 2" xfId="24800" xr:uid="{00000000-0005-0000-0000-0000B07E0000}"/>
    <cellStyle name="Standard 7 11 3 6 3" xfId="35180" xr:uid="{00000000-0005-0000-0000-0000B17E0000}"/>
    <cellStyle name="Standard 7 11 3 7" xfId="19610" xr:uid="{00000000-0005-0000-0000-0000B27E0000}"/>
    <cellStyle name="Standard 7 11 3 8" xfId="29990" xr:uid="{00000000-0005-0000-0000-0000B37E0000}"/>
    <cellStyle name="Standard 7 11 4" xfId="10669" xr:uid="{00000000-0005-0000-0000-0000B47E0000}"/>
    <cellStyle name="Standard 7 11 4 2" xfId="10670" xr:uid="{00000000-0005-0000-0000-0000B57E0000}"/>
    <cellStyle name="Standard 7 11 4 2 2" xfId="13335" xr:uid="{00000000-0005-0000-0000-0000B67E0000}"/>
    <cellStyle name="Standard 7 11 4 2 2 2" xfId="18525" xr:uid="{00000000-0005-0000-0000-0000B77E0000}"/>
    <cellStyle name="Standard 7 11 4 2 2 2 2" xfId="28905" xr:uid="{00000000-0005-0000-0000-0000B87E0000}"/>
    <cellStyle name="Standard 7 11 4 2 2 2 3" xfId="39285" xr:uid="{00000000-0005-0000-0000-0000B97E0000}"/>
    <cellStyle name="Standard 7 11 4 2 2 3" xfId="23715" xr:uid="{00000000-0005-0000-0000-0000BA7E0000}"/>
    <cellStyle name="Standard 7 11 4 2 2 4" xfId="34095" xr:uid="{00000000-0005-0000-0000-0000BB7E0000}"/>
    <cellStyle name="Standard 7 11 4 2 3" xfId="15930" xr:uid="{00000000-0005-0000-0000-0000BC7E0000}"/>
    <cellStyle name="Standard 7 11 4 2 3 2" xfId="26310" xr:uid="{00000000-0005-0000-0000-0000BD7E0000}"/>
    <cellStyle name="Standard 7 11 4 2 3 3" xfId="36690" xr:uid="{00000000-0005-0000-0000-0000BE7E0000}"/>
    <cellStyle name="Standard 7 11 4 2 4" xfId="21120" xr:uid="{00000000-0005-0000-0000-0000BF7E0000}"/>
    <cellStyle name="Standard 7 11 4 2 5" xfId="31500" xr:uid="{00000000-0005-0000-0000-0000C07E0000}"/>
    <cellStyle name="Standard 7 11 4 3" xfId="13334" xr:uid="{00000000-0005-0000-0000-0000C17E0000}"/>
    <cellStyle name="Standard 7 11 4 3 2" xfId="18524" xr:uid="{00000000-0005-0000-0000-0000C27E0000}"/>
    <cellStyle name="Standard 7 11 4 3 2 2" xfId="28904" xr:uid="{00000000-0005-0000-0000-0000C37E0000}"/>
    <cellStyle name="Standard 7 11 4 3 2 3" xfId="39284" xr:uid="{00000000-0005-0000-0000-0000C47E0000}"/>
    <cellStyle name="Standard 7 11 4 3 3" xfId="23714" xr:uid="{00000000-0005-0000-0000-0000C57E0000}"/>
    <cellStyle name="Standard 7 11 4 3 4" xfId="34094" xr:uid="{00000000-0005-0000-0000-0000C67E0000}"/>
    <cellStyle name="Standard 7 11 4 4" xfId="15929" xr:uid="{00000000-0005-0000-0000-0000C77E0000}"/>
    <cellStyle name="Standard 7 11 4 4 2" xfId="26309" xr:uid="{00000000-0005-0000-0000-0000C87E0000}"/>
    <cellStyle name="Standard 7 11 4 4 3" xfId="36689" xr:uid="{00000000-0005-0000-0000-0000C97E0000}"/>
    <cellStyle name="Standard 7 11 4 5" xfId="21119" xr:uid="{00000000-0005-0000-0000-0000CA7E0000}"/>
    <cellStyle name="Standard 7 11 4 6" xfId="31499" xr:uid="{00000000-0005-0000-0000-0000CB7E0000}"/>
    <cellStyle name="Standard 7 11 5" xfId="10671" xr:uid="{00000000-0005-0000-0000-0000CC7E0000}"/>
    <cellStyle name="Standard 7 11 5 2" xfId="13336" xr:uid="{00000000-0005-0000-0000-0000CD7E0000}"/>
    <cellStyle name="Standard 7 11 5 2 2" xfId="18526" xr:uid="{00000000-0005-0000-0000-0000CE7E0000}"/>
    <cellStyle name="Standard 7 11 5 2 2 2" xfId="28906" xr:uid="{00000000-0005-0000-0000-0000CF7E0000}"/>
    <cellStyle name="Standard 7 11 5 2 2 3" xfId="39286" xr:uid="{00000000-0005-0000-0000-0000D07E0000}"/>
    <cellStyle name="Standard 7 11 5 2 3" xfId="23716" xr:uid="{00000000-0005-0000-0000-0000D17E0000}"/>
    <cellStyle name="Standard 7 11 5 2 4" xfId="34096" xr:uid="{00000000-0005-0000-0000-0000D27E0000}"/>
    <cellStyle name="Standard 7 11 5 3" xfId="15931" xr:uid="{00000000-0005-0000-0000-0000D37E0000}"/>
    <cellStyle name="Standard 7 11 5 3 2" xfId="26311" xr:uid="{00000000-0005-0000-0000-0000D47E0000}"/>
    <cellStyle name="Standard 7 11 5 3 3" xfId="36691" xr:uid="{00000000-0005-0000-0000-0000D57E0000}"/>
    <cellStyle name="Standard 7 11 5 4" xfId="21121" xr:uid="{00000000-0005-0000-0000-0000D67E0000}"/>
    <cellStyle name="Standard 7 11 5 5" xfId="31501" xr:uid="{00000000-0005-0000-0000-0000D77E0000}"/>
    <cellStyle name="Standard 7 11 6" xfId="10660" xr:uid="{00000000-0005-0000-0000-0000D87E0000}"/>
    <cellStyle name="Standard 7 11 6 2" xfId="13325" xr:uid="{00000000-0005-0000-0000-0000D97E0000}"/>
    <cellStyle name="Standard 7 11 6 2 2" xfId="18515" xr:uid="{00000000-0005-0000-0000-0000DA7E0000}"/>
    <cellStyle name="Standard 7 11 6 2 2 2" xfId="28895" xr:uid="{00000000-0005-0000-0000-0000DB7E0000}"/>
    <cellStyle name="Standard 7 11 6 2 2 3" xfId="39275" xr:uid="{00000000-0005-0000-0000-0000DC7E0000}"/>
    <cellStyle name="Standard 7 11 6 2 3" xfId="23705" xr:uid="{00000000-0005-0000-0000-0000DD7E0000}"/>
    <cellStyle name="Standard 7 11 6 2 4" xfId="34085" xr:uid="{00000000-0005-0000-0000-0000DE7E0000}"/>
    <cellStyle name="Standard 7 11 6 3" xfId="15920" xr:uid="{00000000-0005-0000-0000-0000DF7E0000}"/>
    <cellStyle name="Standard 7 11 6 3 2" xfId="26300" xr:uid="{00000000-0005-0000-0000-0000E07E0000}"/>
    <cellStyle name="Standard 7 11 6 3 3" xfId="36680" xr:uid="{00000000-0005-0000-0000-0000E17E0000}"/>
    <cellStyle name="Standard 7 11 6 4" xfId="21110" xr:uid="{00000000-0005-0000-0000-0000E27E0000}"/>
    <cellStyle name="Standard 7 11 6 5" xfId="31490" xr:uid="{00000000-0005-0000-0000-0000E37E0000}"/>
    <cellStyle name="Standard 7 11 7" xfId="11519" xr:uid="{00000000-0005-0000-0000-0000E47E0000}"/>
    <cellStyle name="Standard 7 11 7 2" xfId="16709" xr:uid="{00000000-0005-0000-0000-0000E57E0000}"/>
    <cellStyle name="Standard 7 11 7 2 2" xfId="27089" xr:uid="{00000000-0005-0000-0000-0000E67E0000}"/>
    <cellStyle name="Standard 7 11 7 2 3" xfId="37469" xr:uid="{00000000-0005-0000-0000-0000E77E0000}"/>
    <cellStyle name="Standard 7 11 7 3" xfId="21899" xr:uid="{00000000-0005-0000-0000-0000E87E0000}"/>
    <cellStyle name="Standard 7 11 7 4" xfId="32279" xr:uid="{00000000-0005-0000-0000-0000E97E0000}"/>
    <cellStyle name="Standard 7 11 8" xfId="14114" xr:uid="{00000000-0005-0000-0000-0000EA7E0000}"/>
    <cellStyle name="Standard 7 11 8 2" xfId="24494" xr:uid="{00000000-0005-0000-0000-0000EB7E0000}"/>
    <cellStyle name="Standard 7 11 8 3" xfId="34874" xr:uid="{00000000-0005-0000-0000-0000EC7E0000}"/>
    <cellStyle name="Standard 7 11 9" xfId="19304" xr:uid="{00000000-0005-0000-0000-0000ED7E0000}"/>
    <cellStyle name="Standard 7 12" xfId="3525" xr:uid="{00000000-0005-0000-0000-0000EE7E0000}"/>
    <cellStyle name="Standard 7 12 10" xfId="29685" xr:uid="{00000000-0005-0000-0000-0000EF7E0000}"/>
    <cellStyle name="Standard 7 12 2" xfId="5106" xr:uid="{00000000-0005-0000-0000-0000F07E0000}"/>
    <cellStyle name="Standard 7 12 2 2" xfId="10674" xr:uid="{00000000-0005-0000-0000-0000F17E0000}"/>
    <cellStyle name="Standard 7 12 2 2 2" xfId="10675" xr:uid="{00000000-0005-0000-0000-0000F27E0000}"/>
    <cellStyle name="Standard 7 12 2 2 2 2" xfId="13340" xr:uid="{00000000-0005-0000-0000-0000F37E0000}"/>
    <cellStyle name="Standard 7 12 2 2 2 2 2" xfId="18530" xr:uid="{00000000-0005-0000-0000-0000F47E0000}"/>
    <cellStyle name="Standard 7 12 2 2 2 2 2 2" xfId="28910" xr:uid="{00000000-0005-0000-0000-0000F57E0000}"/>
    <cellStyle name="Standard 7 12 2 2 2 2 2 3" xfId="39290" xr:uid="{00000000-0005-0000-0000-0000F67E0000}"/>
    <cellStyle name="Standard 7 12 2 2 2 2 3" xfId="23720" xr:uid="{00000000-0005-0000-0000-0000F77E0000}"/>
    <cellStyle name="Standard 7 12 2 2 2 2 4" xfId="34100" xr:uid="{00000000-0005-0000-0000-0000F87E0000}"/>
    <cellStyle name="Standard 7 12 2 2 2 3" xfId="15935" xr:uid="{00000000-0005-0000-0000-0000F97E0000}"/>
    <cellStyle name="Standard 7 12 2 2 2 3 2" xfId="26315" xr:uid="{00000000-0005-0000-0000-0000FA7E0000}"/>
    <cellStyle name="Standard 7 12 2 2 2 3 3" xfId="36695" xr:uid="{00000000-0005-0000-0000-0000FB7E0000}"/>
    <cellStyle name="Standard 7 12 2 2 2 4" xfId="21125" xr:uid="{00000000-0005-0000-0000-0000FC7E0000}"/>
    <cellStyle name="Standard 7 12 2 2 2 5" xfId="31505" xr:uid="{00000000-0005-0000-0000-0000FD7E0000}"/>
    <cellStyle name="Standard 7 12 2 2 3" xfId="13339" xr:uid="{00000000-0005-0000-0000-0000FE7E0000}"/>
    <cellStyle name="Standard 7 12 2 2 3 2" xfId="18529" xr:uid="{00000000-0005-0000-0000-0000FF7E0000}"/>
    <cellStyle name="Standard 7 12 2 2 3 2 2" xfId="28909" xr:uid="{00000000-0005-0000-0000-0000007F0000}"/>
    <cellStyle name="Standard 7 12 2 2 3 2 3" xfId="39289" xr:uid="{00000000-0005-0000-0000-0000017F0000}"/>
    <cellStyle name="Standard 7 12 2 2 3 3" xfId="23719" xr:uid="{00000000-0005-0000-0000-0000027F0000}"/>
    <cellStyle name="Standard 7 12 2 2 3 4" xfId="34099" xr:uid="{00000000-0005-0000-0000-0000037F0000}"/>
    <cellStyle name="Standard 7 12 2 2 4" xfId="15934" xr:uid="{00000000-0005-0000-0000-0000047F0000}"/>
    <cellStyle name="Standard 7 12 2 2 4 2" xfId="26314" xr:uid="{00000000-0005-0000-0000-0000057F0000}"/>
    <cellStyle name="Standard 7 12 2 2 4 3" xfId="36694" xr:uid="{00000000-0005-0000-0000-0000067F0000}"/>
    <cellStyle name="Standard 7 12 2 2 5" xfId="21124" xr:uid="{00000000-0005-0000-0000-0000077F0000}"/>
    <cellStyle name="Standard 7 12 2 2 6" xfId="31504" xr:uid="{00000000-0005-0000-0000-0000087F0000}"/>
    <cellStyle name="Standard 7 12 2 3" xfId="10676" xr:uid="{00000000-0005-0000-0000-0000097F0000}"/>
    <cellStyle name="Standard 7 12 2 3 2" xfId="13341" xr:uid="{00000000-0005-0000-0000-00000A7F0000}"/>
    <cellStyle name="Standard 7 12 2 3 2 2" xfId="18531" xr:uid="{00000000-0005-0000-0000-00000B7F0000}"/>
    <cellStyle name="Standard 7 12 2 3 2 2 2" xfId="28911" xr:uid="{00000000-0005-0000-0000-00000C7F0000}"/>
    <cellStyle name="Standard 7 12 2 3 2 2 3" xfId="39291" xr:uid="{00000000-0005-0000-0000-00000D7F0000}"/>
    <cellStyle name="Standard 7 12 2 3 2 3" xfId="23721" xr:uid="{00000000-0005-0000-0000-00000E7F0000}"/>
    <cellStyle name="Standard 7 12 2 3 2 4" xfId="34101" xr:uid="{00000000-0005-0000-0000-00000F7F0000}"/>
    <cellStyle name="Standard 7 12 2 3 3" xfId="15936" xr:uid="{00000000-0005-0000-0000-0000107F0000}"/>
    <cellStyle name="Standard 7 12 2 3 3 2" xfId="26316" xr:uid="{00000000-0005-0000-0000-0000117F0000}"/>
    <cellStyle name="Standard 7 12 2 3 3 3" xfId="36696" xr:uid="{00000000-0005-0000-0000-0000127F0000}"/>
    <cellStyle name="Standard 7 12 2 3 4" xfId="21126" xr:uid="{00000000-0005-0000-0000-0000137F0000}"/>
    <cellStyle name="Standard 7 12 2 3 5" xfId="31506" xr:uid="{00000000-0005-0000-0000-0000147F0000}"/>
    <cellStyle name="Standard 7 12 2 4" xfId="10673" xr:uid="{00000000-0005-0000-0000-0000157F0000}"/>
    <cellStyle name="Standard 7 12 2 4 2" xfId="13338" xr:uid="{00000000-0005-0000-0000-0000167F0000}"/>
    <cellStyle name="Standard 7 12 2 4 2 2" xfId="18528" xr:uid="{00000000-0005-0000-0000-0000177F0000}"/>
    <cellStyle name="Standard 7 12 2 4 2 2 2" xfId="28908" xr:uid="{00000000-0005-0000-0000-0000187F0000}"/>
    <cellStyle name="Standard 7 12 2 4 2 2 3" xfId="39288" xr:uid="{00000000-0005-0000-0000-0000197F0000}"/>
    <cellStyle name="Standard 7 12 2 4 2 3" xfId="23718" xr:uid="{00000000-0005-0000-0000-00001A7F0000}"/>
    <cellStyle name="Standard 7 12 2 4 2 4" xfId="34098" xr:uid="{00000000-0005-0000-0000-00001B7F0000}"/>
    <cellStyle name="Standard 7 12 2 4 3" xfId="15933" xr:uid="{00000000-0005-0000-0000-00001C7F0000}"/>
    <cellStyle name="Standard 7 12 2 4 3 2" xfId="26313" xr:uid="{00000000-0005-0000-0000-00001D7F0000}"/>
    <cellStyle name="Standard 7 12 2 4 3 3" xfId="36693" xr:uid="{00000000-0005-0000-0000-00001E7F0000}"/>
    <cellStyle name="Standard 7 12 2 4 4" xfId="21123" xr:uid="{00000000-0005-0000-0000-00001F7F0000}"/>
    <cellStyle name="Standard 7 12 2 4 5" xfId="31503" xr:uid="{00000000-0005-0000-0000-0000207F0000}"/>
    <cellStyle name="Standard 7 12 2 5" xfId="11669" xr:uid="{00000000-0005-0000-0000-0000217F0000}"/>
    <cellStyle name="Standard 7 12 2 5 2" xfId="16859" xr:uid="{00000000-0005-0000-0000-0000227F0000}"/>
    <cellStyle name="Standard 7 12 2 5 2 2" xfId="27239" xr:uid="{00000000-0005-0000-0000-0000237F0000}"/>
    <cellStyle name="Standard 7 12 2 5 2 3" xfId="37619" xr:uid="{00000000-0005-0000-0000-0000247F0000}"/>
    <cellStyle name="Standard 7 12 2 5 3" xfId="22049" xr:uid="{00000000-0005-0000-0000-0000257F0000}"/>
    <cellStyle name="Standard 7 12 2 5 4" xfId="32429" xr:uid="{00000000-0005-0000-0000-0000267F0000}"/>
    <cellStyle name="Standard 7 12 2 6" xfId="14264" xr:uid="{00000000-0005-0000-0000-0000277F0000}"/>
    <cellStyle name="Standard 7 12 2 6 2" xfId="24644" xr:uid="{00000000-0005-0000-0000-0000287F0000}"/>
    <cellStyle name="Standard 7 12 2 6 3" xfId="35024" xr:uid="{00000000-0005-0000-0000-0000297F0000}"/>
    <cellStyle name="Standard 7 12 2 7" xfId="19454" xr:uid="{00000000-0005-0000-0000-00002A7F0000}"/>
    <cellStyle name="Standard 7 12 2 8" xfId="29834" xr:uid="{00000000-0005-0000-0000-00002B7F0000}"/>
    <cellStyle name="Standard 7 12 3" xfId="6758" xr:uid="{00000000-0005-0000-0000-00002C7F0000}"/>
    <cellStyle name="Standard 7 12 3 2" xfId="10678" xr:uid="{00000000-0005-0000-0000-00002D7F0000}"/>
    <cellStyle name="Standard 7 12 3 2 2" xfId="10679" xr:uid="{00000000-0005-0000-0000-00002E7F0000}"/>
    <cellStyle name="Standard 7 12 3 2 2 2" xfId="13344" xr:uid="{00000000-0005-0000-0000-00002F7F0000}"/>
    <cellStyle name="Standard 7 12 3 2 2 2 2" xfId="18534" xr:uid="{00000000-0005-0000-0000-0000307F0000}"/>
    <cellStyle name="Standard 7 12 3 2 2 2 2 2" xfId="28914" xr:uid="{00000000-0005-0000-0000-0000317F0000}"/>
    <cellStyle name="Standard 7 12 3 2 2 2 2 3" xfId="39294" xr:uid="{00000000-0005-0000-0000-0000327F0000}"/>
    <cellStyle name="Standard 7 12 3 2 2 2 3" xfId="23724" xr:uid="{00000000-0005-0000-0000-0000337F0000}"/>
    <cellStyle name="Standard 7 12 3 2 2 2 4" xfId="34104" xr:uid="{00000000-0005-0000-0000-0000347F0000}"/>
    <cellStyle name="Standard 7 12 3 2 2 3" xfId="15939" xr:uid="{00000000-0005-0000-0000-0000357F0000}"/>
    <cellStyle name="Standard 7 12 3 2 2 3 2" xfId="26319" xr:uid="{00000000-0005-0000-0000-0000367F0000}"/>
    <cellStyle name="Standard 7 12 3 2 2 3 3" xfId="36699" xr:uid="{00000000-0005-0000-0000-0000377F0000}"/>
    <cellStyle name="Standard 7 12 3 2 2 4" xfId="21129" xr:uid="{00000000-0005-0000-0000-0000387F0000}"/>
    <cellStyle name="Standard 7 12 3 2 2 5" xfId="31509" xr:uid="{00000000-0005-0000-0000-0000397F0000}"/>
    <cellStyle name="Standard 7 12 3 2 3" xfId="13343" xr:uid="{00000000-0005-0000-0000-00003A7F0000}"/>
    <cellStyle name="Standard 7 12 3 2 3 2" xfId="18533" xr:uid="{00000000-0005-0000-0000-00003B7F0000}"/>
    <cellStyle name="Standard 7 12 3 2 3 2 2" xfId="28913" xr:uid="{00000000-0005-0000-0000-00003C7F0000}"/>
    <cellStyle name="Standard 7 12 3 2 3 2 3" xfId="39293" xr:uid="{00000000-0005-0000-0000-00003D7F0000}"/>
    <cellStyle name="Standard 7 12 3 2 3 3" xfId="23723" xr:uid="{00000000-0005-0000-0000-00003E7F0000}"/>
    <cellStyle name="Standard 7 12 3 2 3 4" xfId="34103" xr:uid="{00000000-0005-0000-0000-00003F7F0000}"/>
    <cellStyle name="Standard 7 12 3 2 4" xfId="15938" xr:uid="{00000000-0005-0000-0000-0000407F0000}"/>
    <cellStyle name="Standard 7 12 3 2 4 2" xfId="26318" xr:uid="{00000000-0005-0000-0000-0000417F0000}"/>
    <cellStyle name="Standard 7 12 3 2 4 3" xfId="36698" xr:uid="{00000000-0005-0000-0000-0000427F0000}"/>
    <cellStyle name="Standard 7 12 3 2 5" xfId="21128" xr:uid="{00000000-0005-0000-0000-0000437F0000}"/>
    <cellStyle name="Standard 7 12 3 2 6" xfId="31508" xr:uid="{00000000-0005-0000-0000-0000447F0000}"/>
    <cellStyle name="Standard 7 12 3 3" xfId="10680" xr:uid="{00000000-0005-0000-0000-0000457F0000}"/>
    <cellStyle name="Standard 7 12 3 3 2" xfId="13345" xr:uid="{00000000-0005-0000-0000-0000467F0000}"/>
    <cellStyle name="Standard 7 12 3 3 2 2" xfId="18535" xr:uid="{00000000-0005-0000-0000-0000477F0000}"/>
    <cellStyle name="Standard 7 12 3 3 2 2 2" xfId="28915" xr:uid="{00000000-0005-0000-0000-0000487F0000}"/>
    <cellStyle name="Standard 7 12 3 3 2 2 3" xfId="39295" xr:uid="{00000000-0005-0000-0000-0000497F0000}"/>
    <cellStyle name="Standard 7 12 3 3 2 3" xfId="23725" xr:uid="{00000000-0005-0000-0000-00004A7F0000}"/>
    <cellStyle name="Standard 7 12 3 3 2 4" xfId="34105" xr:uid="{00000000-0005-0000-0000-00004B7F0000}"/>
    <cellStyle name="Standard 7 12 3 3 3" xfId="15940" xr:uid="{00000000-0005-0000-0000-00004C7F0000}"/>
    <cellStyle name="Standard 7 12 3 3 3 2" xfId="26320" xr:uid="{00000000-0005-0000-0000-00004D7F0000}"/>
    <cellStyle name="Standard 7 12 3 3 3 3" xfId="36700" xr:uid="{00000000-0005-0000-0000-00004E7F0000}"/>
    <cellStyle name="Standard 7 12 3 3 4" xfId="21130" xr:uid="{00000000-0005-0000-0000-00004F7F0000}"/>
    <cellStyle name="Standard 7 12 3 3 5" xfId="31510" xr:uid="{00000000-0005-0000-0000-0000507F0000}"/>
    <cellStyle name="Standard 7 12 3 4" xfId="10677" xr:uid="{00000000-0005-0000-0000-0000517F0000}"/>
    <cellStyle name="Standard 7 12 3 4 2" xfId="13342" xr:uid="{00000000-0005-0000-0000-0000527F0000}"/>
    <cellStyle name="Standard 7 12 3 4 2 2" xfId="18532" xr:uid="{00000000-0005-0000-0000-0000537F0000}"/>
    <cellStyle name="Standard 7 12 3 4 2 2 2" xfId="28912" xr:uid="{00000000-0005-0000-0000-0000547F0000}"/>
    <cellStyle name="Standard 7 12 3 4 2 2 3" xfId="39292" xr:uid="{00000000-0005-0000-0000-0000557F0000}"/>
    <cellStyle name="Standard 7 12 3 4 2 3" xfId="23722" xr:uid="{00000000-0005-0000-0000-0000567F0000}"/>
    <cellStyle name="Standard 7 12 3 4 2 4" xfId="34102" xr:uid="{00000000-0005-0000-0000-0000577F0000}"/>
    <cellStyle name="Standard 7 12 3 4 3" xfId="15937" xr:uid="{00000000-0005-0000-0000-0000587F0000}"/>
    <cellStyle name="Standard 7 12 3 4 3 2" xfId="26317" xr:uid="{00000000-0005-0000-0000-0000597F0000}"/>
    <cellStyle name="Standard 7 12 3 4 3 3" xfId="36697" xr:uid="{00000000-0005-0000-0000-00005A7F0000}"/>
    <cellStyle name="Standard 7 12 3 4 4" xfId="21127" xr:uid="{00000000-0005-0000-0000-00005B7F0000}"/>
    <cellStyle name="Standard 7 12 3 4 5" xfId="31507" xr:uid="{00000000-0005-0000-0000-00005C7F0000}"/>
    <cellStyle name="Standard 7 12 3 5" xfId="11826" xr:uid="{00000000-0005-0000-0000-00005D7F0000}"/>
    <cellStyle name="Standard 7 12 3 5 2" xfId="17016" xr:uid="{00000000-0005-0000-0000-00005E7F0000}"/>
    <cellStyle name="Standard 7 12 3 5 2 2" xfId="27396" xr:uid="{00000000-0005-0000-0000-00005F7F0000}"/>
    <cellStyle name="Standard 7 12 3 5 2 3" xfId="37776" xr:uid="{00000000-0005-0000-0000-0000607F0000}"/>
    <cellStyle name="Standard 7 12 3 5 3" xfId="22206" xr:uid="{00000000-0005-0000-0000-0000617F0000}"/>
    <cellStyle name="Standard 7 12 3 5 4" xfId="32586" xr:uid="{00000000-0005-0000-0000-0000627F0000}"/>
    <cellStyle name="Standard 7 12 3 6" xfId="14421" xr:uid="{00000000-0005-0000-0000-0000637F0000}"/>
    <cellStyle name="Standard 7 12 3 6 2" xfId="24801" xr:uid="{00000000-0005-0000-0000-0000647F0000}"/>
    <cellStyle name="Standard 7 12 3 6 3" xfId="35181" xr:uid="{00000000-0005-0000-0000-0000657F0000}"/>
    <cellStyle name="Standard 7 12 3 7" xfId="19611" xr:uid="{00000000-0005-0000-0000-0000667F0000}"/>
    <cellStyle name="Standard 7 12 3 8" xfId="29991" xr:uid="{00000000-0005-0000-0000-0000677F0000}"/>
    <cellStyle name="Standard 7 12 4" xfId="10681" xr:uid="{00000000-0005-0000-0000-0000687F0000}"/>
    <cellStyle name="Standard 7 12 4 2" xfId="10682" xr:uid="{00000000-0005-0000-0000-0000697F0000}"/>
    <cellStyle name="Standard 7 12 4 2 2" xfId="13347" xr:uid="{00000000-0005-0000-0000-00006A7F0000}"/>
    <cellStyle name="Standard 7 12 4 2 2 2" xfId="18537" xr:uid="{00000000-0005-0000-0000-00006B7F0000}"/>
    <cellStyle name="Standard 7 12 4 2 2 2 2" xfId="28917" xr:uid="{00000000-0005-0000-0000-00006C7F0000}"/>
    <cellStyle name="Standard 7 12 4 2 2 2 3" xfId="39297" xr:uid="{00000000-0005-0000-0000-00006D7F0000}"/>
    <cellStyle name="Standard 7 12 4 2 2 3" xfId="23727" xr:uid="{00000000-0005-0000-0000-00006E7F0000}"/>
    <cellStyle name="Standard 7 12 4 2 2 4" xfId="34107" xr:uid="{00000000-0005-0000-0000-00006F7F0000}"/>
    <cellStyle name="Standard 7 12 4 2 3" xfId="15942" xr:uid="{00000000-0005-0000-0000-0000707F0000}"/>
    <cellStyle name="Standard 7 12 4 2 3 2" xfId="26322" xr:uid="{00000000-0005-0000-0000-0000717F0000}"/>
    <cellStyle name="Standard 7 12 4 2 3 3" xfId="36702" xr:uid="{00000000-0005-0000-0000-0000727F0000}"/>
    <cellStyle name="Standard 7 12 4 2 4" xfId="21132" xr:uid="{00000000-0005-0000-0000-0000737F0000}"/>
    <cellStyle name="Standard 7 12 4 2 5" xfId="31512" xr:uid="{00000000-0005-0000-0000-0000747F0000}"/>
    <cellStyle name="Standard 7 12 4 3" xfId="13346" xr:uid="{00000000-0005-0000-0000-0000757F0000}"/>
    <cellStyle name="Standard 7 12 4 3 2" xfId="18536" xr:uid="{00000000-0005-0000-0000-0000767F0000}"/>
    <cellStyle name="Standard 7 12 4 3 2 2" xfId="28916" xr:uid="{00000000-0005-0000-0000-0000777F0000}"/>
    <cellStyle name="Standard 7 12 4 3 2 3" xfId="39296" xr:uid="{00000000-0005-0000-0000-0000787F0000}"/>
    <cellStyle name="Standard 7 12 4 3 3" xfId="23726" xr:uid="{00000000-0005-0000-0000-0000797F0000}"/>
    <cellStyle name="Standard 7 12 4 3 4" xfId="34106" xr:uid="{00000000-0005-0000-0000-00007A7F0000}"/>
    <cellStyle name="Standard 7 12 4 4" xfId="15941" xr:uid="{00000000-0005-0000-0000-00007B7F0000}"/>
    <cellStyle name="Standard 7 12 4 4 2" xfId="26321" xr:uid="{00000000-0005-0000-0000-00007C7F0000}"/>
    <cellStyle name="Standard 7 12 4 4 3" xfId="36701" xr:uid="{00000000-0005-0000-0000-00007D7F0000}"/>
    <cellStyle name="Standard 7 12 4 5" xfId="21131" xr:uid="{00000000-0005-0000-0000-00007E7F0000}"/>
    <cellStyle name="Standard 7 12 4 6" xfId="31511" xr:uid="{00000000-0005-0000-0000-00007F7F0000}"/>
    <cellStyle name="Standard 7 12 5" xfId="10683" xr:uid="{00000000-0005-0000-0000-0000807F0000}"/>
    <cellStyle name="Standard 7 12 5 2" xfId="13348" xr:uid="{00000000-0005-0000-0000-0000817F0000}"/>
    <cellStyle name="Standard 7 12 5 2 2" xfId="18538" xr:uid="{00000000-0005-0000-0000-0000827F0000}"/>
    <cellStyle name="Standard 7 12 5 2 2 2" xfId="28918" xr:uid="{00000000-0005-0000-0000-0000837F0000}"/>
    <cellStyle name="Standard 7 12 5 2 2 3" xfId="39298" xr:uid="{00000000-0005-0000-0000-0000847F0000}"/>
    <cellStyle name="Standard 7 12 5 2 3" xfId="23728" xr:uid="{00000000-0005-0000-0000-0000857F0000}"/>
    <cellStyle name="Standard 7 12 5 2 4" xfId="34108" xr:uid="{00000000-0005-0000-0000-0000867F0000}"/>
    <cellStyle name="Standard 7 12 5 3" xfId="15943" xr:uid="{00000000-0005-0000-0000-0000877F0000}"/>
    <cellStyle name="Standard 7 12 5 3 2" xfId="26323" xr:uid="{00000000-0005-0000-0000-0000887F0000}"/>
    <cellStyle name="Standard 7 12 5 3 3" xfId="36703" xr:uid="{00000000-0005-0000-0000-0000897F0000}"/>
    <cellStyle name="Standard 7 12 5 4" xfId="21133" xr:uid="{00000000-0005-0000-0000-00008A7F0000}"/>
    <cellStyle name="Standard 7 12 5 5" xfId="31513" xr:uid="{00000000-0005-0000-0000-00008B7F0000}"/>
    <cellStyle name="Standard 7 12 6" xfId="10672" xr:uid="{00000000-0005-0000-0000-00008C7F0000}"/>
    <cellStyle name="Standard 7 12 6 2" xfId="13337" xr:uid="{00000000-0005-0000-0000-00008D7F0000}"/>
    <cellStyle name="Standard 7 12 6 2 2" xfId="18527" xr:uid="{00000000-0005-0000-0000-00008E7F0000}"/>
    <cellStyle name="Standard 7 12 6 2 2 2" xfId="28907" xr:uid="{00000000-0005-0000-0000-00008F7F0000}"/>
    <cellStyle name="Standard 7 12 6 2 2 3" xfId="39287" xr:uid="{00000000-0005-0000-0000-0000907F0000}"/>
    <cellStyle name="Standard 7 12 6 2 3" xfId="23717" xr:uid="{00000000-0005-0000-0000-0000917F0000}"/>
    <cellStyle name="Standard 7 12 6 2 4" xfId="34097" xr:uid="{00000000-0005-0000-0000-0000927F0000}"/>
    <cellStyle name="Standard 7 12 6 3" xfId="15932" xr:uid="{00000000-0005-0000-0000-0000937F0000}"/>
    <cellStyle name="Standard 7 12 6 3 2" xfId="26312" xr:uid="{00000000-0005-0000-0000-0000947F0000}"/>
    <cellStyle name="Standard 7 12 6 3 3" xfId="36692" xr:uid="{00000000-0005-0000-0000-0000957F0000}"/>
    <cellStyle name="Standard 7 12 6 4" xfId="21122" xr:uid="{00000000-0005-0000-0000-0000967F0000}"/>
    <cellStyle name="Standard 7 12 6 5" xfId="31502" xr:uid="{00000000-0005-0000-0000-0000977F0000}"/>
    <cellStyle name="Standard 7 12 7" xfId="11520" xr:uid="{00000000-0005-0000-0000-0000987F0000}"/>
    <cellStyle name="Standard 7 12 7 2" xfId="16710" xr:uid="{00000000-0005-0000-0000-0000997F0000}"/>
    <cellStyle name="Standard 7 12 7 2 2" xfId="27090" xr:uid="{00000000-0005-0000-0000-00009A7F0000}"/>
    <cellStyle name="Standard 7 12 7 2 3" xfId="37470" xr:uid="{00000000-0005-0000-0000-00009B7F0000}"/>
    <cellStyle name="Standard 7 12 7 3" xfId="21900" xr:uid="{00000000-0005-0000-0000-00009C7F0000}"/>
    <cellStyle name="Standard 7 12 7 4" xfId="32280" xr:uid="{00000000-0005-0000-0000-00009D7F0000}"/>
    <cellStyle name="Standard 7 12 8" xfId="14115" xr:uid="{00000000-0005-0000-0000-00009E7F0000}"/>
    <cellStyle name="Standard 7 12 8 2" xfId="24495" xr:uid="{00000000-0005-0000-0000-00009F7F0000}"/>
    <cellStyle name="Standard 7 12 8 3" xfId="34875" xr:uid="{00000000-0005-0000-0000-0000A07F0000}"/>
    <cellStyle name="Standard 7 12 9" xfId="19305" xr:uid="{00000000-0005-0000-0000-0000A17F0000}"/>
    <cellStyle name="Standard 7 13" xfId="3526" xr:uid="{00000000-0005-0000-0000-0000A27F0000}"/>
    <cellStyle name="Standard 7 13 10" xfId="29686" xr:uid="{00000000-0005-0000-0000-0000A37F0000}"/>
    <cellStyle name="Standard 7 13 2" xfId="5107" xr:uid="{00000000-0005-0000-0000-0000A47F0000}"/>
    <cellStyle name="Standard 7 13 2 2" xfId="10686" xr:uid="{00000000-0005-0000-0000-0000A57F0000}"/>
    <cellStyle name="Standard 7 13 2 2 2" xfId="10687" xr:uid="{00000000-0005-0000-0000-0000A67F0000}"/>
    <cellStyle name="Standard 7 13 2 2 2 2" xfId="13352" xr:uid="{00000000-0005-0000-0000-0000A77F0000}"/>
    <cellStyle name="Standard 7 13 2 2 2 2 2" xfId="18542" xr:uid="{00000000-0005-0000-0000-0000A87F0000}"/>
    <cellStyle name="Standard 7 13 2 2 2 2 2 2" xfId="28922" xr:uid="{00000000-0005-0000-0000-0000A97F0000}"/>
    <cellStyle name="Standard 7 13 2 2 2 2 2 3" xfId="39302" xr:uid="{00000000-0005-0000-0000-0000AA7F0000}"/>
    <cellStyle name="Standard 7 13 2 2 2 2 3" xfId="23732" xr:uid="{00000000-0005-0000-0000-0000AB7F0000}"/>
    <cellStyle name="Standard 7 13 2 2 2 2 4" xfId="34112" xr:uid="{00000000-0005-0000-0000-0000AC7F0000}"/>
    <cellStyle name="Standard 7 13 2 2 2 3" xfId="15947" xr:uid="{00000000-0005-0000-0000-0000AD7F0000}"/>
    <cellStyle name="Standard 7 13 2 2 2 3 2" xfId="26327" xr:uid="{00000000-0005-0000-0000-0000AE7F0000}"/>
    <cellStyle name="Standard 7 13 2 2 2 3 3" xfId="36707" xr:uid="{00000000-0005-0000-0000-0000AF7F0000}"/>
    <cellStyle name="Standard 7 13 2 2 2 4" xfId="21137" xr:uid="{00000000-0005-0000-0000-0000B07F0000}"/>
    <cellStyle name="Standard 7 13 2 2 2 5" xfId="31517" xr:uid="{00000000-0005-0000-0000-0000B17F0000}"/>
    <cellStyle name="Standard 7 13 2 2 3" xfId="13351" xr:uid="{00000000-0005-0000-0000-0000B27F0000}"/>
    <cellStyle name="Standard 7 13 2 2 3 2" xfId="18541" xr:uid="{00000000-0005-0000-0000-0000B37F0000}"/>
    <cellStyle name="Standard 7 13 2 2 3 2 2" xfId="28921" xr:uid="{00000000-0005-0000-0000-0000B47F0000}"/>
    <cellStyle name="Standard 7 13 2 2 3 2 3" xfId="39301" xr:uid="{00000000-0005-0000-0000-0000B57F0000}"/>
    <cellStyle name="Standard 7 13 2 2 3 3" xfId="23731" xr:uid="{00000000-0005-0000-0000-0000B67F0000}"/>
    <cellStyle name="Standard 7 13 2 2 3 4" xfId="34111" xr:uid="{00000000-0005-0000-0000-0000B77F0000}"/>
    <cellStyle name="Standard 7 13 2 2 4" xfId="15946" xr:uid="{00000000-0005-0000-0000-0000B87F0000}"/>
    <cellStyle name="Standard 7 13 2 2 4 2" xfId="26326" xr:uid="{00000000-0005-0000-0000-0000B97F0000}"/>
    <cellStyle name="Standard 7 13 2 2 4 3" xfId="36706" xr:uid="{00000000-0005-0000-0000-0000BA7F0000}"/>
    <cellStyle name="Standard 7 13 2 2 5" xfId="21136" xr:uid="{00000000-0005-0000-0000-0000BB7F0000}"/>
    <cellStyle name="Standard 7 13 2 2 6" xfId="31516" xr:uid="{00000000-0005-0000-0000-0000BC7F0000}"/>
    <cellStyle name="Standard 7 13 2 3" xfId="10688" xr:uid="{00000000-0005-0000-0000-0000BD7F0000}"/>
    <cellStyle name="Standard 7 13 2 3 2" xfId="13353" xr:uid="{00000000-0005-0000-0000-0000BE7F0000}"/>
    <cellStyle name="Standard 7 13 2 3 2 2" xfId="18543" xr:uid="{00000000-0005-0000-0000-0000BF7F0000}"/>
    <cellStyle name="Standard 7 13 2 3 2 2 2" xfId="28923" xr:uid="{00000000-0005-0000-0000-0000C07F0000}"/>
    <cellStyle name="Standard 7 13 2 3 2 2 3" xfId="39303" xr:uid="{00000000-0005-0000-0000-0000C17F0000}"/>
    <cellStyle name="Standard 7 13 2 3 2 3" xfId="23733" xr:uid="{00000000-0005-0000-0000-0000C27F0000}"/>
    <cellStyle name="Standard 7 13 2 3 2 4" xfId="34113" xr:uid="{00000000-0005-0000-0000-0000C37F0000}"/>
    <cellStyle name="Standard 7 13 2 3 3" xfId="15948" xr:uid="{00000000-0005-0000-0000-0000C47F0000}"/>
    <cellStyle name="Standard 7 13 2 3 3 2" xfId="26328" xr:uid="{00000000-0005-0000-0000-0000C57F0000}"/>
    <cellStyle name="Standard 7 13 2 3 3 3" xfId="36708" xr:uid="{00000000-0005-0000-0000-0000C67F0000}"/>
    <cellStyle name="Standard 7 13 2 3 4" xfId="21138" xr:uid="{00000000-0005-0000-0000-0000C77F0000}"/>
    <cellStyle name="Standard 7 13 2 3 5" xfId="31518" xr:uid="{00000000-0005-0000-0000-0000C87F0000}"/>
    <cellStyle name="Standard 7 13 2 4" xfId="10685" xr:uid="{00000000-0005-0000-0000-0000C97F0000}"/>
    <cellStyle name="Standard 7 13 2 4 2" xfId="13350" xr:uid="{00000000-0005-0000-0000-0000CA7F0000}"/>
    <cellStyle name="Standard 7 13 2 4 2 2" xfId="18540" xr:uid="{00000000-0005-0000-0000-0000CB7F0000}"/>
    <cellStyle name="Standard 7 13 2 4 2 2 2" xfId="28920" xr:uid="{00000000-0005-0000-0000-0000CC7F0000}"/>
    <cellStyle name="Standard 7 13 2 4 2 2 3" xfId="39300" xr:uid="{00000000-0005-0000-0000-0000CD7F0000}"/>
    <cellStyle name="Standard 7 13 2 4 2 3" xfId="23730" xr:uid="{00000000-0005-0000-0000-0000CE7F0000}"/>
    <cellStyle name="Standard 7 13 2 4 2 4" xfId="34110" xr:uid="{00000000-0005-0000-0000-0000CF7F0000}"/>
    <cellStyle name="Standard 7 13 2 4 3" xfId="15945" xr:uid="{00000000-0005-0000-0000-0000D07F0000}"/>
    <cellStyle name="Standard 7 13 2 4 3 2" xfId="26325" xr:uid="{00000000-0005-0000-0000-0000D17F0000}"/>
    <cellStyle name="Standard 7 13 2 4 3 3" xfId="36705" xr:uid="{00000000-0005-0000-0000-0000D27F0000}"/>
    <cellStyle name="Standard 7 13 2 4 4" xfId="21135" xr:uid="{00000000-0005-0000-0000-0000D37F0000}"/>
    <cellStyle name="Standard 7 13 2 4 5" xfId="31515" xr:uid="{00000000-0005-0000-0000-0000D47F0000}"/>
    <cellStyle name="Standard 7 13 2 5" xfId="11670" xr:uid="{00000000-0005-0000-0000-0000D57F0000}"/>
    <cellStyle name="Standard 7 13 2 5 2" xfId="16860" xr:uid="{00000000-0005-0000-0000-0000D67F0000}"/>
    <cellStyle name="Standard 7 13 2 5 2 2" xfId="27240" xr:uid="{00000000-0005-0000-0000-0000D77F0000}"/>
    <cellStyle name="Standard 7 13 2 5 2 3" xfId="37620" xr:uid="{00000000-0005-0000-0000-0000D87F0000}"/>
    <cellStyle name="Standard 7 13 2 5 3" xfId="22050" xr:uid="{00000000-0005-0000-0000-0000D97F0000}"/>
    <cellStyle name="Standard 7 13 2 5 4" xfId="32430" xr:uid="{00000000-0005-0000-0000-0000DA7F0000}"/>
    <cellStyle name="Standard 7 13 2 6" xfId="14265" xr:uid="{00000000-0005-0000-0000-0000DB7F0000}"/>
    <cellStyle name="Standard 7 13 2 6 2" xfId="24645" xr:uid="{00000000-0005-0000-0000-0000DC7F0000}"/>
    <cellStyle name="Standard 7 13 2 6 3" xfId="35025" xr:uid="{00000000-0005-0000-0000-0000DD7F0000}"/>
    <cellStyle name="Standard 7 13 2 7" xfId="19455" xr:uid="{00000000-0005-0000-0000-0000DE7F0000}"/>
    <cellStyle name="Standard 7 13 2 8" xfId="29835" xr:uid="{00000000-0005-0000-0000-0000DF7F0000}"/>
    <cellStyle name="Standard 7 13 3" xfId="6759" xr:uid="{00000000-0005-0000-0000-0000E07F0000}"/>
    <cellStyle name="Standard 7 13 3 2" xfId="10690" xr:uid="{00000000-0005-0000-0000-0000E17F0000}"/>
    <cellStyle name="Standard 7 13 3 2 2" xfId="10691" xr:uid="{00000000-0005-0000-0000-0000E27F0000}"/>
    <cellStyle name="Standard 7 13 3 2 2 2" xfId="13356" xr:uid="{00000000-0005-0000-0000-0000E37F0000}"/>
    <cellStyle name="Standard 7 13 3 2 2 2 2" xfId="18546" xr:uid="{00000000-0005-0000-0000-0000E47F0000}"/>
    <cellStyle name="Standard 7 13 3 2 2 2 2 2" xfId="28926" xr:uid="{00000000-0005-0000-0000-0000E57F0000}"/>
    <cellStyle name="Standard 7 13 3 2 2 2 2 3" xfId="39306" xr:uid="{00000000-0005-0000-0000-0000E67F0000}"/>
    <cellStyle name="Standard 7 13 3 2 2 2 3" xfId="23736" xr:uid="{00000000-0005-0000-0000-0000E77F0000}"/>
    <cellStyle name="Standard 7 13 3 2 2 2 4" xfId="34116" xr:uid="{00000000-0005-0000-0000-0000E87F0000}"/>
    <cellStyle name="Standard 7 13 3 2 2 3" xfId="15951" xr:uid="{00000000-0005-0000-0000-0000E97F0000}"/>
    <cellStyle name="Standard 7 13 3 2 2 3 2" xfId="26331" xr:uid="{00000000-0005-0000-0000-0000EA7F0000}"/>
    <cellStyle name="Standard 7 13 3 2 2 3 3" xfId="36711" xr:uid="{00000000-0005-0000-0000-0000EB7F0000}"/>
    <cellStyle name="Standard 7 13 3 2 2 4" xfId="21141" xr:uid="{00000000-0005-0000-0000-0000EC7F0000}"/>
    <cellStyle name="Standard 7 13 3 2 2 5" xfId="31521" xr:uid="{00000000-0005-0000-0000-0000ED7F0000}"/>
    <cellStyle name="Standard 7 13 3 2 3" xfId="13355" xr:uid="{00000000-0005-0000-0000-0000EE7F0000}"/>
    <cellStyle name="Standard 7 13 3 2 3 2" xfId="18545" xr:uid="{00000000-0005-0000-0000-0000EF7F0000}"/>
    <cellStyle name="Standard 7 13 3 2 3 2 2" xfId="28925" xr:uid="{00000000-0005-0000-0000-0000F07F0000}"/>
    <cellStyle name="Standard 7 13 3 2 3 2 3" xfId="39305" xr:uid="{00000000-0005-0000-0000-0000F17F0000}"/>
    <cellStyle name="Standard 7 13 3 2 3 3" xfId="23735" xr:uid="{00000000-0005-0000-0000-0000F27F0000}"/>
    <cellStyle name="Standard 7 13 3 2 3 4" xfId="34115" xr:uid="{00000000-0005-0000-0000-0000F37F0000}"/>
    <cellStyle name="Standard 7 13 3 2 4" xfId="15950" xr:uid="{00000000-0005-0000-0000-0000F47F0000}"/>
    <cellStyle name="Standard 7 13 3 2 4 2" xfId="26330" xr:uid="{00000000-0005-0000-0000-0000F57F0000}"/>
    <cellStyle name="Standard 7 13 3 2 4 3" xfId="36710" xr:uid="{00000000-0005-0000-0000-0000F67F0000}"/>
    <cellStyle name="Standard 7 13 3 2 5" xfId="21140" xr:uid="{00000000-0005-0000-0000-0000F77F0000}"/>
    <cellStyle name="Standard 7 13 3 2 6" xfId="31520" xr:uid="{00000000-0005-0000-0000-0000F87F0000}"/>
    <cellStyle name="Standard 7 13 3 3" xfId="10692" xr:uid="{00000000-0005-0000-0000-0000F97F0000}"/>
    <cellStyle name="Standard 7 13 3 3 2" xfId="13357" xr:uid="{00000000-0005-0000-0000-0000FA7F0000}"/>
    <cellStyle name="Standard 7 13 3 3 2 2" xfId="18547" xr:uid="{00000000-0005-0000-0000-0000FB7F0000}"/>
    <cellStyle name="Standard 7 13 3 3 2 2 2" xfId="28927" xr:uid="{00000000-0005-0000-0000-0000FC7F0000}"/>
    <cellStyle name="Standard 7 13 3 3 2 2 3" xfId="39307" xr:uid="{00000000-0005-0000-0000-0000FD7F0000}"/>
    <cellStyle name="Standard 7 13 3 3 2 3" xfId="23737" xr:uid="{00000000-0005-0000-0000-0000FE7F0000}"/>
    <cellStyle name="Standard 7 13 3 3 2 4" xfId="34117" xr:uid="{00000000-0005-0000-0000-0000FF7F0000}"/>
    <cellStyle name="Standard 7 13 3 3 3" xfId="15952" xr:uid="{00000000-0005-0000-0000-000000800000}"/>
    <cellStyle name="Standard 7 13 3 3 3 2" xfId="26332" xr:uid="{00000000-0005-0000-0000-000001800000}"/>
    <cellStyle name="Standard 7 13 3 3 3 3" xfId="36712" xr:uid="{00000000-0005-0000-0000-000002800000}"/>
    <cellStyle name="Standard 7 13 3 3 4" xfId="21142" xr:uid="{00000000-0005-0000-0000-000003800000}"/>
    <cellStyle name="Standard 7 13 3 3 5" xfId="31522" xr:uid="{00000000-0005-0000-0000-000004800000}"/>
    <cellStyle name="Standard 7 13 3 4" xfId="10689" xr:uid="{00000000-0005-0000-0000-000005800000}"/>
    <cellStyle name="Standard 7 13 3 4 2" xfId="13354" xr:uid="{00000000-0005-0000-0000-000006800000}"/>
    <cellStyle name="Standard 7 13 3 4 2 2" xfId="18544" xr:uid="{00000000-0005-0000-0000-000007800000}"/>
    <cellStyle name="Standard 7 13 3 4 2 2 2" xfId="28924" xr:uid="{00000000-0005-0000-0000-000008800000}"/>
    <cellStyle name="Standard 7 13 3 4 2 2 3" xfId="39304" xr:uid="{00000000-0005-0000-0000-000009800000}"/>
    <cellStyle name="Standard 7 13 3 4 2 3" xfId="23734" xr:uid="{00000000-0005-0000-0000-00000A800000}"/>
    <cellStyle name="Standard 7 13 3 4 2 4" xfId="34114" xr:uid="{00000000-0005-0000-0000-00000B800000}"/>
    <cellStyle name="Standard 7 13 3 4 3" xfId="15949" xr:uid="{00000000-0005-0000-0000-00000C800000}"/>
    <cellStyle name="Standard 7 13 3 4 3 2" xfId="26329" xr:uid="{00000000-0005-0000-0000-00000D800000}"/>
    <cellStyle name="Standard 7 13 3 4 3 3" xfId="36709" xr:uid="{00000000-0005-0000-0000-00000E800000}"/>
    <cellStyle name="Standard 7 13 3 4 4" xfId="21139" xr:uid="{00000000-0005-0000-0000-00000F800000}"/>
    <cellStyle name="Standard 7 13 3 4 5" xfId="31519" xr:uid="{00000000-0005-0000-0000-000010800000}"/>
    <cellStyle name="Standard 7 13 3 5" xfId="11827" xr:uid="{00000000-0005-0000-0000-000011800000}"/>
    <cellStyle name="Standard 7 13 3 5 2" xfId="17017" xr:uid="{00000000-0005-0000-0000-000012800000}"/>
    <cellStyle name="Standard 7 13 3 5 2 2" xfId="27397" xr:uid="{00000000-0005-0000-0000-000013800000}"/>
    <cellStyle name="Standard 7 13 3 5 2 3" xfId="37777" xr:uid="{00000000-0005-0000-0000-000014800000}"/>
    <cellStyle name="Standard 7 13 3 5 3" xfId="22207" xr:uid="{00000000-0005-0000-0000-000015800000}"/>
    <cellStyle name="Standard 7 13 3 5 4" xfId="32587" xr:uid="{00000000-0005-0000-0000-000016800000}"/>
    <cellStyle name="Standard 7 13 3 6" xfId="14422" xr:uid="{00000000-0005-0000-0000-000017800000}"/>
    <cellStyle name="Standard 7 13 3 6 2" xfId="24802" xr:uid="{00000000-0005-0000-0000-000018800000}"/>
    <cellStyle name="Standard 7 13 3 6 3" xfId="35182" xr:uid="{00000000-0005-0000-0000-000019800000}"/>
    <cellStyle name="Standard 7 13 3 7" xfId="19612" xr:uid="{00000000-0005-0000-0000-00001A800000}"/>
    <cellStyle name="Standard 7 13 3 8" xfId="29992" xr:uid="{00000000-0005-0000-0000-00001B800000}"/>
    <cellStyle name="Standard 7 13 4" xfId="10693" xr:uid="{00000000-0005-0000-0000-00001C800000}"/>
    <cellStyle name="Standard 7 13 4 2" xfId="10694" xr:uid="{00000000-0005-0000-0000-00001D800000}"/>
    <cellStyle name="Standard 7 13 4 2 2" xfId="13359" xr:uid="{00000000-0005-0000-0000-00001E800000}"/>
    <cellStyle name="Standard 7 13 4 2 2 2" xfId="18549" xr:uid="{00000000-0005-0000-0000-00001F800000}"/>
    <cellStyle name="Standard 7 13 4 2 2 2 2" xfId="28929" xr:uid="{00000000-0005-0000-0000-000020800000}"/>
    <cellStyle name="Standard 7 13 4 2 2 2 3" xfId="39309" xr:uid="{00000000-0005-0000-0000-000021800000}"/>
    <cellStyle name="Standard 7 13 4 2 2 3" xfId="23739" xr:uid="{00000000-0005-0000-0000-000022800000}"/>
    <cellStyle name="Standard 7 13 4 2 2 4" xfId="34119" xr:uid="{00000000-0005-0000-0000-000023800000}"/>
    <cellStyle name="Standard 7 13 4 2 3" xfId="15954" xr:uid="{00000000-0005-0000-0000-000024800000}"/>
    <cellStyle name="Standard 7 13 4 2 3 2" xfId="26334" xr:uid="{00000000-0005-0000-0000-000025800000}"/>
    <cellStyle name="Standard 7 13 4 2 3 3" xfId="36714" xr:uid="{00000000-0005-0000-0000-000026800000}"/>
    <cellStyle name="Standard 7 13 4 2 4" xfId="21144" xr:uid="{00000000-0005-0000-0000-000027800000}"/>
    <cellStyle name="Standard 7 13 4 2 5" xfId="31524" xr:uid="{00000000-0005-0000-0000-000028800000}"/>
    <cellStyle name="Standard 7 13 4 3" xfId="13358" xr:uid="{00000000-0005-0000-0000-000029800000}"/>
    <cellStyle name="Standard 7 13 4 3 2" xfId="18548" xr:uid="{00000000-0005-0000-0000-00002A800000}"/>
    <cellStyle name="Standard 7 13 4 3 2 2" xfId="28928" xr:uid="{00000000-0005-0000-0000-00002B800000}"/>
    <cellStyle name="Standard 7 13 4 3 2 3" xfId="39308" xr:uid="{00000000-0005-0000-0000-00002C800000}"/>
    <cellStyle name="Standard 7 13 4 3 3" xfId="23738" xr:uid="{00000000-0005-0000-0000-00002D800000}"/>
    <cellStyle name="Standard 7 13 4 3 4" xfId="34118" xr:uid="{00000000-0005-0000-0000-00002E800000}"/>
    <cellStyle name="Standard 7 13 4 4" xfId="15953" xr:uid="{00000000-0005-0000-0000-00002F800000}"/>
    <cellStyle name="Standard 7 13 4 4 2" xfId="26333" xr:uid="{00000000-0005-0000-0000-000030800000}"/>
    <cellStyle name="Standard 7 13 4 4 3" xfId="36713" xr:uid="{00000000-0005-0000-0000-000031800000}"/>
    <cellStyle name="Standard 7 13 4 5" xfId="21143" xr:uid="{00000000-0005-0000-0000-000032800000}"/>
    <cellStyle name="Standard 7 13 4 6" xfId="31523" xr:uid="{00000000-0005-0000-0000-000033800000}"/>
    <cellStyle name="Standard 7 13 5" xfId="10695" xr:uid="{00000000-0005-0000-0000-000034800000}"/>
    <cellStyle name="Standard 7 13 5 2" xfId="13360" xr:uid="{00000000-0005-0000-0000-000035800000}"/>
    <cellStyle name="Standard 7 13 5 2 2" xfId="18550" xr:uid="{00000000-0005-0000-0000-000036800000}"/>
    <cellStyle name="Standard 7 13 5 2 2 2" xfId="28930" xr:uid="{00000000-0005-0000-0000-000037800000}"/>
    <cellStyle name="Standard 7 13 5 2 2 3" xfId="39310" xr:uid="{00000000-0005-0000-0000-000038800000}"/>
    <cellStyle name="Standard 7 13 5 2 3" xfId="23740" xr:uid="{00000000-0005-0000-0000-000039800000}"/>
    <cellStyle name="Standard 7 13 5 2 4" xfId="34120" xr:uid="{00000000-0005-0000-0000-00003A800000}"/>
    <cellStyle name="Standard 7 13 5 3" xfId="15955" xr:uid="{00000000-0005-0000-0000-00003B800000}"/>
    <cellStyle name="Standard 7 13 5 3 2" xfId="26335" xr:uid="{00000000-0005-0000-0000-00003C800000}"/>
    <cellStyle name="Standard 7 13 5 3 3" xfId="36715" xr:uid="{00000000-0005-0000-0000-00003D800000}"/>
    <cellStyle name="Standard 7 13 5 4" xfId="21145" xr:uid="{00000000-0005-0000-0000-00003E800000}"/>
    <cellStyle name="Standard 7 13 5 5" xfId="31525" xr:uid="{00000000-0005-0000-0000-00003F800000}"/>
    <cellStyle name="Standard 7 13 6" xfId="10684" xr:uid="{00000000-0005-0000-0000-000040800000}"/>
    <cellStyle name="Standard 7 13 6 2" xfId="13349" xr:uid="{00000000-0005-0000-0000-000041800000}"/>
    <cellStyle name="Standard 7 13 6 2 2" xfId="18539" xr:uid="{00000000-0005-0000-0000-000042800000}"/>
    <cellStyle name="Standard 7 13 6 2 2 2" xfId="28919" xr:uid="{00000000-0005-0000-0000-000043800000}"/>
    <cellStyle name="Standard 7 13 6 2 2 3" xfId="39299" xr:uid="{00000000-0005-0000-0000-000044800000}"/>
    <cellStyle name="Standard 7 13 6 2 3" xfId="23729" xr:uid="{00000000-0005-0000-0000-000045800000}"/>
    <cellStyle name="Standard 7 13 6 2 4" xfId="34109" xr:uid="{00000000-0005-0000-0000-000046800000}"/>
    <cellStyle name="Standard 7 13 6 3" xfId="15944" xr:uid="{00000000-0005-0000-0000-000047800000}"/>
    <cellStyle name="Standard 7 13 6 3 2" xfId="26324" xr:uid="{00000000-0005-0000-0000-000048800000}"/>
    <cellStyle name="Standard 7 13 6 3 3" xfId="36704" xr:uid="{00000000-0005-0000-0000-000049800000}"/>
    <cellStyle name="Standard 7 13 6 4" xfId="21134" xr:uid="{00000000-0005-0000-0000-00004A800000}"/>
    <cellStyle name="Standard 7 13 6 5" xfId="31514" xr:uid="{00000000-0005-0000-0000-00004B800000}"/>
    <cellStyle name="Standard 7 13 7" xfId="11521" xr:uid="{00000000-0005-0000-0000-00004C800000}"/>
    <cellStyle name="Standard 7 13 7 2" xfId="16711" xr:uid="{00000000-0005-0000-0000-00004D800000}"/>
    <cellStyle name="Standard 7 13 7 2 2" xfId="27091" xr:uid="{00000000-0005-0000-0000-00004E800000}"/>
    <cellStyle name="Standard 7 13 7 2 3" xfId="37471" xr:uid="{00000000-0005-0000-0000-00004F800000}"/>
    <cellStyle name="Standard 7 13 7 3" xfId="21901" xr:uid="{00000000-0005-0000-0000-000050800000}"/>
    <cellStyle name="Standard 7 13 7 4" xfId="32281" xr:uid="{00000000-0005-0000-0000-000051800000}"/>
    <cellStyle name="Standard 7 13 8" xfId="14116" xr:uid="{00000000-0005-0000-0000-000052800000}"/>
    <cellStyle name="Standard 7 13 8 2" xfId="24496" xr:uid="{00000000-0005-0000-0000-000053800000}"/>
    <cellStyle name="Standard 7 13 8 3" xfId="34876" xr:uid="{00000000-0005-0000-0000-000054800000}"/>
    <cellStyle name="Standard 7 13 9" xfId="19306" xr:uid="{00000000-0005-0000-0000-000055800000}"/>
    <cellStyle name="Standard 7 14" xfId="3527" xr:uid="{00000000-0005-0000-0000-000056800000}"/>
    <cellStyle name="Standard 7 14 10" xfId="29687" xr:uid="{00000000-0005-0000-0000-000057800000}"/>
    <cellStyle name="Standard 7 14 2" xfId="5108" xr:uid="{00000000-0005-0000-0000-000058800000}"/>
    <cellStyle name="Standard 7 14 2 2" xfId="10698" xr:uid="{00000000-0005-0000-0000-000059800000}"/>
    <cellStyle name="Standard 7 14 2 2 2" xfId="10699" xr:uid="{00000000-0005-0000-0000-00005A800000}"/>
    <cellStyle name="Standard 7 14 2 2 2 2" xfId="13364" xr:uid="{00000000-0005-0000-0000-00005B800000}"/>
    <cellStyle name="Standard 7 14 2 2 2 2 2" xfId="18554" xr:uid="{00000000-0005-0000-0000-00005C800000}"/>
    <cellStyle name="Standard 7 14 2 2 2 2 2 2" xfId="28934" xr:uid="{00000000-0005-0000-0000-00005D800000}"/>
    <cellStyle name="Standard 7 14 2 2 2 2 2 3" xfId="39314" xr:uid="{00000000-0005-0000-0000-00005E800000}"/>
    <cellStyle name="Standard 7 14 2 2 2 2 3" xfId="23744" xr:uid="{00000000-0005-0000-0000-00005F800000}"/>
    <cellStyle name="Standard 7 14 2 2 2 2 4" xfId="34124" xr:uid="{00000000-0005-0000-0000-000060800000}"/>
    <cellStyle name="Standard 7 14 2 2 2 3" xfId="15959" xr:uid="{00000000-0005-0000-0000-000061800000}"/>
    <cellStyle name="Standard 7 14 2 2 2 3 2" xfId="26339" xr:uid="{00000000-0005-0000-0000-000062800000}"/>
    <cellStyle name="Standard 7 14 2 2 2 3 3" xfId="36719" xr:uid="{00000000-0005-0000-0000-000063800000}"/>
    <cellStyle name="Standard 7 14 2 2 2 4" xfId="21149" xr:uid="{00000000-0005-0000-0000-000064800000}"/>
    <cellStyle name="Standard 7 14 2 2 2 5" xfId="31529" xr:uid="{00000000-0005-0000-0000-000065800000}"/>
    <cellStyle name="Standard 7 14 2 2 3" xfId="13363" xr:uid="{00000000-0005-0000-0000-000066800000}"/>
    <cellStyle name="Standard 7 14 2 2 3 2" xfId="18553" xr:uid="{00000000-0005-0000-0000-000067800000}"/>
    <cellStyle name="Standard 7 14 2 2 3 2 2" xfId="28933" xr:uid="{00000000-0005-0000-0000-000068800000}"/>
    <cellStyle name="Standard 7 14 2 2 3 2 3" xfId="39313" xr:uid="{00000000-0005-0000-0000-000069800000}"/>
    <cellStyle name="Standard 7 14 2 2 3 3" xfId="23743" xr:uid="{00000000-0005-0000-0000-00006A800000}"/>
    <cellStyle name="Standard 7 14 2 2 3 4" xfId="34123" xr:uid="{00000000-0005-0000-0000-00006B800000}"/>
    <cellStyle name="Standard 7 14 2 2 4" xfId="15958" xr:uid="{00000000-0005-0000-0000-00006C800000}"/>
    <cellStyle name="Standard 7 14 2 2 4 2" xfId="26338" xr:uid="{00000000-0005-0000-0000-00006D800000}"/>
    <cellStyle name="Standard 7 14 2 2 4 3" xfId="36718" xr:uid="{00000000-0005-0000-0000-00006E800000}"/>
    <cellStyle name="Standard 7 14 2 2 5" xfId="21148" xr:uid="{00000000-0005-0000-0000-00006F800000}"/>
    <cellStyle name="Standard 7 14 2 2 6" xfId="31528" xr:uid="{00000000-0005-0000-0000-000070800000}"/>
    <cellStyle name="Standard 7 14 2 3" xfId="10700" xr:uid="{00000000-0005-0000-0000-000071800000}"/>
    <cellStyle name="Standard 7 14 2 3 2" xfId="13365" xr:uid="{00000000-0005-0000-0000-000072800000}"/>
    <cellStyle name="Standard 7 14 2 3 2 2" xfId="18555" xr:uid="{00000000-0005-0000-0000-000073800000}"/>
    <cellStyle name="Standard 7 14 2 3 2 2 2" xfId="28935" xr:uid="{00000000-0005-0000-0000-000074800000}"/>
    <cellStyle name="Standard 7 14 2 3 2 2 3" xfId="39315" xr:uid="{00000000-0005-0000-0000-000075800000}"/>
    <cellStyle name="Standard 7 14 2 3 2 3" xfId="23745" xr:uid="{00000000-0005-0000-0000-000076800000}"/>
    <cellStyle name="Standard 7 14 2 3 2 4" xfId="34125" xr:uid="{00000000-0005-0000-0000-000077800000}"/>
    <cellStyle name="Standard 7 14 2 3 3" xfId="15960" xr:uid="{00000000-0005-0000-0000-000078800000}"/>
    <cellStyle name="Standard 7 14 2 3 3 2" xfId="26340" xr:uid="{00000000-0005-0000-0000-000079800000}"/>
    <cellStyle name="Standard 7 14 2 3 3 3" xfId="36720" xr:uid="{00000000-0005-0000-0000-00007A800000}"/>
    <cellStyle name="Standard 7 14 2 3 4" xfId="21150" xr:uid="{00000000-0005-0000-0000-00007B800000}"/>
    <cellStyle name="Standard 7 14 2 3 5" xfId="31530" xr:uid="{00000000-0005-0000-0000-00007C800000}"/>
    <cellStyle name="Standard 7 14 2 4" xfId="10697" xr:uid="{00000000-0005-0000-0000-00007D800000}"/>
    <cellStyle name="Standard 7 14 2 4 2" xfId="13362" xr:uid="{00000000-0005-0000-0000-00007E800000}"/>
    <cellStyle name="Standard 7 14 2 4 2 2" xfId="18552" xr:uid="{00000000-0005-0000-0000-00007F800000}"/>
    <cellStyle name="Standard 7 14 2 4 2 2 2" xfId="28932" xr:uid="{00000000-0005-0000-0000-000080800000}"/>
    <cellStyle name="Standard 7 14 2 4 2 2 3" xfId="39312" xr:uid="{00000000-0005-0000-0000-000081800000}"/>
    <cellStyle name="Standard 7 14 2 4 2 3" xfId="23742" xr:uid="{00000000-0005-0000-0000-000082800000}"/>
    <cellStyle name="Standard 7 14 2 4 2 4" xfId="34122" xr:uid="{00000000-0005-0000-0000-000083800000}"/>
    <cellStyle name="Standard 7 14 2 4 3" xfId="15957" xr:uid="{00000000-0005-0000-0000-000084800000}"/>
    <cellStyle name="Standard 7 14 2 4 3 2" xfId="26337" xr:uid="{00000000-0005-0000-0000-000085800000}"/>
    <cellStyle name="Standard 7 14 2 4 3 3" xfId="36717" xr:uid="{00000000-0005-0000-0000-000086800000}"/>
    <cellStyle name="Standard 7 14 2 4 4" xfId="21147" xr:uid="{00000000-0005-0000-0000-000087800000}"/>
    <cellStyle name="Standard 7 14 2 4 5" xfId="31527" xr:uid="{00000000-0005-0000-0000-000088800000}"/>
    <cellStyle name="Standard 7 14 2 5" xfId="11671" xr:uid="{00000000-0005-0000-0000-000089800000}"/>
    <cellStyle name="Standard 7 14 2 5 2" xfId="16861" xr:uid="{00000000-0005-0000-0000-00008A800000}"/>
    <cellStyle name="Standard 7 14 2 5 2 2" xfId="27241" xr:uid="{00000000-0005-0000-0000-00008B800000}"/>
    <cellStyle name="Standard 7 14 2 5 2 3" xfId="37621" xr:uid="{00000000-0005-0000-0000-00008C800000}"/>
    <cellStyle name="Standard 7 14 2 5 3" xfId="22051" xr:uid="{00000000-0005-0000-0000-00008D800000}"/>
    <cellStyle name="Standard 7 14 2 5 4" xfId="32431" xr:uid="{00000000-0005-0000-0000-00008E800000}"/>
    <cellStyle name="Standard 7 14 2 6" xfId="14266" xr:uid="{00000000-0005-0000-0000-00008F800000}"/>
    <cellStyle name="Standard 7 14 2 6 2" xfId="24646" xr:uid="{00000000-0005-0000-0000-000090800000}"/>
    <cellStyle name="Standard 7 14 2 6 3" xfId="35026" xr:uid="{00000000-0005-0000-0000-000091800000}"/>
    <cellStyle name="Standard 7 14 2 7" xfId="19456" xr:uid="{00000000-0005-0000-0000-000092800000}"/>
    <cellStyle name="Standard 7 14 2 8" xfId="29836" xr:uid="{00000000-0005-0000-0000-000093800000}"/>
    <cellStyle name="Standard 7 14 3" xfId="6760" xr:uid="{00000000-0005-0000-0000-000094800000}"/>
    <cellStyle name="Standard 7 14 3 2" xfId="10702" xr:uid="{00000000-0005-0000-0000-000095800000}"/>
    <cellStyle name="Standard 7 14 3 2 2" xfId="10703" xr:uid="{00000000-0005-0000-0000-000096800000}"/>
    <cellStyle name="Standard 7 14 3 2 2 2" xfId="13368" xr:uid="{00000000-0005-0000-0000-000097800000}"/>
    <cellStyle name="Standard 7 14 3 2 2 2 2" xfId="18558" xr:uid="{00000000-0005-0000-0000-000098800000}"/>
    <cellStyle name="Standard 7 14 3 2 2 2 2 2" xfId="28938" xr:uid="{00000000-0005-0000-0000-000099800000}"/>
    <cellStyle name="Standard 7 14 3 2 2 2 2 3" xfId="39318" xr:uid="{00000000-0005-0000-0000-00009A800000}"/>
    <cellStyle name="Standard 7 14 3 2 2 2 3" xfId="23748" xr:uid="{00000000-0005-0000-0000-00009B800000}"/>
    <cellStyle name="Standard 7 14 3 2 2 2 4" xfId="34128" xr:uid="{00000000-0005-0000-0000-00009C800000}"/>
    <cellStyle name="Standard 7 14 3 2 2 3" xfId="15963" xr:uid="{00000000-0005-0000-0000-00009D800000}"/>
    <cellStyle name="Standard 7 14 3 2 2 3 2" xfId="26343" xr:uid="{00000000-0005-0000-0000-00009E800000}"/>
    <cellStyle name="Standard 7 14 3 2 2 3 3" xfId="36723" xr:uid="{00000000-0005-0000-0000-00009F800000}"/>
    <cellStyle name="Standard 7 14 3 2 2 4" xfId="21153" xr:uid="{00000000-0005-0000-0000-0000A0800000}"/>
    <cellStyle name="Standard 7 14 3 2 2 5" xfId="31533" xr:uid="{00000000-0005-0000-0000-0000A1800000}"/>
    <cellStyle name="Standard 7 14 3 2 3" xfId="13367" xr:uid="{00000000-0005-0000-0000-0000A2800000}"/>
    <cellStyle name="Standard 7 14 3 2 3 2" xfId="18557" xr:uid="{00000000-0005-0000-0000-0000A3800000}"/>
    <cellStyle name="Standard 7 14 3 2 3 2 2" xfId="28937" xr:uid="{00000000-0005-0000-0000-0000A4800000}"/>
    <cellStyle name="Standard 7 14 3 2 3 2 3" xfId="39317" xr:uid="{00000000-0005-0000-0000-0000A5800000}"/>
    <cellStyle name="Standard 7 14 3 2 3 3" xfId="23747" xr:uid="{00000000-0005-0000-0000-0000A6800000}"/>
    <cellStyle name="Standard 7 14 3 2 3 4" xfId="34127" xr:uid="{00000000-0005-0000-0000-0000A7800000}"/>
    <cellStyle name="Standard 7 14 3 2 4" xfId="15962" xr:uid="{00000000-0005-0000-0000-0000A8800000}"/>
    <cellStyle name="Standard 7 14 3 2 4 2" xfId="26342" xr:uid="{00000000-0005-0000-0000-0000A9800000}"/>
    <cellStyle name="Standard 7 14 3 2 4 3" xfId="36722" xr:uid="{00000000-0005-0000-0000-0000AA800000}"/>
    <cellStyle name="Standard 7 14 3 2 5" xfId="21152" xr:uid="{00000000-0005-0000-0000-0000AB800000}"/>
    <cellStyle name="Standard 7 14 3 2 6" xfId="31532" xr:uid="{00000000-0005-0000-0000-0000AC800000}"/>
    <cellStyle name="Standard 7 14 3 3" xfId="10704" xr:uid="{00000000-0005-0000-0000-0000AD800000}"/>
    <cellStyle name="Standard 7 14 3 3 2" xfId="13369" xr:uid="{00000000-0005-0000-0000-0000AE800000}"/>
    <cellStyle name="Standard 7 14 3 3 2 2" xfId="18559" xr:uid="{00000000-0005-0000-0000-0000AF800000}"/>
    <cellStyle name="Standard 7 14 3 3 2 2 2" xfId="28939" xr:uid="{00000000-0005-0000-0000-0000B0800000}"/>
    <cellStyle name="Standard 7 14 3 3 2 2 3" xfId="39319" xr:uid="{00000000-0005-0000-0000-0000B1800000}"/>
    <cellStyle name="Standard 7 14 3 3 2 3" xfId="23749" xr:uid="{00000000-0005-0000-0000-0000B2800000}"/>
    <cellStyle name="Standard 7 14 3 3 2 4" xfId="34129" xr:uid="{00000000-0005-0000-0000-0000B3800000}"/>
    <cellStyle name="Standard 7 14 3 3 3" xfId="15964" xr:uid="{00000000-0005-0000-0000-0000B4800000}"/>
    <cellStyle name="Standard 7 14 3 3 3 2" xfId="26344" xr:uid="{00000000-0005-0000-0000-0000B5800000}"/>
    <cellStyle name="Standard 7 14 3 3 3 3" xfId="36724" xr:uid="{00000000-0005-0000-0000-0000B6800000}"/>
    <cellStyle name="Standard 7 14 3 3 4" xfId="21154" xr:uid="{00000000-0005-0000-0000-0000B7800000}"/>
    <cellStyle name="Standard 7 14 3 3 5" xfId="31534" xr:uid="{00000000-0005-0000-0000-0000B8800000}"/>
    <cellStyle name="Standard 7 14 3 4" xfId="10701" xr:uid="{00000000-0005-0000-0000-0000B9800000}"/>
    <cellStyle name="Standard 7 14 3 4 2" xfId="13366" xr:uid="{00000000-0005-0000-0000-0000BA800000}"/>
    <cellStyle name="Standard 7 14 3 4 2 2" xfId="18556" xr:uid="{00000000-0005-0000-0000-0000BB800000}"/>
    <cellStyle name="Standard 7 14 3 4 2 2 2" xfId="28936" xr:uid="{00000000-0005-0000-0000-0000BC800000}"/>
    <cellStyle name="Standard 7 14 3 4 2 2 3" xfId="39316" xr:uid="{00000000-0005-0000-0000-0000BD800000}"/>
    <cellStyle name="Standard 7 14 3 4 2 3" xfId="23746" xr:uid="{00000000-0005-0000-0000-0000BE800000}"/>
    <cellStyle name="Standard 7 14 3 4 2 4" xfId="34126" xr:uid="{00000000-0005-0000-0000-0000BF800000}"/>
    <cellStyle name="Standard 7 14 3 4 3" xfId="15961" xr:uid="{00000000-0005-0000-0000-0000C0800000}"/>
    <cellStyle name="Standard 7 14 3 4 3 2" xfId="26341" xr:uid="{00000000-0005-0000-0000-0000C1800000}"/>
    <cellStyle name="Standard 7 14 3 4 3 3" xfId="36721" xr:uid="{00000000-0005-0000-0000-0000C2800000}"/>
    <cellStyle name="Standard 7 14 3 4 4" xfId="21151" xr:uid="{00000000-0005-0000-0000-0000C3800000}"/>
    <cellStyle name="Standard 7 14 3 4 5" xfId="31531" xr:uid="{00000000-0005-0000-0000-0000C4800000}"/>
    <cellStyle name="Standard 7 14 3 5" xfId="11828" xr:uid="{00000000-0005-0000-0000-0000C5800000}"/>
    <cellStyle name="Standard 7 14 3 5 2" xfId="17018" xr:uid="{00000000-0005-0000-0000-0000C6800000}"/>
    <cellStyle name="Standard 7 14 3 5 2 2" xfId="27398" xr:uid="{00000000-0005-0000-0000-0000C7800000}"/>
    <cellStyle name="Standard 7 14 3 5 2 3" xfId="37778" xr:uid="{00000000-0005-0000-0000-0000C8800000}"/>
    <cellStyle name="Standard 7 14 3 5 3" xfId="22208" xr:uid="{00000000-0005-0000-0000-0000C9800000}"/>
    <cellStyle name="Standard 7 14 3 5 4" xfId="32588" xr:uid="{00000000-0005-0000-0000-0000CA800000}"/>
    <cellStyle name="Standard 7 14 3 6" xfId="14423" xr:uid="{00000000-0005-0000-0000-0000CB800000}"/>
    <cellStyle name="Standard 7 14 3 6 2" xfId="24803" xr:uid="{00000000-0005-0000-0000-0000CC800000}"/>
    <cellStyle name="Standard 7 14 3 6 3" xfId="35183" xr:uid="{00000000-0005-0000-0000-0000CD800000}"/>
    <cellStyle name="Standard 7 14 3 7" xfId="19613" xr:uid="{00000000-0005-0000-0000-0000CE800000}"/>
    <cellStyle name="Standard 7 14 3 8" xfId="29993" xr:uid="{00000000-0005-0000-0000-0000CF800000}"/>
    <cellStyle name="Standard 7 14 4" xfId="10705" xr:uid="{00000000-0005-0000-0000-0000D0800000}"/>
    <cellStyle name="Standard 7 14 4 2" xfId="10706" xr:uid="{00000000-0005-0000-0000-0000D1800000}"/>
    <cellStyle name="Standard 7 14 4 2 2" xfId="13371" xr:uid="{00000000-0005-0000-0000-0000D2800000}"/>
    <cellStyle name="Standard 7 14 4 2 2 2" xfId="18561" xr:uid="{00000000-0005-0000-0000-0000D3800000}"/>
    <cellStyle name="Standard 7 14 4 2 2 2 2" xfId="28941" xr:uid="{00000000-0005-0000-0000-0000D4800000}"/>
    <cellStyle name="Standard 7 14 4 2 2 2 3" xfId="39321" xr:uid="{00000000-0005-0000-0000-0000D5800000}"/>
    <cellStyle name="Standard 7 14 4 2 2 3" xfId="23751" xr:uid="{00000000-0005-0000-0000-0000D6800000}"/>
    <cellStyle name="Standard 7 14 4 2 2 4" xfId="34131" xr:uid="{00000000-0005-0000-0000-0000D7800000}"/>
    <cellStyle name="Standard 7 14 4 2 3" xfId="15966" xr:uid="{00000000-0005-0000-0000-0000D8800000}"/>
    <cellStyle name="Standard 7 14 4 2 3 2" xfId="26346" xr:uid="{00000000-0005-0000-0000-0000D9800000}"/>
    <cellStyle name="Standard 7 14 4 2 3 3" xfId="36726" xr:uid="{00000000-0005-0000-0000-0000DA800000}"/>
    <cellStyle name="Standard 7 14 4 2 4" xfId="21156" xr:uid="{00000000-0005-0000-0000-0000DB800000}"/>
    <cellStyle name="Standard 7 14 4 2 5" xfId="31536" xr:uid="{00000000-0005-0000-0000-0000DC800000}"/>
    <cellStyle name="Standard 7 14 4 3" xfId="13370" xr:uid="{00000000-0005-0000-0000-0000DD800000}"/>
    <cellStyle name="Standard 7 14 4 3 2" xfId="18560" xr:uid="{00000000-0005-0000-0000-0000DE800000}"/>
    <cellStyle name="Standard 7 14 4 3 2 2" xfId="28940" xr:uid="{00000000-0005-0000-0000-0000DF800000}"/>
    <cellStyle name="Standard 7 14 4 3 2 3" xfId="39320" xr:uid="{00000000-0005-0000-0000-0000E0800000}"/>
    <cellStyle name="Standard 7 14 4 3 3" xfId="23750" xr:uid="{00000000-0005-0000-0000-0000E1800000}"/>
    <cellStyle name="Standard 7 14 4 3 4" xfId="34130" xr:uid="{00000000-0005-0000-0000-0000E2800000}"/>
    <cellStyle name="Standard 7 14 4 4" xfId="15965" xr:uid="{00000000-0005-0000-0000-0000E3800000}"/>
    <cellStyle name="Standard 7 14 4 4 2" xfId="26345" xr:uid="{00000000-0005-0000-0000-0000E4800000}"/>
    <cellStyle name="Standard 7 14 4 4 3" xfId="36725" xr:uid="{00000000-0005-0000-0000-0000E5800000}"/>
    <cellStyle name="Standard 7 14 4 5" xfId="21155" xr:uid="{00000000-0005-0000-0000-0000E6800000}"/>
    <cellStyle name="Standard 7 14 4 6" xfId="31535" xr:uid="{00000000-0005-0000-0000-0000E7800000}"/>
    <cellStyle name="Standard 7 14 5" xfId="10707" xr:uid="{00000000-0005-0000-0000-0000E8800000}"/>
    <cellStyle name="Standard 7 14 5 2" xfId="13372" xr:uid="{00000000-0005-0000-0000-0000E9800000}"/>
    <cellStyle name="Standard 7 14 5 2 2" xfId="18562" xr:uid="{00000000-0005-0000-0000-0000EA800000}"/>
    <cellStyle name="Standard 7 14 5 2 2 2" xfId="28942" xr:uid="{00000000-0005-0000-0000-0000EB800000}"/>
    <cellStyle name="Standard 7 14 5 2 2 3" xfId="39322" xr:uid="{00000000-0005-0000-0000-0000EC800000}"/>
    <cellStyle name="Standard 7 14 5 2 3" xfId="23752" xr:uid="{00000000-0005-0000-0000-0000ED800000}"/>
    <cellStyle name="Standard 7 14 5 2 4" xfId="34132" xr:uid="{00000000-0005-0000-0000-0000EE800000}"/>
    <cellStyle name="Standard 7 14 5 3" xfId="15967" xr:uid="{00000000-0005-0000-0000-0000EF800000}"/>
    <cellStyle name="Standard 7 14 5 3 2" xfId="26347" xr:uid="{00000000-0005-0000-0000-0000F0800000}"/>
    <cellStyle name="Standard 7 14 5 3 3" xfId="36727" xr:uid="{00000000-0005-0000-0000-0000F1800000}"/>
    <cellStyle name="Standard 7 14 5 4" xfId="21157" xr:uid="{00000000-0005-0000-0000-0000F2800000}"/>
    <cellStyle name="Standard 7 14 5 5" xfId="31537" xr:uid="{00000000-0005-0000-0000-0000F3800000}"/>
    <cellStyle name="Standard 7 14 6" xfId="10696" xr:uid="{00000000-0005-0000-0000-0000F4800000}"/>
    <cellStyle name="Standard 7 14 6 2" xfId="13361" xr:uid="{00000000-0005-0000-0000-0000F5800000}"/>
    <cellStyle name="Standard 7 14 6 2 2" xfId="18551" xr:uid="{00000000-0005-0000-0000-0000F6800000}"/>
    <cellStyle name="Standard 7 14 6 2 2 2" xfId="28931" xr:uid="{00000000-0005-0000-0000-0000F7800000}"/>
    <cellStyle name="Standard 7 14 6 2 2 3" xfId="39311" xr:uid="{00000000-0005-0000-0000-0000F8800000}"/>
    <cellStyle name="Standard 7 14 6 2 3" xfId="23741" xr:uid="{00000000-0005-0000-0000-0000F9800000}"/>
    <cellStyle name="Standard 7 14 6 2 4" xfId="34121" xr:uid="{00000000-0005-0000-0000-0000FA800000}"/>
    <cellStyle name="Standard 7 14 6 3" xfId="15956" xr:uid="{00000000-0005-0000-0000-0000FB800000}"/>
    <cellStyle name="Standard 7 14 6 3 2" xfId="26336" xr:uid="{00000000-0005-0000-0000-0000FC800000}"/>
    <cellStyle name="Standard 7 14 6 3 3" xfId="36716" xr:uid="{00000000-0005-0000-0000-0000FD800000}"/>
    <cellStyle name="Standard 7 14 6 4" xfId="21146" xr:uid="{00000000-0005-0000-0000-0000FE800000}"/>
    <cellStyle name="Standard 7 14 6 5" xfId="31526" xr:uid="{00000000-0005-0000-0000-0000FF800000}"/>
    <cellStyle name="Standard 7 14 7" xfId="11522" xr:uid="{00000000-0005-0000-0000-000000810000}"/>
    <cellStyle name="Standard 7 14 7 2" xfId="16712" xr:uid="{00000000-0005-0000-0000-000001810000}"/>
    <cellStyle name="Standard 7 14 7 2 2" xfId="27092" xr:uid="{00000000-0005-0000-0000-000002810000}"/>
    <cellStyle name="Standard 7 14 7 2 3" xfId="37472" xr:uid="{00000000-0005-0000-0000-000003810000}"/>
    <cellStyle name="Standard 7 14 7 3" xfId="21902" xr:uid="{00000000-0005-0000-0000-000004810000}"/>
    <cellStyle name="Standard 7 14 7 4" xfId="32282" xr:uid="{00000000-0005-0000-0000-000005810000}"/>
    <cellStyle name="Standard 7 14 8" xfId="14117" xr:uid="{00000000-0005-0000-0000-000006810000}"/>
    <cellStyle name="Standard 7 14 8 2" xfId="24497" xr:uid="{00000000-0005-0000-0000-000007810000}"/>
    <cellStyle name="Standard 7 14 8 3" xfId="34877" xr:uid="{00000000-0005-0000-0000-000008810000}"/>
    <cellStyle name="Standard 7 14 9" xfId="19307" xr:uid="{00000000-0005-0000-0000-000009810000}"/>
    <cellStyle name="Standard 7 15" xfId="3528" xr:uid="{00000000-0005-0000-0000-00000A810000}"/>
    <cellStyle name="Standard 7 15 10" xfId="29688" xr:uid="{00000000-0005-0000-0000-00000B810000}"/>
    <cellStyle name="Standard 7 15 2" xfId="5109" xr:uid="{00000000-0005-0000-0000-00000C810000}"/>
    <cellStyle name="Standard 7 15 2 2" xfId="10710" xr:uid="{00000000-0005-0000-0000-00000D810000}"/>
    <cellStyle name="Standard 7 15 2 2 2" xfId="10711" xr:uid="{00000000-0005-0000-0000-00000E810000}"/>
    <cellStyle name="Standard 7 15 2 2 2 2" xfId="13376" xr:uid="{00000000-0005-0000-0000-00000F810000}"/>
    <cellStyle name="Standard 7 15 2 2 2 2 2" xfId="18566" xr:uid="{00000000-0005-0000-0000-000010810000}"/>
    <cellStyle name="Standard 7 15 2 2 2 2 2 2" xfId="28946" xr:uid="{00000000-0005-0000-0000-000011810000}"/>
    <cellStyle name="Standard 7 15 2 2 2 2 2 3" xfId="39326" xr:uid="{00000000-0005-0000-0000-000012810000}"/>
    <cellStyle name="Standard 7 15 2 2 2 2 3" xfId="23756" xr:uid="{00000000-0005-0000-0000-000013810000}"/>
    <cellStyle name="Standard 7 15 2 2 2 2 4" xfId="34136" xr:uid="{00000000-0005-0000-0000-000014810000}"/>
    <cellStyle name="Standard 7 15 2 2 2 3" xfId="15971" xr:uid="{00000000-0005-0000-0000-000015810000}"/>
    <cellStyle name="Standard 7 15 2 2 2 3 2" xfId="26351" xr:uid="{00000000-0005-0000-0000-000016810000}"/>
    <cellStyle name="Standard 7 15 2 2 2 3 3" xfId="36731" xr:uid="{00000000-0005-0000-0000-000017810000}"/>
    <cellStyle name="Standard 7 15 2 2 2 4" xfId="21161" xr:uid="{00000000-0005-0000-0000-000018810000}"/>
    <cellStyle name="Standard 7 15 2 2 2 5" xfId="31541" xr:uid="{00000000-0005-0000-0000-000019810000}"/>
    <cellStyle name="Standard 7 15 2 2 3" xfId="13375" xr:uid="{00000000-0005-0000-0000-00001A810000}"/>
    <cellStyle name="Standard 7 15 2 2 3 2" xfId="18565" xr:uid="{00000000-0005-0000-0000-00001B810000}"/>
    <cellStyle name="Standard 7 15 2 2 3 2 2" xfId="28945" xr:uid="{00000000-0005-0000-0000-00001C810000}"/>
    <cellStyle name="Standard 7 15 2 2 3 2 3" xfId="39325" xr:uid="{00000000-0005-0000-0000-00001D810000}"/>
    <cellStyle name="Standard 7 15 2 2 3 3" xfId="23755" xr:uid="{00000000-0005-0000-0000-00001E810000}"/>
    <cellStyle name="Standard 7 15 2 2 3 4" xfId="34135" xr:uid="{00000000-0005-0000-0000-00001F810000}"/>
    <cellStyle name="Standard 7 15 2 2 4" xfId="15970" xr:uid="{00000000-0005-0000-0000-000020810000}"/>
    <cellStyle name="Standard 7 15 2 2 4 2" xfId="26350" xr:uid="{00000000-0005-0000-0000-000021810000}"/>
    <cellStyle name="Standard 7 15 2 2 4 3" xfId="36730" xr:uid="{00000000-0005-0000-0000-000022810000}"/>
    <cellStyle name="Standard 7 15 2 2 5" xfId="21160" xr:uid="{00000000-0005-0000-0000-000023810000}"/>
    <cellStyle name="Standard 7 15 2 2 6" xfId="31540" xr:uid="{00000000-0005-0000-0000-000024810000}"/>
    <cellStyle name="Standard 7 15 2 3" xfId="10712" xr:uid="{00000000-0005-0000-0000-000025810000}"/>
    <cellStyle name="Standard 7 15 2 3 2" xfId="13377" xr:uid="{00000000-0005-0000-0000-000026810000}"/>
    <cellStyle name="Standard 7 15 2 3 2 2" xfId="18567" xr:uid="{00000000-0005-0000-0000-000027810000}"/>
    <cellStyle name="Standard 7 15 2 3 2 2 2" xfId="28947" xr:uid="{00000000-0005-0000-0000-000028810000}"/>
    <cellStyle name="Standard 7 15 2 3 2 2 3" xfId="39327" xr:uid="{00000000-0005-0000-0000-000029810000}"/>
    <cellStyle name="Standard 7 15 2 3 2 3" xfId="23757" xr:uid="{00000000-0005-0000-0000-00002A810000}"/>
    <cellStyle name="Standard 7 15 2 3 2 4" xfId="34137" xr:uid="{00000000-0005-0000-0000-00002B810000}"/>
    <cellStyle name="Standard 7 15 2 3 3" xfId="15972" xr:uid="{00000000-0005-0000-0000-00002C810000}"/>
    <cellStyle name="Standard 7 15 2 3 3 2" xfId="26352" xr:uid="{00000000-0005-0000-0000-00002D810000}"/>
    <cellStyle name="Standard 7 15 2 3 3 3" xfId="36732" xr:uid="{00000000-0005-0000-0000-00002E810000}"/>
    <cellStyle name="Standard 7 15 2 3 4" xfId="21162" xr:uid="{00000000-0005-0000-0000-00002F810000}"/>
    <cellStyle name="Standard 7 15 2 3 5" xfId="31542" xr:uid="{00000000-0005-0000-0000-000030810000}"/>
    <cellStyle name="Standard 7 15 2 4" xfId="10709" xr:uid="{00000000-0005-0000-0000-000031810000}"/>
    <cellStyle name="Standard 7 15 2 4 2" xfId="13374" xr:uid="{00000000-0005-0000-0000-000032810000}"/>
    <cellStyle name="Standard 7 15 2 4 2 2" xfId="18564" xr:uid="{00000000-0005-0000-0000-000033810000}"/>
    <cellStyle name="Standard 7 15 2 4 2 2 2" xfId="28944" xr:uid="{00000000-0005-0000-0000-000034810000}"/>
    <cellStyle name="Standard 7 15 2 4 2 2 3" xfId="39324" xr:uid="{00000000-0005-0000-0000-000035810000}"/>
    <cellStyle name="Standard 7 15 2 4 2 3" xfId="23754" xr:uid="{00000000-0005-0000-0000-000036810000}"/>
    <cellStyle name="Standard 7 15 2 4 2 4" xfId="34134" xr:uid="{00000000-0005-0000-0000-000037810000}"/>
    <cellStyle name="Standard 7 15 2 4 3" xfId="15969" xr:uid="{00000000-0005-0000-0000-000038810000}"/>
    <cellStyle name="Standard 7 15 2 4 3 2" xfId="26349" xr:uid="{00000000-0005-0000-0000-000039810000}"/>
    <cellStyle name="Standard 7 15 2 4 3 3" xfId="36729" xr:uid="{00000000-0005-0000-0000-00003A810000}"/>
    <cellStyle name="Standard 7 15 2 4 4" xfId="21159" xr:uid="{00000000-0005-0000-0000-00003B810000}"/>
    <cellStyle name="Standard 7 15 2 4 5" xfId="31539" xr:uid="{00000000-0005-0000-0000-00003C810000}"/>
    <cellStyle name="Standard 7 15 2 5" xfId="11672" xr:uid="{00000000-0005-0000-0000-00003D810000}"/>
    <cellStyle name="Standard 7 15 2 5 2" xfId="16862" xr:uid="{00000000-0005-0000-0000-00003E810000}"/>
    <cellStyle name="Standard 7 15 2 5 2 2" xfId="27242" xr:uid="{00000000-0005-0000-0000-00003F810000}"/>
    <cellStyle name="Standard 7 15 2 5 2 3" xfId="37622" xr:uid="{00000000-0005-0000-0000-000040810000}"/>
    <cellStyle name="Standard 7 15 2 5 3" xfId="22052" xr:uid="{00000000-0005-0000-0000-000041810000}"/>
    <cellStyle name="Standard 7 15 2 5 4" xfId="32432" xr:uid="{00000000-0005-0000-0000-000042810000}"/>
    <cellStyle name="Standard 7 15 2 6" xfId="14267" xr:uid="{00000000-0005-0000-0000-000043810000}"/>
    <cellStyle name="Standard 7 15 2 6 2" xfId="24647" xr:uid="{00000000-0005-0000-0000-000044810000}"/>
    <cellStyle name="Standard 7 15 2 6 3" xfId="35027" xr:uid="{00000000-0005-0000-0000-000045810000}"/>
    <cellStyle name="Standard 7 15 2 7" xfId="19457" xr:uid="{00000000-0005-0000-0000-000046810000}"/>
    <cellStyle name="Standard 7 15 2 8" xfId="29837" xr:uid="{00000000-0005-0000-0000-000047810000}"/>
    <cellStyle name="Standard 7 15 3" xfId="6761" xr:uid="{00000000-0005-0000-0000-000048810000}"/>
    <cellStyle name="Standard 7 15 3 2" xfId="10714" xr:uid="{00000000-0005-0000-0000-000049810000}"/>
    <cellStyle name="Standard 7 15 3 2 2" xfId="10715" xr:uid="{00000000-0005-0000-0000-00004A810000}"/>
    <cellStyle name="Standard 7 15 3 2 2 2" xfId="13380" xr:uid="{00000000-0005-0000-0000-00004B810000}"/>
    <cellStyle name="Standard 7 15 3 2 2 2 2" xfId="18570" xr:uid="{00000000-0005-0000-0000-00004C810000}"/>
    <cellStyle name="Standard 7 15 3 2 2 2 2 2" xfId="28950" xr:uid="{00000000-0005-0000-0000-00004D810000}"/>
    <cellStyle name="Standard 7 15 3 2 2 2 2 3" xfId="39330" xr:uid="{00000000-0005-0000-0000-00004E810000}"/>
    <cellStyle name="Standard 7 15 3 2 2 2 3" xfId="23760" xr:uid="{00000000-0005-0000-0000-00004F810000}"/>
    <cellStyle name="Standard 7 15 3 2 2 2 4" xfId="34140" xr:uid="{00000000-0005-0000-0000-000050810000}"/>
    <cellStyle name="Standard 7 15 3 2 2 3" xfId="15975" xr:uid="{00000000-0005-0000-0000-000051810000}"/>
    <cellStyle name="Standard 7 15 3 2 2 3 2" xfId="26355" xr:uid="{00000000-0005-0000-0000-000052810000}"/>
    <cellStyle name="Standard 7 15 3 2 2 3 3" xfId="36735" xr:uid="{00000000-0005-0000-0000-000053810000}"/>
    <cellStyle name="Standard 7 15 3 2 2 4" xfId="21165" xr:uid="{00000000-0005-0000-0000-000054810000}"/>
    <cellStyle name="Standard 7 15 3 2 2 5" xfId="31545" xr:uid="{00000000-0005-0000-0000-000055810000}"/>
    <cellStyle name="Standard 7 15 3 2 3" xfId="13379" xr:uid="{00000000-0005-0000-0000-000056810000}"/>
    <cellStyle name="Standard 7 15 3 2 3 2" xfId="18569" xr:uid="{00000000-0005-0000-0000-000057810000}"/>
    <cellStyle name="Standard 7 15 3 2 3 2 2" xfId="28949" xr:uid="{00000000-0005-0000-0000-000058810000}"/>
    <cellStyle name="Standard 7 15 3 2 3 2 3" xfId="39329" xr:uid="{00000000-0005-0000-0000-000059810000}"/>
    <cellStyle name="Standard 7 15 3 2 3 3" xfId="23759" xr:uid="{00000000-0005-0000-0000-00005A810000}"/>
    <cellStyle name="Standard 7 15 3 2 3 4" xfId="34139" xr:uid="{00000000-0005-0000-0000-00005B810000}"/>
    <cellStyle name="Standard 7 15 3 2 4" xfId="15974" xr:uid="{00000000-0005-0000-0000-00005C810000}"/>
    <cellStyle name="Standard 7 15 3 2 4 2" xfId="26354" xr:uid="{00000000-0005-0000-0000-00005D810000}"/>
    <cellStyle name="Standard 7 15 3 2 4 3" xfId="36734" xr:uid="{00000000-0005-0000-0000-00005E810000}"/>
    <cellStyle name="Standard 7 15 3 2 5" xfId="21164" xr:uid="{00000000-0005-0000-0000-00005F810000}"/>
    <cellStyle name="Standard 7 15 3 2 6" xfId="31544" xr:uid="{00000000-0005-0000-0000-000060810000}"/>
    <cellStyle name="Standard 7 15 3 3" xfId="10716" xr:uid="{00000000-0005-0000-0000-000061810000}"/>
    <cellStyle name="Standard 7 15 3 3 2" xfId="13381" xr:uid="{00000000-0005-0000-0000-000062810000}"/>
    <cellStyle name="Standard 7 15 3 3 2 2" xfId="18571" xr:uid="{00000000-0005-0000-0000-000063810000}"/>
    <cellStyle name="Standard 7 15 3 3 2 2 2" xfId="28951" xr:uid="{00000000-0005-0000-0000-000064810000}"/>
    <cellStyle name="Standard 7 15 3 3 2 2 3" xfId="39331" xr:uid="{00000000-0005-0000-0000-000065810000}"/>
    <cellStyle name="Standard 7 15 3 3 2 3" xfId="23761" xr:uid="{00000000-0005-0000-0000-000066810000}"/>
    <cellStyle name="Standard 7 15 3 3 2 4" xfId="34141" xr:uid="{00000000-0005-0000-0000-000067810000}"/>
    <cellStyle name="Standard 7 15 3 3 3" xfId="15976" xr:uid="{00000000-0005-0000-0000-000068810000}"/>
    <cellStyle name="Standard 7 15 3 3 3 2" xfId="26356" xr:uid="{00000000-0005-0000-0000-000069810000}"/>
    <cellStyle name="Standard 7 15 3 3 3 3" xfId="36736" xr:uid="{00000000-0005-0000-0000-00006A810000}"/>
    <cellStyle name="Standard 7 15 3 3 4" xfId="21166" xr:uid="{00000000-0005-0000-0000-00006B810000}"/>
    <cellStyle name="Standard 7 15 3 3 5" xfId="31546" xr:uid="{00000000-0005-0000-0000-00006C810000}"/>
    <cellStyle name="Standard 7 15 3 4" xfId="10713" xr:uid="{00000000-0005-0000-0000-00006D810000}"/>
    <cellStyle name="Standard 7 15 3 4 2" xfId="13378" xr:uid="{00000000-0005-0000-0000-00006E810000}"/>
    <cellStyle name="Standard 7 15 3 4 2 2" xfId="18568" xr:uid="{00000000-0005-0000-0000-00006F810000}"/>
    <cellStyle name="Standard 7 15 3 4 2 2 2" xfId="28948" xr:uid="{00000000-0005-0000-0000-000070810000}"/>
    <cellStyle name="Standard 7 15 3 4 2 2 3" xfId="39328" xr:uid="{00000000-0005-0000-0000-000071810000}"/>
    <cellStyle name="Standard 7 15 3 4 2 3" xfId="23758" xr:uid="{00000000-0005-0000-0000-000072810000}"/>
    <cellStyle name="Standard 7 15 3 4 2 4" xfId="34138" xr:uid="{00000000-0005-0000-0000-000073810000}"/>
    <cellStyle name="Standard 7 15 3 4 3" xfId="15973" xr:uid="{00000000-0005-0000-0000-000074810000}"/>
    <cellStyle name="Standard 7 15 3 4 3 2" xfId="26353" xr:uid="{00000000-0005-0000-0000-000075810000}"/>
    <cellStyle name="Standard 7 15 3 4 3 3" xfId="36733" xr:uid="{00000000-0005-0000-0000-000076810000}"/>
    <cellStyle name="Standard 7 15 3 4 4" xfId="21163" xr:uid="{00000000-0005-0000-0000-000077810000}"/>
    <cellStyle name="Standard 7 15 3 4 5" xfId="31543" xr:uid="{00000000-0005-0000-0000-000078810000}"/>
    <cellStyle name="Standard 7 15 3 5" xfId="11829" xr:uid="{00000000-0005-0000-0000-000079810000}"/>
    <cellStyle name="Standard 7 15 3 5 2" xfId="17019" xr:uid="{00000000-0005-0000-0000-00007A810000}"/>
    <cellStyle name="Standard 7 15 3 5 2 2" xfId="27399" xr:uid="{00000000-0005-0000-0000-00007B810000}"/>
    <cellStyle name="Standard 7 15 3 5 2 3" xfId="37779" xr:uid="{00000000-0005-0000-0000-00007C810000}"/>
    <cellStyle name="Standard 7 15 3 5 3" xfId="22209" xr:uid="{00000000-0005-0000-0000-00007D810000}"/>
    <cellStyle name="Standard 7 15 3 5 4" xfId="32589" xr:uid="{00000000-0005-0000-0000-00007E810000}"/>
    <cellStyle name="Standard 7 15 3 6" xfId="14424" xr:uid="{00000000-0005-0000-0000-00007F810000}"/>
    <cellStyle name="Standard 7 15 3 6 2" xfId="24804" xr:uid="{00000000-0005-0000-0000-000080810000}"/>
    <cellStyle name="Standard 7 15 3 6 3" xfId="35184" xr:uid="{00000000-0005-0000-0000-000081810000}"/>
    <cellStyle name="Standard 7 15 3 7" xfId="19614" xr:uid="{00000000-0005-0000-0000-000082810000}"/>
    <cellStyle name="Standard 7 15 3 8" xfId="29994" xr:uid="{00000000-0005-0000-0000-000083810000}"/>
    <cellStyle name="Standard 7 15 4" xfId="10717" xr:uid="{00000000-0005-0000-0000-000084810000}"/>
    <cellStyle name="Standard 7 15 4 2" xfId="10718" xr:uid="{00000000-0005-0000-0000-000085810000}"/>
    <cellStyle name="Standard 7 15 4 2 2" xfId="13383" xr:uid="{00000000-0005-0000-0000-000086810000}"/>
    <cellStyle name="Standard 7 15 4 2 2 2" xfId="18573" xr:uid="{00000000-0005-0000-0000-000087810000}"/>
    <cellStyle name="Standard 7 15 4 2 2 2 2" xfId="28953" xr:uid="{00000000-0005-0000-0000-000088810000}"/>
    <cellStyle name="Standard 7 15 4 2 2 2 3" xfId="39333" xr:uid="{00000000-0005-0000-0000-000089810000}"/>
    <cellStyle name="Standard 7 15 4 2 2 3" xfId="23763" xr:uid="{00000000-0005-0000-0000-00008A810000}"/>
    <cellStyle name="Standard 7 15 4 2 2 4" xfId="34143" xr:uid="{00000000-0005-0000-0000-00008B810000}"/>
    <cellStyle name="Standard 7 15 4 2 3" xfId="15978" xr:uid="{00000000-0005-0000-0000-00008C810000}"/>
    <cellStyle name="Standard 7 15 4 2 3 2" xfId="26358" xr:uid="{00000000-0005-0000-0000-00008D810000}"/>
    <cellStyle name="Standard 7 15 4 2 3 3" xfId="36738" xr:uid="{00000000-0005-0000-0000-00008E810000}"/>
    <cellStyle name="Standard 7 15 4 2 4" xfId="21168" xr:uid="{00000000-0005-0000-0000-00008F810000}"/>
    <cellStyle name="Standard 7 15 4 2 5" xfId="31548" xr:uid="{00000000-0005-0000-0000-000090810000}"/>
    <cellStyle name="Standard 7 15 4 3" xfId="13382" xr:uid="{00000000-0005-0000-0000-000091810000}"/>
    <cellStyle name="Standard 7 15 4 3 2" xfId="18572" xr:uid="{00000000-0005-0000-0000-000092810000}"/>
    <cellStyle name="Standard 7 15 4 3 2 2" xfId="28952" xr:uid="{00000000-0005-0000-0000-000093810000}"/>
    <cellStyle name="Standard 7 15 4 3 2 3" xfId="39332" xr:uid="{00000000-0005-0000-0000-000094810000}"/>
    <cellStyle name="Standard 7 15 4 3 3" xfId="23762" xr:uid="{00000000-0005-0000-0000-000095810000}"/>
    <cellStyle name="Standard 7 15 4 3 4" xfId="34142" xr:uid="{00000000-0005-0000-0000-000096810000}"/>
    <cellStyle name="Standard 7 15 4 4" xfId="15977" xr:uid="{00000000-0005-0000-0000-000097810000}"/>
    <cellStyle name="Standard 7 15 4 4 2" xfId="26357" xr:uid="{00000000-0005-0000-0000-000098810000}"/>
    <cellStyle name="Standard 7 15 4 4 3" xfId="36737" xr:uid="{00000000-0005-0000-0000-000099810000}"/>
    <cellStyle name="Standard 7 15 4 5" xfId="21167" xr:uid="{00000000-0005-0000-0000-00009A810000}"/>
    <cellStyle name="Standard 7 15 4 6" xfId="31547" xr:uid="{00000000-0005-0000-0000-00009B810000}"/>
    <cellStyle name="Standard 7 15 5" xfId="10719" xr:uid="{00000000-0005-0000-0000-00009C810000}"/>
    <cellStyle name="Standard 7 15 5 2" xfId="13384" xr:uid="{00000000-0005-0000-0000-00009D810000}"/>
    <cellStyle name="Standard 7 15 5 2 2" xfId="18574" xr:uid="{00000000-0005-0000-0000-00009E810000}"/>
    <cellStyle name="Standard 7 15 5 2 2 2" xfId="28954" xr:uid="{00000000-0005-0000-0000-00009F810000}"/>
    <cellStyle name="Standard 7 15 5 2 2 3" xfId="39334" xr:uid="{00000000-0005-0000-0000-0000A0810000}"/>
    <cellStyle name="Standard 7 15 5 2 3" xfId="23764" xr:uid="{00000000-0005-0000-0000-0000A1810000}"/>
    <cellStyle name="Standard 7 15 5 2 4" xfId="34144" xr:uid="{00000000-0005-0000-0000-0000A2810000}"/>
    <cellStyle name="Standard 7 15 5 3" xfId="15979" xr:uid="{00000000-0005-0000-0000-0000A3810000}"/>
    <cellStyle name="Standard 7 15 5 3 2" xfId="26359" xr:uid="{00000000-0005-0000-0000-0000A4810000}"/>
    <cellStyle name="Standard 7 15 5 3 3" xfId="36739" xr:uid="{00000000-0005-0000-0000-0000A5810000}"/>
    <cellStyle name="Standard 7 15 5 4" xfId="21169" xr:uid="{00000000-0005-0000-0000-0000A6810000}"/>
    <cellStyle name="Standard 7 15 5 5" xfId="31549" xr:uid="{00000000-0005-0000-0000-0000A7810000}"/>
    <cellStyle name="Standard 7 15 6" xfId="10708" xr:uid="{00000000-0005-0000-0000-0000A8810000}"/>
    <cellStyle name="Standard 7 15 6 2" xfId="13373" xr:uid="{00000000-0005-0000-0000-0000A9810000}"/>
    <cellStyle name="Standard 7 15 6 2 2" xfId="18563" xr:uid="{00000000-0005-0000-0000-0000AA810000}"/>
    <cellStyle name="Standard 7 15 6 2 2 2" xfId="28943" xr:uid="{00000000-0005-0000-0000-0000AB810000}"/>
    <cellStyle name="Standard 7 15 6 2 2 3" xfId="39323" xr:uid="{00000000-0005-0000-0000-0000AC810000}"/>
    <cellStyle name="Standard 7 15 6 2 3" xfId="23753" xr:uid="{00000000-0005-0000-0000-0000AD810000}"/>
    <cellStyle name="Standard 7 15 6 2 4" xfId="34133" xr:uid="{00000000-0005-0000-0000-0000AE810000}"/>
    <cellStyle name="Standard 7 15 6 3" xfId="15968" xr:uid="{00000000-0005-0000-0000-0000AF810000}"/>
    <cellStyle name="Standard 7 15 6 3 2" xfId="26348" xr:uid="{00000000-0005-0000-0000-0000B0810000}"/>
    <cellStyle name="Standard 7 15 6 3 3" xfId="36728" xr:uid="{00000000-0005-0000-0000-0000B1810000}"/>
    <cellStyle name="Standard 7 15 6 4" xfId="21158" xr:uid="{00000000-0005-0000-0000-0000B2810000}"/>
    <cellStyle name="Standard 7 15 6 5" xfId="31538" xr:uid="{00000000-0005-0000-0000-0000B3810000}"/>
    <cellStyle name="Standard 7 15 7" xfId="11523" xr:uid="{00000000-0005-0000-0000-0000B4810000}"/>
    <cellStyle name="Standard 7 15 7 2" xfId="16713" xr:uid="{00000000-0005-0000-0000-0000B5810000}"/>
    <cellStyle name="Standard 7 15 7 2 2" xfId="27093" xr:uid="{00000000-0005-0000-0000-0000B6810000}"/>
    <cellStyle name="Standard 7 15 7 2 3" xfId="37473" xr:uid="{00000000-0005-0000-0000-0000B7810000}"/>
    <cellStyle name="Standard 7 15 7 3" xfId="21903" xr:uid="{00000000-0005-0000-0000-0000B8810000}"/>
    <cellStyle name="Standard 7 15 7 4" xfId="32283" xr:uid="{00000000-0005-0000-0000-0000B9810000}"/>
    <cellStyle name="Standard 7 15 8" xfId="14118" xr:uid="{00000000-0005-0000-0000-0000BA810000}"/>
    <cellStyle name="Standard 7 15 8 2" xfId="24498" xr:uid="{00000000-0005-0000-0000-0000BB810000}"/>
    <cellStyle name="Standard 7 15 8 3" xfId="34878" xr:uid="{00000000-0005-0000-0000-0000BC810000}"/>
    <cellStyle name="Standard 7 15 9" xfId="19308" xr:uid="{00000000-0005-0000-0000-0000BD810000}"/>
    <cellStyle name="Standard 7 16" xfId="3529" xr:uid="{00000000-0005-0000-0000-0000BE810000}"/>
    <cellStyle name="Standard 7 16 10" xfId="29689" xr:uid="{00000000-0005-0000-0000-0000BF810000}"/>
    <cellStyle name="Standard 7 16 2" xfId="5110" xr:uid="{00000000-0005-0000-0000-0000C0810000}"/>
    <cellStyle name="Standard 7 16 2 2" xfId="10722" xr:uid="{00000000-0005-0000-0000-0000C1810000}"/>
    <cellStyle name="Standard 7 16 2 2 2" xfId="10723" xr:uid="{00000000-0005-0000-0000-0000C2810000}"/>
    <cellStyle name="Standard 7 16 2 2 2 2" xfId="13388" xr:uid="{00000000-0005-0000-0000-0000C3810000}"/>
    <cellStyle name="Standard 7 16 2 2 2 2 2" xfId="18578" xr:uid="{00000000-0005-0000-0000-0000C4810000}"/>
    <cellStyle name="Standard 7 16 2 2 2 2 2 2" xfId="28958" xr:uid="{00000000-0005-0000-0000-0000C5810000}"/>
    <cellStyle name="Standard 7 16 2 2 2 2 2 3" xfId="39338" xr:uid="{00000000-0005-0000-0000-0000C6810000}"/>
    <cellStyle name="Standard 7 16 2 2 2 2 3" xfId="23768" xr:uid="{00000000-0005-0000-0000-0000C7810000}"/>
    <cellStyle name="Standard 7 16 2 2 2 2 4" xfId="34148" xr:uid="{00000000-0005-0000-0000-0000C8810000}"/>
    <cellStyle name="Standard 7 16 2 2 2 3" xfId="15983" xr:uid="{00000000-0005-0000-0000-0000C9810000}"/>
    <cellStyle name="Standard 7 16 2 2 2 3 2" xfId="26363" xr:uid="{00000000-0005-0000-0000-0000CA810000}"/>
    <cellStyle name="Standard 7 16 2 2 2 3 3" xfId="36743" xr:uid="{00000000-0005-0000-0000-0000CB810000}"/>
    <cellStyle name="Standard 7 16 2 2 2 4" xfId="21173" xr:uid="{00000000-0005-0000-0000-0000CC810000}"/>
    <cellStyle name="Standard 7 16 2 2 2 5" xfId="31553" xr:uid="{00000000-0005-0000-0000-0000CD810000}"/>
    <cellStyle name="Standard 7 16 2 2 3" xfId="13387" xr:uid="{00000000-0005-0000-0000-0000CE810000}"/>
    <cellStyle name="Standard 7 16 2 2 3 2" xfId="18577" xr:uid="{00000000-0005-0000-0000-0000CF810000}"/>
    <cellStyle name="Standard 7 16 2 2 3 2 2" xfId="28957" xr:uid="{00000000-0005-0000-0000-0000D0810000}"/>
    <cellStyle name="Standard 7 16 2 2 3 2 3" xfId="39337" xr:uid="{00000000-0005-0000-0000-0000D1810000}"/>
    <cellStyle name="Standard 7 16 2 2 3 3" xfId="23767" xr:uid="{00000000-0005-0000-0000-0000D2810000}"/>
    <cellStyle name="Standard 7 16 2 2 3 4" xfId="34147" xr:uid="{00000000-0005-0000-0000-0000D3810000}"/>
    <cellStyle name="Standard 7 16 2 2 4" xfId="15982" xr:uid="{00000000-0005-0000-0000-0000D4810000}"/>
    <cellStyle name="Standard 7 16 2 2 4 2" xfId="26362" xr:uid="{00000000-0005-0000-0000-0000D5810000}"/>
    <cellStyle name="Standard 7 16 2 2 4 3" xfId="36742" xr:uid="{00000000-0005-0000-0000-0000D6810000}"/>
    <cellStyle name="Standard 7 16 2 2 5" xfId="21172" xr:uid="{00000000-0005-0000-0000-0000D7810000}"/>
    <cellStyle name="Standard 7 16 2 2 6" xfId="31552" xr:uid="{00000000-0005-0000-0000-0000D8810000}"/>
    <cellStyle name="Standard 7 16 2 3" xfId="10724" xr:uid="{00000000-0005-0000-0000-0000D9810000}"/>
    <cellStyle name="Standard 7 16 2 3 2" xfId="13389" xr:uid="{00000000-0005-0000-0000-0000DA810000}"/>
    <cellStyle name="Standard 7 16 2 3 2 2" xfId="18579" xr:uid="{00000000-0005-0000-0000-0000DB810000}"/>
    <cellStyle name="Standard 7 16 2 3 2 2 2" xfId="28959" xr:uid="{00000000-0005-0000-0000-0000DC810000}"/>
    <cellStyle name="Standard 7 16 2 3 2 2 3" xfId="39339" xr:uid="{00000000-0005-0000-0000-0000DD810000}"/>
    <cellStyle name="Standard 7 16 2 3 2 3" xfId="23769" xr:uid="{00000000-0005-0000-0000-0000DE810000}"/>
    <cellStyle name="Standard 7 16 2 3 2 4" xfId="34149" xr:uid="{00000000-0005-0000-0000-0000DF810000}"/>
    <cellStyle name="Standard 7 16 2 3 3" xfId="15984" xr:uid="{00000000-0005-0000-0000-0000E0810000}"/>
    <cellStyle name="Standard 7 16 2 3 3 2" xfId="26364" xr:uid="{00000000-0005-0000-0000-0000E1810000}"/>
    <cellStyle name="Standard 7 16 2 3 3 3" xfId="36744" xr:uid="{00000000-0005-0000-0000-0000E2810000}"/>
    <cellStyle name="Standard 7 16 2 3 4" xfId="21174" xr:uid="{00000000-0005-0000-0000-0000E3810000}"/>
    <cellStyle name="Standard 7 16 2 3 5" xfId="31554" xr:uid="{00000000-0005-0000-0000-0000E4810000}"/>
    <cellStyle name="Standard 7 16 2 4" xfId="10721" xr:uid="{00000000-0005-0000-0000-0000E5810000}"/>
    <cellStyle name="Standard 7 16 2 4 2" xfId="13386" xr:uid="{00000000-0005-0000-0000-0000E6810000}"/>
    <cellStyle name="Standard 7 16 2 4 2 2" xfId="18576" xr:uid="{00000000-0005-0000-0000-0000E7810000}"/>
    <cellStyle name="Standard 7 16 2 4 2 2 2" xfId="28956" xr:uid="{00000000-0005-0000-0000-0000E8810000}"/>
    <cellStyle name="Standard 7 16 2 4 2 2 3" xfId="39336" xr:uid="{00000000-0005-0000-0000-0000E9810000}"/>
    <cellStyle name="Standard 7 16 2 4 2 3" xfId="23766" xr:uid="{00000000-0005-0000-0000-0000EA810000}"/>
    <cellStyle name="Standard 7 16 2 4 2 4" xfId="34146" xr:uid="{00000000-0005-0000-0000-0000EB810000}"/>
    <cellStyle name="Standard 7 16 2 4 3" xfId="15981" xr:uid="{00000000-0005-0000-0000-0000EC810000}"/>
    <cellStyle name="Standard 7 16 2 4 3 2" xfId="26361" xr:uid="{00000000-0005-0000-0000-0000ED810000}"/>
    <cellStyle name="Standard 7 16 2 4 3 3" xfId="36741" xr:uid="{00000000-0005-0000-0000-0000EE810000}"/>
    <cellStyle name="Standard 7 16 2 4 4" xfId="21171" xr:uid="{00000000-0005-0000-0000-0000EF810000}"/>
    <cellStyle name="Standard 7 16 2 4 5" xfId="31551" xr:uid="{00000000-0005-0000-0000-0000F0810000}"/>
    <cellStyle name="Standard 7 16 2 5" xfId="11673" xr:uid="{00000000-0005-0000-0000-0000F1810000}"/>
    <cellStyle name="Standard 7 16 2 5 2" xfId="16863" xr:uid="{00000000-0005-0000-0000-0000F2810000}"/>
    <cellStyle name="Standard 7 16 2 5 2 2" xfId="27243" xr:uid="{00000000-0005-0000-0000-0000F3810000}"/>
    <cellStyle name="Standard 7 16 2 5 2 3" xfId="37623" xr:uid="{00000000-0005-0000-0000-0000F4810000}"/>
    <cellStyle name="Standard 7 16 2 5 3" xfId="22053" xr:uid="{00000000-0005-0000-0000-0000F5810000}"/>
    <cellStyle name="Standard 7 16 2 5 4" xfId="32433" xr:uid="{00000000-0005-0000-0000-0000F6810000}"/>
    <cellStyle name="Standard 7 16 2 6" xfId="14268" xr:uid="{00000000-0005-0000-0000-0000F7810000}"/>
    <cellStyle name="Standard 7 16 2 6 2" xfId="24648" xr:uid="{00000000-0005-0000-0000-0000F8810000}"/>
    <cellStyle name="Standard 7 16 2 6 3" xfId="35028" xr:uid="{00000000-0005-0000-0000-0000F9810000}"/>
    <cellStyle name="Standard 7 16 2 7" xfId="19458" xr:uid="{00000000-0005-0000-0000-0000FA810000}"/>
    <cellStyle name="Standard 7 16 2 8" xfId="29838" xr:uid="{00000000-0005-0000-0000-0000FB810000}"/>
    <cellStyle name="Standard 7 16 3" xfId="6762" xr:uid="{00000000-0005-0000-0000-0000FC810000}"/>
    <cellStyle name="Standard 7 16 3 2" xfId="10726" xr:uid="{00000000-0005-0000-0000-0000FD810000}"/>
    <cellStyle name="Standard 7 16 3 2 2" xfId="10727" xr:uid="{00000000-0005-0000-0000-0000FE810000}"/>
    <cellStyle name="Standard 7 16 3 2 2 2" xfId="13392" xr:uid="{00000000-0005-0000-0000-0000FF810000}"/>
    <cellStyle name="Standard 7 16 3 2 2 2 2" xfId="18582" xr:uid="{00000000-0005-0000-0000-000000820000}"/>
    <cellStyle name="Standard 7 16 3 2 2 2 2 2" xfId="28962" xr:uid="{00000000-0005-0000-0000-000001820000}"/>
    <cellStyle name="Standard 7 16 3 2 2 2 2 3" xfId="39342" xr:uid="{00000000-0005-0000-0000-000002820000}"/>
    <cellStyle name="Standard 7 16 3 2 2 2 3" xfId="23772" xr:uid="{00000000-0005-0000-0000-000003820000}"/>
    <cellStyle name="Standard 7 16 3 2 2 2 4" xfId="34152" xr:uid="{00000000-0005-0000-0000-000004820000}"/>
    <cellStyle name="Standard 7 16 3 2 2 3" xfId="15987" xr:uid="{00000000-0005-0000-0000-000005820000}"/>
    <cellStyle name="Standard 7 16 3 2 2 3 2" xfId="26367" xr:uid="{00000000-0005-0000-0000-000006820000}"/>
    <cellStyle name="Standard 7 16 3 2 2 3 3" xfId="36747" xr:uid="{00000000-0005-0000-0000-000007820000}"/>
    <cellStyle name="Standard 7 16 3 2 2 4" xfId="21177" xr:uid="{00000000-0005-0000-0000-000008820000}"/>
    <cellStyle name="Standard 7 16 3 2 2 5" xfId="31557" xr:uid="{00000000-0005-0000-0000-000009820000}"/>
    <cellStyle name="Standard 7 16 3 2 3" xfId="13391" xr:uid="{00000000-0005-0000-0000-00000A820000}"/>
    <cellStyle name="Standard 7 16 3 2 3 2" xfId="18581" xr:uid="{00000000-0005-0000-0000-00000B820000}"/>
    <cellStyle name="Standard 7 16 3 2 3 2 2" xfId="28961" xr:uid="{00000000-0005-0000-0000-00000C820000}"/>
    <cellStyle name="Standard 7 16 3 2 3 2 3" xfId="39341" xr:uid="{00000000-0005-0000-0000-00000D820000}"/>
    <cellStyle name="Standard 7 16 3 2 3 3" xfId="23771" xr:uid="{00000000-0005-0000-0000-00000E820000}"/>
    <cellStyle name="Standard 7 16 3 2 3 4" xfId="34151" xr:uid="{00000000-0005-0000-0000-00000F820000}"/>
    <cellStyle name="Standard 7 16 3 2 4" xfId="15986" xr:uid="{00000000-0005-0000-0000-000010820000}"/>
    <cellStyle name="Standard 7 16 3 2 4 2" xfId="26366" xr:uid="{00000000-0005-0000-0000-000011820000}"/>
    <cellStyle name="Standard 7 16 3 2 4 3" xfId="36746" xr:uid="{00000000-0005-0000-0000-000012820000}"/>
    <cellStyle name="Standard 7 16 3 2 5" xfId="21176" xr:uid="{00000000-0005-0000-0000-000013820000}"/>
    <cellStyle name="Standard 7 16 3 2 6" xfId="31556" xr:uid="{00000000-0005-0000-0000-000014820000}"/>
    <cellStyle name="Standard 7 16 3 3" xfId="10728" xr:uid="{00000000-0005-0000-0000-000015820000}"/>
    <cellStyle name="Standard 7 16 3 3 2" xfId="13393" xr:uid="{00000000-0005-0000-0000-000016820000}"/>
    <cellStyle name="Standard 7 16 3 3 2 2" xfId="18583" xr:uid="{00000000-0005-0000-0000-000017820000}"/>
    <cellStyle name="Standard 7 16 3 3 2 2 2" xfId="28963" xr:uid="{00000000-0005-0000-0000-000018820000}"/>
    <cellStyle name="Standard 7 16 3 3 2 2 3" xfId="39343" xr:uid="{00000000-0005-0000-0000-000019820000}"/>
    <cellStyle name="Standard 7 16 3 3 2 3" xfId="23773" xr:uid="{00000000-0005-0000-0000-00001A820000}"/>
    <cellStyle name="Standard 7 16 3 3 2 4" xfId="34153" xr:uid="{00000000-0005-0000-0000-00001B820000}"/>
    <cellStyle name="Standard 7 16 3 3 3" xfId="15988" xr:uid="{00000000-0005-0000-0000-00001C820000}"/>
    <cellStyle name="Standard 7 16 3 3 3 2" xfId="26368" xr:uid="{00000000-0005-0000-0000-00001D820000}"/>
    <cellStyle name="Standard 7 16 3 3 3 3" xfId="36748" xr:uid="{00000000-0005-0000-0000-00001E820000}"/>
    <cellStyle name="Standard 7 16 3 3 4" xfId="21178" xr:uid="{00000000-0005-0000-0000-00001F820000}"/>
    <cellStyle name="Standard 7 16 3 3 5" xfId="31558" xr:uid="{00000000-0005-0000-0000-000020820000}"/>
    <cellStyle name="Standard 7 16 3 4" xfId="10725" xr:uid="{00000000-0005-0000-0000-000021820000}"/>
    <cellStyle name="Standard 7 16 3 4 2" xfId="13390" xr:uid="{00000000-0005-0000-0000-000022820000}"/>
    <cellStyle name="Standard 7 16 3 4 2 2" xfId="18580" xr:uid="{00000000-0005-0000-0000-000023820000}"/>
    <cellStyle name="Standard 7 16 3 4 2 2 2" xfId="28960" xr:uid="{00000000-0005-0000-0000-000024820000}"/>
    <cellStyle name="Standard 7 16 3 4 2 2 3" xfId="39340" xr:uid="{00000000-0005-0000-0000-000025820000}"/>
    <cellStyle name="Standard 7 16 3 4 2 3" xfId="23770" xr:uid="{00000000-0005-0000-0000-000026820000}"/>
    <cellStyle name="Standard 7 16 3 4 2 4" xfId="34150" xr:uid="{00000000-0005-0000-0000-000027820000}"/>
    <cellStyle name="Standard 7 16 3 4 3" xfId="15985" xr:uid="{00000000-0005-0000-0000-000028820000}"/>
    <cellStyle name="Standard 7 16 3 4 3 2" xfId="26365" xr:uid="{00000000-0005-0000-0000-000029820000}"/>
    <cellStyle name="Standard 7 16 3 4 3 3" xfId="36745" xr:uid="{00000000-0005-0000-0000-00002A820000}"/>
    <cellStyle name="Standard 7 16 3 4 4" xfId="21175" xr:uid="{00000000-0005-0000-0000-00002B820000}"/>
    <cellStyle name="Standard 7 16 3 4 5" xfId="31555" xr:uid="{00000000-0005-0000-0000-00002C820000}"/>
    <cellStyle name="Standard 7 16 3 5" xfId="11830" xr:uid="{00000000-0005-0000-0000-00002D820000}"/>
    <cellStyle name="Standard 7 16 3 5 2" xfId="17020" xr:uid="{00000000-0005-0000-0000-00002E820000}"/>
    <cellStyle name="Standard 7 16 3 5 2 2" xfId="27400" xr:uid="{00000000-0005-0000-0000-00002F820000}"/>
    <cellStyle name="Standard 7 16 3 5 2 3" xfId="37780" xr:uid="{00000000-0005-0000-0000-000030820000}"/>
    <cellStyle name="Standard 7 16 3 5 3" xfId="22210" xr:uid="{00000000-0005-0000-0000-000031820000}"/>
    <cellStyle name="Standard 7 16 3 5 4" xfId="32590" xr:uid="{00000000-0005-0000-0000-000032820000}"/>
    <cellStyle name="Standard 7 16 3 6" xfId="14425" xr:uid="{00000000-0005-0000-0000-000033820000}"/>
    <cellStyle name="Standard 7 16 3 6 2" xfId="24805" xr:uid="{00000000-0005-0000-0000-000034820000}"/>
    <cellStyle name="Standard 7 16 3 6 3" xfId="35185" xr:uid="{00000000-0005-0000-0000-000035820000}"/>
    <cellStyle name="Standard 7 16 3 7" xfId="19615" xr:uid="{00000000-0005-0000-0000-000036820000}"/>
    <cellStyle name="Standard 7 16 3 8" xfId="29995" xr:uid="{00000000-0005-0000-0000-000037820000}"/>
    <cellStyle name="Standard 7 16 4" xfId="10729" xr:uid="{00000000-0005-0000-0000-000038820000}"/>
    <cellStyle name="Standard 7 16 4 2" xfId="10730" xr:uid="{00000000-0005-0000-0000-000039820000}"/>
    <cellStyle name="Standard 7 16 4 2 2" xfId="13395" xr:uid="{00000000-0005-0000-0000-00003A820000}"/>
    <cellStyle name="Standard 7 16 4 2 2 2" xfId="18585" xr:uid="{00000000-0005-0000-0000-00003B820000}"/>
    <cellStyle name="Standard 7 16 4 2 2 2 2" xfId="28965" xr:uid="{00000000-0005-0000-0000-00003C820000}"/>
    <cellStyle name="Standard 7 16 4 2 2 2 3" xfId="39345" xr:uid="{00000000-0005-0000-0000-00003D820000}"/>
    <cellStyle name="Standard 7 16 4 2 2 3" xfId="23775" xr:uid="{00000000-0005-0000-0000-00003E820000}"/>
    <cellStyle name="Standard 7 16 4 2 2 4" xfId="34155" xr:uid="{00000000-0005-0000-0000-00003F820000}"/>
    <cellStyle name="Standard 7 16 4 2 3" xfId="15990" xr:uid="{00000000-0005-0000-0000-000040820000}"/>
    <cellStyle name="Standard 7 16 4 2 3 2" xfId="26370" xr:uid="{00000000-0005-0000-0000-000041820000}"/>
    <cellStyle name="Standard 7 16 4 2 3 3" xfId="36750" xr:uid="{00000000-0005-0000-0000-000042820000}"/>
    <cellStyle name="Standard 7 16 4 2 4" xfId="21180" xr:uid="{00000000-0005-0000-0000-000043820000}"/>
    <cellStyle name="Standard 7 16 4 2 5" xfId="31560" xr:uid="{00000000-0005-0000-0000-000044820000}"/>
    <cellStyle name="Standard 7 16 4 3" xfId="13394" xr:uid="{00000000-0005-0000-0000-000045820000}"/>
    <cellStyle name="Standard 7 16 4 3 2" xfId="18584" xr:uid="{00000000-0005-0000-0000-000046820000}"/>
    <cellStyle name="Standard 7 16 4 3 2 2" xfId="28964" xr:uid="{00000000-0005-0000-0000-000047820000}"/>
    <cellStyle name="Standard 7 16 4 3 2 3" xfId="39344" xr:uid="{00000000-0005-0000-0000-000048820000}"/>
    <cellStyle name="Standard 7 16 4 3 3" xfId="23774" xr:uid="{00000000-0005-0000-0000-000049820000}"/>
    <cellStyle name="Standard 7 16 4 3 4" xfId="34154" xr:uid="{00000000-0005-0000-0000-00004A820000}"/>
    <cellStyle name="Standard 7 16 4 4" xfId="15989" xr:uid="{00000000-0005-0000-0000-00004B820000}"/>
    <cellStyle name="Standard 7 16 4 4 2" xfId="26369" xr:uid="{00000000-0005-0000-0000-00004C820000}"/>
    <cellStyle name="Standard 7 16 4 4 3" xfId="36749" xr:uid="{00000000-0005-0000-0000-00004D820000}"/>
    <cellStyle name="Standard 7 16 4 5" xfId="21179" xr:uid="{00000000-0005-0000-0000-00004E820000}"/>
    <cellStyle name="Standard 7 16 4 6" xfId="31559" xr:uid="{00000000-0005-0000-0000-00004F820000}"/>
    <cellStyle name="Standard 7 16 5" xfId="10731" xr:uid="{00000000-0005-0000-0000-000050820000}"/>
    <cellStyle name="Standard 7 16 5 2" xfId="13396" xr:uid="{00000000-0005-0000-0000-000051820000}"/>
    <cellStyle name="Standard 7 16 5 2 2" xfId="18586" xr:uid="{00000000-0005-0000-0000-000052820000}"/>
    <cellStyle name="Standard 7 16 5 2 2 2" xfId="28966" xr:uid="{00000000-0005-0000-0000-000053820000}"/>
    <cellStyle name="Standard 7 16 5 2 2 3" xfId="39346" xr:uid="{00000000-0005-0000-0000-000054820000}"/>
    <cellStyle name="Standard 7 16 5 2 3" xfId="23776" xr:uid="{00000000-0005-0000-0000-000055820000}"/>
    <cellStyle name="Standard 7 16 5 2 4" xfId="34156" xr:uid="{00000000-0005-0000-0000-000056820000}"/>
    <cellStyle name="Standard 7 16 5 3" xfId="15991" xr:uid="{00000000-0005-0000-0000-000057820000}"/>
    <cellStyle name="Standard 7 16 5 3 2" xfId="26371" xr:uid="{00000000-0005-0000-0000-000058820000}"/>
    <cellStyle name="Standard 7 16 5 3 3" xfId="36751" xr:uid="{00000000-0005-0000-0000-000059820000}"/>
    <cellStyle name="Standard 7 16 5 4" xfId="21181" xr:uid="{00000000-0005-0000-0000-00005A820000}"/>
    <cellStyle name="Standard 7 16 5 5" xfId="31561" xr:uid="{00000000-0005-0000-0000-00005B820000}"/>
    <cellStyle name="Standard 7 16 6" xfId="10720" xr:uid="{00000000-0005-0000-0000-00005C820000}"/>
    <cellStyle name="Standard 7 16 6 2" xfId="13385" xr:uid="{00000000-0005-0000-0000-00005D820000}"/>
    <cellStyle name="Standard 7 16 6 2 2" xfId="18575" xr:uid="{00000000-0005-0000-0000-00005E820000}"/>
    <cellStyle name="Standard 7 16 6 2 2 2" xfId="28955" xr:uid="{00000000-0005-0000-0000-00005F820000}"/>
    <cellStyle name="Standard 7 16 6 2 2 3" xfId="39335" xr:uid="{00000000-0005-0000-0000-000060820000}"/>
    <cellStyle name="Standard 7 16 6 2 3" xfId="23765" xr:uid="{00000000-0005-0000-0000-000061820000}"/>
    <cellStyle name="Standard 7 16 6 2 4" xfId="34145" xr:uid="{00000000-0005-0000-0000-000062820000}"/>
    <cellStyle name="Standard 7 16 6 3" xfId="15980" xr:uid="{00000000-0005-0000-0000-000063820000}"/>
    <cellStyle name="Standard 7 16 6 3 2" xfId="26360" xr:uid="{00000000-0005-0000-0000-000064820000}"/>
    <cellStyle name="Standard 7 16 6 3 3" xfId="36740" xr:uid="{00000000-0005-0000-0000-000065820000}"/>
    <cellStyle name="Standard 7 16 6 4" xfId="21170" xr:uid="{00000000-0005-0000-0000-000066820000}"/>
    <cellStyle name="Standard 7 16 6 5" xfId="31550" xr:uid="{00000000-0005-0000-0000-000067820000}"/>
    <cellStyle name="Standard 7 16 7" xfId="11524" xr:uid="{00000000-0005-0000-0000-000068820000}"/>
    <cellStyle name="Standard 7 16 7 2" xfId="16714" xr:uid="{00000000-0005-0000-0000-000069820000}"/>
    <cellStyle name="Standard 7 16 7 2 2" xfId="27094" xr:uid="{00000000-0005-0000-0000-00006A820000}"/>
    <cellStyle name="Standard 7 16 7 2 3" xfId="37474" xr:uid="{00000000-0005-0000-0000-00006B820000}"/>
    <cellStyle name="Standard 7 16 7 3" xfId="21904" xr:uid="{00000000-0005-0000-0000-00006C820000}"/>
    <cellStyle name="Standard 7 16 7 4" xfId="32284" xr:uid="{00000000-0005-0000-0000-00006D820000}"/>
    <cellStyle name="Standard 7 16 8" xfId="14119" xr:uid="{00000000-0005-0000-0000-00006E820000}"/>
    <cellStyle name="Standard 7 16 8 2" xfId="24499" xr:uid="{00000000-0005-0000-0000-00006F820000}"/>
    <cellStyle name="Standard 7 16 8 3" xfId="34879" xr:uid="{00000000-0005-0000-0000-000070820000}"/>
    <cellStyle name="Standard 7 16 9" xfId="19309" xr:uid="{00000000-0005-0000-0000-000071820000}"/>
    <cellStyle name="Standard 7 17" xfId="3530" xr:uid="{00000000-0005-0000-0000-000072820000}"/>
    <cellStyle name="Standard 7 17 10" xfId="29690" xr:uid="{00000000-0005-0000-0000-000073820000}"/>
    <cellStyle name="Standard 7 17 2" xfId="5111" xr:uid="{00000000-0005-0000-0000-000074820000}"/>
    <cellStyle name="Standard 7 17 2 2" xfId="10734" xr:uid="{00000000-0005-0000-0000-000075820000}"/>
    <cellStyle name="Standard 7 17 2 2 2" xfId="10735" xr:uid="{00000000-0005-0000-0000-000076820000}"/>
    <cellStyle name="Standard 7 17 2 2 2 2" xfId="13400" xr:uid="{00000000-0005-0000-0000-000077820000}"/>
    <cellStyle name="Standard 7 17 2 2 2 2 2" xfId="18590" xr:uid="{00000000-0005-0000-0000-000078820000}"/>
    <cellStyle name="Standard 7 17 2 2 2 2 2 2" xfId="28970" xr:uid="{00000000-0005-0000-0000-000079820000}"/>
    <cellStyle name="Standard 7 17 2 2 2 2 2 3" xfId="39350" xr:uid="{00000000-0005-0000-0000-00007A820000}"/>
    <cellStyle name="Standard 7 17 2 2 2 2 3" xfId="23780" xr:uid="{00000000-0005-0000-0000-00007B820000}"/>
    <cellStyle name="Standard 7 17 2 2 2 2 4" xfId="34160" xr:uid="{00000000-0005-0000-0000-00007C820000}"/>
    <cellStyle name="Standard 7 17 2 2 2 3" xfId="15995" xr:uid="{00000000-0005-0000-0000-00007D820000}"/>
    <cellStyle name="Standard 7 17 2 2 2 3 2" xfId="26375" xr:uid="{00000000-0005-0000-0000-00007E820000}"/>
    <cellStyle name="Standard 7 17 2 2 2 3 3" xfId="36755" xr:uid="{00000000-0005-0000-0000-00007F820000}"/>
    <cellStyle name="Standard 7 17 2 2 2 4" xfId="21185" xr:uid="{00000000-0005-0000-0000-000080820000}"/>
    <cellStyle name="Standard 7 17 2 2 2 5" xfId="31565" xr:uid="{00000000-0005-0000-0000-000081820000}"/>
    <cellStyle name="Standard 7 17 2 2 3" xfId="13399" xr:uid="{00000000-0005-0000-0000-000082820000}"/>
    <cellStyle name="Standard 7 17 2 2 3 2" xfId="18589" xr:uid="{00000000-0005-0000-0000-000083820000}"/>
    <cellStyle name="Standard 7 17 2 2 3 2 2" xfId="28969" xr:uid="{00000000-0005-0000-0000-000084820000}"/>
    <cellStyle name="Standard 7 17 2 2 3 2 3" xfId="39349" xr:uid="{00000000-0005-0000-0000-000085820000}"/>
    <cellStyle name="Standard 7 17 2 2 3 3" xfId="23779" xr:uid="{00000000-0005-0000-0000-000086820000}"/>
    <cellStyle name="Standard 7 17 2 2 3 4" xfId="34159" xr:uid="{00000000-0005-0000-0000-000087820000}"/>
    <cellStyle name="Standard 7 17 2 2 4" xfId="15994" xr:uid="{00000000-0005-0000-0000-000088820000}"/>
    <cellStyle name="Standard 7 17 2 2 4 2" xfId="26374" xr:uid="{00000000-0005-0000-0000-000089820000}"/>
    <cellStyle name="Standard 7 17 2 2 4 3" xfId="36754" xr:uid="{00000000-0005-0000-0000-00008A820000}"/>
    <cellStyle name="Standard 7 17 2 2 5" xfId="21184" xr:uid="{00000000-0005-0000-0000-00008B820000}"/>
    <cellStyle name="Standard 7 17 2 2 6" xfId="31564" xr:uid="{00000000-0005-0000-0000-00008C820000}"/>
    <cellStyle name="Standard 7 17 2 3" xfId="10736" xr:uid="{00000000-0005-0000-0000-00008D820000}"/>
    <cellStyle name="Standard 7 17 2 3 2" xfId="13401" xr:uid="{00000000-0005-0000-0000-00008E820000}"/>
    <cellStyle name="Standard 7 17 2 3 2 2" xfId="18591" xr:uid="{00000000-0005-0000-0000-00008F820000}"/>
    <cellStyle name="Standard 7 17 2 3 2 2 2" xfId="28971" xr:uid="{00000000-0005-0000-0000-000090820000}"/>
    <cellStyle name="Standard 7 17 2 3 2 2 3" xfId="39351" xr:uid="{00000000-0005-0000-0000-000091820000}"/>
    <cellStyle name="Standard 7 17 2 3 2 3" xfId="23781" xr:uid="{00000000-0005-0000-0000-000092820000}"/>
    <cellStyle name="Standard 7 17 2 3 2 4" xfId="34161" xr:uid="{00000000-0005-0000-0000-000093820000}"/>
    <cellStyle name="Standard 7 17 2 3 3" xfId="15996" xr:uid="{00000000-0005-0000-0000-000094820000}"/>
    <cellStyle name="Standard 7 17 2 3 3 2" xfId="26376" xr:uid="{00000000-0005-0000-0000-000095820000}"/>
    <cellStyle name="Standard 7 17 2 3 3 3" xfId="36756" xr:uid="{00000000-0005-0000-0000-000096820000}"/>
    <cellStyle name="Standard 7 17 2 3 4" xfId="21186" xr:uid="{00000000-0005-0000-0000-000097820000}"/>
    <cellStyle name="Standard 7 17 2 3 5" xfId="31566" xr:uid="{00000000-0005-0000-0000-000098820000}"/>
    <cellStyle name="Standard 7 17 2 4" xfId="10733" xr:uid="{00000000-0005-0000-0000-000099820000}"/>
    <cellStyle name="Standard 7 17 2 4 2" xfId="13398" xr:uid="{00000000-0005-0000-0000-00009A820000}"/>
    <cellStyle name="Standard 7 17 2 4 2 2" xfId="18588" xr:uid="{00000000-0005-0000-0000-00009B820000}"/>
    <cellStyle name="Standard 7 17 2 4 2 2 2" xfId="28968" xr:uid="{00000000-0005-0000-0000-00009C820000}"/>
    <cellStyle name="Standard 7 17 2 4 2 2 3" xfId="39348" xr:uid="{00000000-0005-0000-0000-00009D820000}"/>
    <cellStyle name="Standard 7 17 2 4 2 3" xfId="23778" xr:uid="{00000000-0005-0000-0000-00009E820000}"/>
    <cellStyle name="Standard 7 17 2 4 2 4" xfId="34158" xr:uid="{00000000-0005-0000-0000-00009F820000}"/>
    <cellStyle name="Standard 7 17 2 4 3" xfId="15993" xr:uid="{00000000-0005-0000-0000-0000A0820000}"/>
    <cellStyle name="Standard 7 17 2 4 3 2" xfId="26373" xr:uid="{00000000-0005-0000-0000-0000A1820000}"/>
    <cellStyle name="Standard 7 17 2 4 3 3" xfId="36753" xr:uid="{00000000-0005-0000-0000-0000A2820000}"/>
    <cellStyle name="Standard 7 17 2 4 4" xfId="21183" xr:uid="{00000000-0005-0000-0000-0000A3820000}"/>
    <cellStyle name="Standard 7 17 2 4 5" xfId="31563" xr:uid="{00000000-0005-0000-0000-0000A4820000}"/>
    <cellStyle name="Standard 7 17 2 5" xfId="11674" xr:uid="{00000000-0005-0000-0000-0000A5820000}"/>
    <cellStyle name="Standard 7 17 2 5 2" xfId="16864" xr:uid="{00000000-0005-0000-0000-0000A6820000}"/>
    <cellStyle name="Standard 7 17 2 5 2 2" xfId="27244" xr:uid="{00000000-0005-0000-0000-0000A7820000}"/>
    <cellStyle name="Standard 7 17 2 5 2 3" xfId="37624" xr:uid="{00000000-0005-0000-0000-0000A8820000}"/>
    <cellStyle name="Standard 7 17 2 5 3" xfId="22054" xr:uid="{00000000-0005-0000-0000-0000A9820000}"/>
    <cellStyle name="Standard 7 17 2 5 4" xfId="32434" xr:uid="{00000000-0005-0000-0000-0000AA820000}"/>
    <cellStyle name="Standard 7 17 2 6" xfId="14269" xr:uid="{00000000-0005-0000-0000-0000AB820000}"/>
    <cellStyle name="Standard 7 17 2 6 2" xfId="24649" xr:uid="{00000000-0005-0000-0000-0000AC820000}"/>
    <cellStyle name="Standard 7 17 2 6 3" xfId="35029" xr:uid="{00000000-0005-0000-0000-0000AD820000}"/>
    <cellStyle name="Standard 7 17 2 7" xfId="19459" xr:uid="{00000000-0005-0000-0000-0000AE820000}"/>
    <cellStyle name="Standard 7 17 2 8" xfId="29839" xr:uid="{00000000-0005-0000-0000-0000AF820000}"/>
    <cellStyle name="Standard 7 17 3" xfId="6763" xr:uid="{00000000-0005-0000-0000-0000B0820000}"/>
    <cellStyle name="Standard 7 17 3 2" xfId="10738" xr:uid="{00000000-0005-0000-0000-0000B1820000}"/>
    <cellStyle name="Standard 7 17 3 2 2" xfId="10739" xr:uid="{00000000-0005-0000-0000-0000B2820000}"/>
    <cellStyle name="Standard 7 17 3 2 2 2" xfId="13404" xr:uid="{00000000-0005-0000-0000-0000B3820000}"/>
    <cellStyle name="Standard 7 17 3 2 2 2 2" xfId="18594" xr:uid="{00000000-0005-0000-0000-0000B4820000}"/>
    <cellStyle name="Standard 7 17 3 2 2 2 2 2" xfId="28974" xr:uid="{00000000-0005-0000-0000-0000B5820000}"/>
    <cellStyle name="Standard 7 17 3 2 2 2 2 3" xfId="39354" xr:uid="{00000000-0005-0000-0000-0000B6820000}"/>
    <cellStyle name="Standard 7 17 3 2 2 2 3" xfId="23784" xr:uid="{00000000-0005-0000-0000-0000B7820000}"/>
    <cellStyle name="Standard 7 17 3 2 2 2 4" xfId="34164" xr:uid="{00000000-0005-0000-0000-0000B8820000}"/>
    <cellStyle name="Standard 7 17 3 2 2 3" xfId="15999" xr:uid="{00000000-0005-0000-0000-0000B9820000}"/>
    <cellStyle name="Standard 7 17 3 2 2 3 2" xfId="26379" xr:uid="{00000000-0005-0000-0000-0000BA820000}"/>
    <cellStyle name="Standard 7 17 3 2 2 3 3" xfId="36759" xr:uid="{00000000-0005-0000-0000-0000BB820000}"/>
    <cellStyle name="Standard 7 17 3 2 2 4" xfId="21189" xr:uid="{00000000-0005-0000-0000-0000BC820000}"/>
    <cellStyle name="Standard 7 17 3 2 2 5" xfId="31569" xr:uid="{00000000-0005-0000-0000-0000BD820000}"/>
    <cellStyle name="Standard 7 17 3 2 3" xfId="13403" xr:uid="{00000000-0005-0000-0000-0000BE820000}"/>
    <cellStyle name="Standard 7 17 3 2 3 2" xfId="18593" xr:uid="{00000000-0005-0000-0000-0000BF820000}"/>
    <cellStyle name="Standard 7 17 3 2 3 2 2" xfId="28973" xr:uid="{00000000-0005-0000-0000-0000C0820000}"/>
    <cellStyle name="Standard 7 17 3 2 3 2 3" xfId="39353" xr:uid="{00000000-0005-0000-0000-0000C1820000}"/>
    <cellStyle name="Standard 7 17 3 2 3 3" xfId="23783" xr:uid="{00000000-0005-0000-0000-0000C2820000}"/>
    <cellStyle name="Standard 7 17 3 2 3 4" xfId="34163" xr:uid="{00000000-0005-0000-0000-0000C3820000}"/>
    <cellStyle name="Standard 7 17 3 2 4" xfId="15998" xr:uid="{00000000-0005-0000-0000-0000C4820000}"/>
    <cellStyle name="Standard 7 17 3 2 4 2" xfId="26378" xr:uid="{00000000-0005-0000-0000-0000C5820000}"/>
    <cellStyle name="Standard 7 17 3 2 4 3" xfId="36758" xr:uid="{00000000-0005-0000-0000-0000C6820000}"/>
    <cellStyle name="Standard 7 17 3 2 5" xfId="21188" xr:uid="{00000000-0005-0000-0000-0000C7820000}"/>
    <cellStyle name="Standard 7 17 3 2 6" xfId="31568" xr:uid="{00000000-0005-0000-0000-0000C8820000}"/>
    <cellStyle name="Standard 7 17 3 3" xfId="10740" xr:uid="{00000000-0005-0000-0000-0000C9820000}"/>
    <cellStyle name="Standard 7 17 3 3 2" xfId="13405" xr:uid="{00000000-0005-0000-0000-0000CA820000}"/>
    <cellStyle name="Standard 7 17 3 3 2 2" xfId="18595" xr:uid="{00000000-0005-0000-0000-0000CB820000}"/>
    <cellStyle name="Standard 7 17 3 3 2 2 2" xfId="28975" xr:uid="{00000000-0005-0000-0000-0000CC820000}"/>
    <cellStyle name="Standard 7 17 3 3 2 2 3" xfId="39355" xr:uid="{00000000-0005-0000-0000-0000CD820000}"/>
    <cellStyle name="Standard 7 17 3 3 2 3" xfId="23785" xr:uid="{00000000-0005-0000-0000-0000CE820000}"/>
    <cellStyle name="Standard 7 17 3 3 2 4" xfId="34165" xr:uid="{00000000-0005-0000-0000-0000CF820000}"/>
    <cellStyle name="Standard 7 17 3 3 3" xfId="16000" xr:uid="{00000000-0005-0000-0000-0000D0820000}"/>
    <cellStyle name="Standard 7 17 3 3 3 2" xfId="26380" xr:uid="{00000000-0005-0000-0000-0000D1820000}"/>
    <cellStyle name="Standard 7 17 3 3 3 3" xfId="36760" xr:uid="{00000000-0005-0000-0000-0000D2820000}"/>
    <cellStyle name="Standard 7 17 3 3 4" xfId="21190" xr:uid="{00000000-0005-0000-0000-0000D3820000}"/>
    <cellStyle name="Standard 7 17 3 3 5" xfId="31570" xr:uid="{00000000-0005-0000-0000-0000D4820000}"/>
    <cellStyle name="Standard 7 17 3 4" xfId="10737" xr:uid="{00000000-0005-0000-0000-0000D5820000}"/>
    <cellStyle name="Standard 7 17 3 4 2" xfId="13402" xr:uid="{00000000-0005-0000-0000-0000D6820000}"/>
    <cellStyle name="Standard 7 17 3 4 2 2" xfId="18592" xr:uid="{00000000-0005-0000-0000-0000D7820000}"/>
    <cellStyle name="Standard 7 17 3 4 2 2 2" xfId="28972" xr:uid="{00000000-0005-0000-0000-0000D8820000}"/>
    <cellStyle name="Standard 7 17 3 4 2 2 3" xfId="39352" xr:uid="{00000000-0005-0000-0000-0000D9820000}"/>
    <cellStyle name="Standard 7 17 3 4 2 3" xfId="23782" xr:uid="{00000000-0005-0000-0000-0000DA820000}"/>
    <cellStyle name="Standard 7 17 3 4 2 4" xfId="34162" xr:uid="{00000000-0005-0000-0000-0000DB820000}"/>
    <cellStyle name="Standard 7 17 3 4 3" xfId="15997" xr:uid="{00000000-0005-0000-0000-0000DC820000}"/>
    <cellStyle name="Standard 7 17 3 4 3 2" xfId="26377" xr:uid="{00000000-0005-0000-0000-0000DD820000}"/>
    <cellStyle name="Standard 7 17 3 4 3 3" xfId="36757" xr:uid="{00000000-0005-0000-0000-0000DE820000}"/>
    <cellStyle name="Standard 7 17 3 4 4" xfId="21187" xr:uid="{00000000-0005-0000-0000-0000DF820000}"/>
    <cellStyle name="Standard 7 17 3 4 5" xfId="31567" xr:uid="{00000000-0005-0000-0000-0000E0820000}"/>
    <cellStyle name="Standard 7 17 3 5" xfId="11831" xr:uid="{00000000-0005-0000-0000-0000E1820000}"/>
    <cellStyle name="Standard 7 17 3 5 2" xfId="17021" xr:uid="{00000000-0005-0000-0000-0000E2820000}"/>
    <cellStyle name="Standard 7 17 3 5 2 2" xfId="27401" xr:uid="{00000000-0005-0000-0000-0000E3820000}"/>
    <cellStyle name="Standard 7 17 3 5 2 3" xfId="37781" xr:uid="{00000000-0005-0000-0000-0000E4820000}"/>
    <cellStyle name="Standard 7 17 3 5 3" xfId="22211" xr:uid="{00000000-0005-0000-0000-0000E5820000}"/>
    <cellStyle name="Standard 7 17 3 5 4" xfId="32591" xr:uid="{00000000-0005-0000-0000-0000E6820000}"/>
    <cellStyle name="Standard 7 17 3 6" xfId="14426" xr:uid="{00000000-0005-0000-0000-0000E7820000}"/>
    <cellStyle name="Standard 7 17 3 6 2" xfId="24806" xr:uid="{00000000-0005-0000-0000-0000E8820000}"/>
    <cellStyle name="Standard 7 17 3 6 3" xfId="35186" xr:uid="{00000000-0005-0000-0000-0000E9820000}"/>
    <cellStyle name="Standard 7 17 3 7" xfId="19616" xr:uid="{00000000-0005-0000-0000-0000EA820000}"/>
    <cellStyle name="Standard 7 17 3 8" xfId="29996" xr:uid="{00000000-0005-0000-0000-0000EB820000}"/>
    <cellStyle name="Standard 7 17 4" xfId="10741" xr:uid="{00000000-0005-0000-0000-0000EC820000}"/>
    <cellStyle name="Standard 7 17 4 2" xfId="10742" xr:uid="{00000000-0005-0000-0000-0000ED820000}"/>
    <cellStyle name="Standard 7 17 4 2 2" xfId="13407" xr:uid="{00000000-0005-0000-0000-0000EE820000}"/>
    <cellStyle name="Standard 7 17 4 2 2 2" xfId="18597" xr:uid="{00000000-0005-0000-0000-0000EF820000}"/>
    <cellStyle name="Standard 7 17 4 2 2 2 2" xfId="28977" xr:uid="{00000000-0005-0000-0000-0000F0820000}"/>
    <cellStyle name="Standard 7 17 4 2 2 2 3" xfId="39357" xr:uid="{00000000-0005-0000-0000-0000F1820000}"/>
    <cellStyle name="Standard 7 17 4 2 2 3" xfId="23787" xr:uid="{00000000-0005-0000-0000-0000F2820000}"/>
    <cellStyle name="Standard 7 17 4 2 2 4" xfId="34167" xr:uid="{00000000-0005-0000-0000-0000F3820000}"/>
    <cellStyle name="Standard 7 17 4 2 3" xfId="16002" xr:uid="{00000000-0005-0000-0000-0000F4820000}"/>
    <cellStyle name="Standard 7 17 4 2 3 2" xfId="26382" xr:uid="{00000000-0005-0000-0000-0000F5820000}"/>
    <cellStyle name="Standard 7 17 4 2 3 3" xfId="36762" xr:uid="{00000000-0005-0000-0000-0000F6820000}"/>
    <cellStyle name="Standard 7 17 4 2 4" xfId="21192" xr:uid="{00000000-0005-0000-0000-0000F7820000}"/>
    <cellStyle name="Standard 7 17 4 2 5" xfId="31572" xr:uid="{00000000-0005-0000-0000-0000F8820000}"/>
    <cellStyle name="Standard 7 17 4 3" xfId="13406" xr:uid="{00000000-0005-0000-0000-0000F9820000}"/>
    <cellStyle name="Standard 7 17 4 3 2" xfId="18596" xr:uid="{00000000-0005-0000-0000-0000FA820000}"/>
    <cellStyle name="Standard 7 17 4 3 2 2" xfId="28976" xr:uid="{00000000-0005-0000-0000-0000FB820000}"/>
    <cellStyle name="Standard 7 17 4 3 2 3" xfId="39356" xr:uid="{00000000-0005-0000-0000-0000FC820000}"/>
    <cellStyle name="Standard 7 17 4 3 3" xfId="23786" xr:uid="{00000000-0005-0000-0000-0000FD820000}"/>
    <cellStyle name="Standard 7 17 4 3 4" xfId="34166" xr:uid="{00000000-0005-0000-0000-0000FE820000}"/>
    <cellStyle name="Standard 7 17 4 4" xfId="16001" xr:uid="{00000000-0005-0000-0000-0000FF820000}"/>
    <cellStyle name="Standard 7 17 4 4 2" xfId="26381" xr:uid="{00000000-0005-0000-0000-000000830000}"/>
    <cellStyle name="Standard 7 17 4 4 3" xfId="36761" xr:uid="{00000000-0005-0000-0000-000001830000}"/>
    <cellStyle name="Standard 7 17 4 5" xfId="21191" xr:uid="{00000000-0005-0000-0000-000002830000}"/>
    <cellStyle name="Standard 7 17 4 6" xfId="31571" xr:uid="{00000000-0005-0000-0000-000003830000}"/>
    <cellStyle name="Standard 7 17 5" xfId="10743" xr:uid="{00000000-0005-0000-0000-000004830000}"/>
    <cellStyle name="Standard 7 17 5 2" xfId="13408" xr:uid="{00000000-0005-0000-0000-000005830000}"/>
    <cellStyle name="Standard 7 17 5 2 2" xfId="18598" xr:uid="{00000000-0005-0000-0000-000006830000}"/>
    <cellStyle name="Standard 7 17 5 2 2 2" xfId="28978" xr:uid="{00000000-0005-0000-0000-000007830000}"/>
    <cellStyle name="Standard 7 17 5 2 2 3" xfId="39358" xr:uid="{00000000-0005-0000-0000-000008830000}"/>
    <cellStyle name="Standard 7 17 5 2 3" xfId="23788" xr:uid="{00000000-0005-0000-0000-000009830000}"/>
    <cellStyle name="Standard 7 17 5 2 4" xfId="34168" xr:uid="{00000000-0005-0000-0000-00000A830000}"/>
    <cellStyle name="Standard 7 17 5 3" xfId="16003" xr:uid="{00000000-0005-0000-0000-00000B830000}"/>
    <cellStyle name="Standard 7 17 5 3 2" xfId="26383" xr:uid="{00000000-0005-0000-0000-00000C830000}"/>
    <cellStyle name="Standard 7 17 5 3 3" xfId="36763" xr:uid="{00000000-0005-0000-0000-00000D830000}"/>
    <cellStyle name="Standard 7 17 5 4" xfId="21193" xr:uid="{00000000-0005-0000-0000-00000E830000}"/>
    <cellStyle name="Standard 7 17 5 5" xfId="31573" xr:uid="{00000000-0005-0000-0000-00000F830000}"/>
    <cellStyle name="Standard 7 17 6" xfId="10732" xr:uid="{00000000-0005-0000-0000-000010830000}"/>
    <cellStyle name="Standard 7 17 6 2" xfId="13397" xr:uid="{00000000-0005-0000-0000-000011830000}"/>
    <cellStyle name="Standard 7 17 6 2 2" xfId="18587" xr:uid="{00000000-0005-0000-0000-000012830000}"/>
    <cellStyle name="Standard 7 17 6 2 2 2" xfId="28967" xr:uid="{00000000-0005-0000-0000-000013830000}"/>
    <cellStyle name="Standard 7 17 6 2 2 3" xfId="39347" xr:uid="{00000000-0005-0000-0000-000014830000}"/>
    <cellStyle name="Standard 7 17 6 2 3" xfId="23777" xr:uid="{00000000-0005-0000-0000-000015830000}"/>
    <cellStyle name="Standard 7 17 6 2 4" xfId="34157" xr:uid="{00000000-0005-0000-0000-000016830000}"/>
    <cellStyle name="Standard 7 17 6 3" xfId="15992" xr:uid="{00000000-0005-0000-0000-000017830000}"/>
    <cellStyle name="Standard 7 17 6 3 2" xfId="26372" xr:uid="{00000000-0005-0000-0000-000018830000}"/>
    <cellStyle name="Standard 7 17 6 3 3" xfId="36752" xr:uid="{00000000-0005-0000-0000-000019830000}"/>
    <cellStyle name="Standard 7 17 6 4" xfId="21182" xr:uid="{00000000-0005-0000-0000-00001A830000}"/>
    <cellStyle name="Standard 7 17 6 5" xfId="31562" xr:uid="{00000000-0005-0000-0000-00001B830000}"/>
    <cellStyle name="Standard 7 17 7" xfId="11525" xr:uid="{00000000-0005-0000-0000-00001C830000}"/>
    <cellStyle name="Standard 7 17 7 2" xfId="16715" xr:uid="{00000000-0005-0000-0000-00001D830000}"/>
    <cellStyle name="Standard 7 17 7 2 2" xfId="27095" xr:uid="{00000000-0005-0000-0000-00001E830000}"/>
    <cellStyle name="Standard 7 17 7 2 3" xfId="37475" xr:uid="{00000000-0005-0000-0000-00001F830000}"/>
    <cellStyle name="Standard 7 17 7 3" xfId="21905" xr:uid="{00000000-0005-0000-0000-000020830000}"/>
    <cellStyle name="Standard 7 17 7 4" xfId="32285" xr:uid="{00000000-0005-0000-0000-000021830000}"/>
    <cellStyle name="Standard 7 17 8" xfId="14120" xr:uid="{00000000-0005-0000-0000-000022830000}"/>
    <cellStyle name="Standard 7 17 8 2" xfId="24500" xr:uid="{00000000-0005-0000-0000-000023830000}"/>
    <cellStyle name="Standard 7 17 8 3" xfId="34880" xr:uid="{00000000-0005-0000-0000-000024830000}"/>
    <cellStyle name="Standard 7 17 9" xfId="19310" xr:uid="{00000000-0005-0000-0000-000025830000}"/>
    <cellStyle name="Standard 7 18" xfId="3531" xr:uid="{00000000-0005-0000-0000-000026830000}"/>
    <cellStyle name="Standard 7 18 10" xfId="29691" xr:uid="{00000000-0005-0000-0000-000027830000}"/>
    <cellStyle name="Standard 7 18 2" xfId="5112" xr:uid="{00000000-0005-0000-0000-000028830000}"/>
    <cellStyle name="Standard 7 18 2 2" xfId="10746" xr:uid="{00000000-0005-0000-0000-000029830000}"/>
    <cellStyle name="Standard 7 18 2 2 2" xfId="10747" xr:uid="{00000000-0005-0000-0000-00002A830000}"/>
    <cellStyle name="Standard 7 18 2 2 2 2" xfId="13412" xr:uid="{00000000-0005-0000-0000-00002B830000}"/>
    <cellStyle name="Standard 7 18 2 2 2 2 2" xfId="18602" xr:uid="{00000000-0005-0000-0000-00002C830000}"/>
    <cellStyle name="Standard 7 18 2 2 2 2 2 2" xfId="28982" xr:uid="{00000000-0005-0000-0000-00002D830000}"/>
    <cellStyle name="Standard 7 18 2 2 2 2 2 3" xfId="39362" xr:uid="{00000000-0005-0000-0000-00002E830000}"/>
    <cellStyle name="Standard 7 18 2 2 2 2 3" xfId="23792" xr:uid="{00000000-0005-0000-0000-00002F830000}"/>
    <cellStyle name="Standard 7 18 2 2 2 2 4" xfId="34172" xr:uid="{00000000-0005-0000-0000-000030830000}"/>
    <cellStyle name="Standard 7 18 2 2 2 3" xfId="16007" xr:uid="{00000000-0005-0000-0000-000031830000}"/>
    <cellStyle name="Standard 7 18 2 2 2 3 2" xfId="26387" xr:uid="{00000000-0005-0000-0000-000032830000}"/>
    <cellStyle name="Standard 7 18 2 2 2 3 3" xfId="36767" xr:uid="{00000000-0005-0000-0000-000033830000}"/>
    <cellStyle name="Standard 7 18 2 2 2 4" xfId="21197" xr:uid="{00000000-0005-0000-0000-000034830000}"/>
    <cellStyle name="Standard 7 18 2 2 2 5" xfId="31577" xr:uid="{00000000-0005-0000-0000-000035830000}"/>
    <cellStyle name="Standard 7 18 2 2 3" xfId="13411" xr:uid="{00000000-0005-0000-0000-000036830000}"/>
    <cellStyle name="Standard 7 18 2 2 3 2" xfId="18601" xr:uid="{00000000-0005-0000-0000-000037830000}"/>
    <cellStyle name="Standard 7 18 2 2 3 2 2" xfId="28981" xr:uid="{00000000-0005-0000-0000-000038830000}"/>
    <cellStyle name="Standard 7 18 2 2 3 2 3" xfId="39361" xr:uid="{00000000-0005-0000-0000-000039830000}"/>
    <cellStyle name="Standard 7 18 2 2 3 3" xfId="23791" xr:uid="{00000000-0005-0000-0000-00003A830000}"/>
    <cellStyle name="Standard 7 18 2 2 3 4" xfId="34171" xr:uid="{00000000-0005-0000-0000-00003B830000}"/>
    <cellStyle name="Standard 7 18 2 2 4" xfId="16006" xr:uid="{00000000-0005-0000-0000-00003C830000}"/>
    <cellStyle name="Standard 7 18 2 2 4 2" xfId="26386" xr:uid="{00000000-0005-0000-0000-00003D830000}"/>
    <cellStyle name="Standard 7 18 2 2 4 3" xfId="36766" xr:uid="{00000000-0005-0000-0000-00003E830000}"/>
    <cellStyle name="Standard 7 18 2 2 5" xfId="21196" xr:uid="{00000000-0005-0000-0000-00003F830000}"/>
    <cellStyle name="Standard 7 18 2 2 6" xfId="31576" xr:uid="{00000000-0005-0000-0000-000040830000}"/>
    <cellStyle name="Standard 7 18 2 3" xfId="10748" xr:uid="{00000000-0005-0000-0000-000041830000}"/>
    <cellStyle name="Standard 7 18 2 3 2" xfId="13413" xr:uid="{00000000-0005-0000-0000-000042830000}"/>
    <cellStyle name="Standard 7 18 2 3 2 2" xfId="18603" xr:uid="{00000000-0005-0000-0000-000043830000}"/>
    <cellStyle name="Standard 7 18 2 3 2 2 2" xfId="28983" xr:uid="{00000000-0005-0000-0000-000044830000}"/>
    <cellStyle name="Standard 7 18 2 3 2 2 3" xfId="39363" xr:uid="{00000000-0005-0000-0000-000045830000}"/>
    <cellStyle name="Standard 7 18 2 3 2 3" xfId="23793" xr:uid="{00000000-0005-0000-0000-000046830000}"/>
    <cellStyle name="Standard 7 18 2 3 2 4" xfId="34173" xr:uid="{00000000-0005-0000-0000-000047830000}"/>
    <cellStyle name="Standard 7 18 2 3 3" xfId="16008" xr:uid="{00000000-0005-0000-0000-000048830000}"/>
    <cellStyle name="Standard 7 18 2 3 3 2" xfId="26388" xr:uid="{00000000-0005-0000-0000-000049830000}"/>
    <cellStyle name="Standard 7 18 2 3 3 3" xfId="36768" xr:uid="{00000000-0005-0000-0000-00004A830000}"/>
    <cellStyle name="Standard 7 18 2 3 4" xfId="21198" xr:uid="{00000000-0005-0000-0000-00004B830000}"/>
    <cellStyle name="Standard 7 18 2 3 5" xfId="31578" xr:uid="{00000000-0005-0000-0000-00004C830000}"/>
    <cellStyle name="Standard 7 18 2 4" xfId="10745" xr:uid="{00000000-0005-0000-0000-00004D830000}"/>
    <cellStyle name="Standard 7 18 2 4 2" xfId="13410" xr:uid="{00000000-0005-0000-0000-00004E830000}"/>
    <cellStyle name="Standard 7 18 2 4 2 2" xfId="18600" xr:uid="{00000000-0005-0000-0000-00004F830000}"/>
    <cellStyle name="Standard 7 18 2 4 2 2 2" xfId="28980" xr:uid="{00000000-0005-0000-0000-000050830000}"/>
    <cellStyle name="Standard 7 18 2 4 2 2 3" xfId="39360" xr:uid="{00000000-0005-0000-0000-000051830000}"/>
    <cellStyle name="Standard 7 18 2 4 2 3" xfId="23790" xr:uid="{00000000-0005-0000-0000-000052830000}"/>
    <cellStyle name="Standard 7 18 2 4 2 4" xfId="34170" xr:uid="{00000000-0005-0000-0000-000053830000}"/>
    <cellStyle name="Standard 7 18 2 4 3" xfId="16005" xr:uid="{00000000-0005-0000-0000-000054830000}"/>
    <cellStyle name="Standard 7 18 2 4 3 2" xfId="26385" xr:uid="{00000000-0005-0000-0000-000055830000}"/>
    <cellStyle name="Standard 7 18 2 4 3 3" xfId="36765" xr:uid="{00000000-0005-0000-0000-000056830000}"/>
    <cellStyle name="Standard 7 18 2 4 4" xfId="21195" xr:uid="{00000000-0005-0000-0000-000057830000}"/>
    <cellStyle name="Standard 7 18 2 4 5" xfId="31575" xr:uid="{00000000-0005-0000-0000-000058830000}"/>
    <cellStyle name="Standard 7 18 2 5" xfId="11675" xr:uid="{00000000-0005-0000-0000-000059830000}"/>
    <cellStyle name="Standard 7 18 2 5 2" xfId="16865" xr:uid="{00000000-0005-0000-0000-00005A830000}"/>
    <cellStyle name="Standard 7 18 2 5 2 2" xfId="27245" xr:uid="{00000000-0005-0000-0000-00005B830000}"/>
    <cellStyle name="Standard 7 18 2 5 2 3" xfId="37625" xr:uid="{00000000-0005-0000-0000-00005C830000}"/>
    <cellStyle name="Standard 7 18 2 5 3" xfId="22055" xr:uid="{00000000-0005-0000-0000-00005D830000}"/>
    <cellStyle name="Standard 7 18 2 5 4" xfId="32435" xr:uid="{00000000-0005-0000-0000-00005E830000}"/>
    <cellStyle name="Standard 7 18 2 6" xfId="14270" xr:uid="{00000000-0005-0000-0000-00005F830000}"/>
    <cellStyle name="Standard 7 18 2 6 2" xfId="24650" xr:uid="{00000000-0005-0000-0000-000060830000}"/>
    <cellStyle name="Standard 7 18 2 6 3" xfId="35030" xr:uid="{00000000-0005-0000-0000-000061830000}"/>
    <cellStyle name="Standard 7 18 2 7" xfId="19460" xr:uid="{00000000-0005-0000-0000-000062830000}"/>
    <cellStyle name="Standard 7 18 2 8" xfId="29840" xr:uid="{00000000-0005-0000-0000-000063830000}"/>
    <cellStyle name="Standard 7 18 3" xfId="6764" xr:uid="{00000000-0005-0000-0000-000064830000}"/>
    <cellStyle name="Standard 7 18 3 2" xfId="10750" xr:uid="{00000000-0005-0000-0000-000065830000}"/>
    <cellStyle name="Standard 7 18 3 2 2" xfId="10751" xr:uid="{00000000-0005-0000-0000-000066830000}"/>
    <cellStyle name="Standard 7 18 3 2 2 2" xfId="13416" xr:uid="{00000000-0005-0000-0000-000067830000}"/>
    <cellStyle name="Standard 7 18 3 2 2 2 2" xfId="18606" xr:uid="{00000000-0005-0000-0000-000068830000}"/>
    <cellStyle name="Standard 7 18 3 2 2 2 2 2" xfId="28986" xr:uid="{00000000-0005-0000-0000-000069830000}"/>
    <cellStyle name="Standard 7 18 3 2 2 2 2 3" xfId="39366" xr:uid="{00000000-0005-0000-0000-00006A830000}"/>
    <cellStyle name="Standard 7 18 3 2 2 2 3" xfId="23796" xr:uid="{00000000-0005-0000-0000-00006B830000}"/>
    <cellStyle name="Standard 7 18 3 2 2 2 4" xfId="34176" xr:uid="{00000000-0005-0000-0000-00006C830000}"/>
    <cellStyle name="Standard 7 18 3 2 2 3" xfId="16011" xr:uid="{00000000-0005-0000-0000-00006D830000}"/>
    <cellStyle name="Standard 7 18 3 2 2 3 2" xfId="26391" xr:uid="{00000000-0005-0000-0000-00006E830000}"/>
    <cellStyle name="Standard 7 18 3 2 2 3 3" xfId="36771" xr:uid="{00000000-0005-0000-0000-00006F830000}"/>
    <cellStyle name="Standard 7 18 3 2 2 4" xfId="21201" xr:uid="{00000000-0005-0000-0000-000070830000}"/>
    <cellStyle name="Standard 7 18 3 2 2 5" xfId="31581" xr:uid="{00000000-0005-0000-0000-000071830000}"/>
    <cellStyle name="Standard 7 18 3 2 3" xfId="13415" xr:uid="{00000000-0005-0000-0000-000072830000}"/>
    <cellStyle name="Standard 7 18 3 2 3 2" xfId="18605" xr:uid="{00000000-0005-0000-0000-000073830000}"/>
    <cellStyle name="Standard 7 18 3 2 3 2 2" xfId="28985" xr:uid="{00000000-0005-0000-0000-000074830000}"/>
    <cellStyle name="Standard 7 18 3 2 3 2 3" xfId="39365" xr:uid="{00000000-0005-0000-0000-000075830000}"/>
    <cellStyle name="Standard 7 18 3 2 3 3" xfId="23795" xr:uid="{00000000-0005-0000-0000-000076830000}"/>
    <cellStyle name="Standard 7 18 3 2 3 4" xfId="34175" xr:uid="{00000000-0005-0000-0000-000077830000}"/>
    <cellStyle name="Standard 7 18 3 2 4" xfId="16010" xr:uid="{00000000-0005-0000-0000-000078830000}"/>
    <cellStyle name="Standard 7 18 3 2 4 2" xfId="26390" xr:uid="{00000000-0005-0000-0000-000079830000}"/>
    <cellStyle name="Standard 7 18 3 2 4 3" xfId="36770" xr:uid="{00000000-0005-0000-0000-00007A830000}"/>
    <cellStyle name="Standard 7 18 3 2 5" xfId="21200" xr:uid="{00000000-0005-0000-0000-00007B830000}"/>
    <cellStyle name="Standard 7 18 3 2 6" xfId="31580" xr:uid="{00000000-0005-0000-0000-00007C830000}"/>
    <cellStyle name="Standard 7 18 3 3" xfId="10752" xr:uid="{00000000-0005-0000-0000-00007D830000}"/>
    <cellStyle name="Standard 7 18 3 3 2" xfId="13417" xr:uid="{00000000-0005-0000-0000-00007E830000}"/>
    <cellStyle name="Standard 7 18 3 3 2 2" xfId="18607" xr:uid="{00000000-0005-0000-0000-00007F830000}"/>
    <cellStyle name="Standard 7 18 3 3 2 2 2" xfId="28987" xr:uid="{00000000-0005-0000-0000-000080830000}"/>
    <cellStyle name="Standard 7 18 3 3 2 2 3" xfId="39367" xr:uid="{00000000-0005-0000-0000-000081830000}"/>
    <cellStyle name="Standard 7 18 3 3 2 3" xfId="23797" xr:uid="{00000000-0005-0000-0000-000082830000}"/>
    <cellStyle name="Standard 7 18 3 3 2 4" xfId="34177" xr:uid="{00000000-0005-0000-0000-000083830000}"/>
    <cellStyle name="Standard 7 18 3 3 3" xfId="16012" xr:uid="{00000000-0005-0000-0000-000084830000}"/>
    <cellStyle name="Standard 7 18 3 3 3 2" xfId="26392" xr:uid="{00000000-0005-0000-0000-000085830000}"/>
    <cellStyle name="Standard 7 18 3 3 3 3" xfId="36772" xr:uid="{00000000-0005-0000-0000-000086830000}"/>
    <cellStyle name="Standard 7 18 3 3 4" xfId="21202" xr:uid="{00000000-0005-0000-0000-000087830000}"/>
    <cellStyle name="Standard 7 18 3 3 5" xfId="31582" xr:uid="{00000000-0005-0000-0000-000088830000}"/>
    <cellStyle name="Standard 7 18 3 4" xfId="10749" xr:uid="{00000000-0005-0000-0000-000089830000}"/>
    <cellStyle name="Standard 7 18 3 4 2" xfId="13414" xr:uid="{00000000-0005-0000-0000-00008A830000}"/>
    <cellStyle name="Standard 7 18 3 4 2 2" xfId="18604" xr:uid="{00000000-0005-0000-0000-00008B830000}"/>
    <cellStyle name="Standard 7 18 3 4 2 2 2" xfId="28984" xr:uid="{00000000-0005-0000-0000-00008C830000}"/>
    <cellStyle name="Standard 7 18 3 4 2 2 3" xfId="39364" xr:uid="{00000000-0005-0000-0000-00008D830000}"/>
    <cellStyle name="Standard 7 18 3 4 2 3" xfId="23794" xr:uid="{00000000-0005-0000-0000-00008E830000}"/>
    <cellStyle name="Standard 7 18 3 4 2 4" xfId="34174" xr:uid="{00000000-0005-0000-0000-00008F830000}"/>
    <cellStyle name="Standard 7 18 3 4 3" xfId="16009" xr:uid="{00000000-0005-0000-0000-000090830000}"/>
    <cellStyle name="Standard 7 18 3 4 3 2" xfId="26389" xr:uid="{00000000-0005-0000-0000-000091830000}"/>
    <cellStyle name="Standard 7 18 3 4 3 3" xfId="36769" xr:uid="{00000000-0005-0000-0000-000092830000}"/>
    <cellStyle name="Standard 7 18 3 4 4" xfId="21199" xr:uid="{00000000-0005-0000-0000-000093830000}"/>
    <cellStyle name="Standard 7 18 3 4 5" xfId="31579" xr:uid="{00000000-0005-0000-0000-000094830000}"/>
    <cellStyle name="Standard 7 18 3 5" xfId="11832" xr:uid="{00000000-0005-0000-0000-000095830000}"/>
    <cellStyle name="Standard 7 18 3 5 2" xfId="17022" xr:uid="{00000000-0005-0000-0000-000096830000}"/>
    <cellStyle name="Standard 7 18 3 5 2 2" xfId="27402" xr:uid="{00000000-0005-0000-0000-000097830000}"/>
    <cellStyle name="Standard 7 18 3 5 2 3" xfId="37782" xr:uid="{00000000-0005-0000-0000-000098830000}"/>
    <cellStyle name="Standard 7 18 3 5 3" xfId="22212" xr:uid="{00000000-0005-0000-0000-000099830000}"/>
    <cellStyle name="Standard 7 18 3 5 4" xfId="32592" xr:uid="{00000000-0005-0000-0000-00009A830000}"/>
    <cellStyle name="Standard 7 18 3 6" xfId="14427" xr:uid="{00000000-0005-0000-0000-00009B830000}"/>
    <cellStyle name="Standard 7 18 3 6 2" xfId="24807" xr:uid="{00000000-0005-0000-0000-00009C830000}"/>
    <cellStyle name="Standard 7 18 3 6 3" xfId="35187" xr:uid="{00000000-0005-0000-0000-00009D830000}"/>
    <cellStyle name="Standard 7 18 3 7" xfId="19617" xr:uid="{00000000-0005-0000-0000-00009E830000}"/>
    <cellStyle name="Standard 7 18 3 8" xfId="29997" xr:uid="{00000000-0005-0000-0000-00009F830000}"/>
    <cellStyle name="Standard 7 18 4" xfId="10753" xr:uid="{00000000-0005-0000-0000-0000A0830000}"/>
    <cellStyle name="Standard 7 18 4 2" xfId="10754" xr:uid="{00000000-0005-0000-0000-0000A1830000}"/>
    <cellStyle name="Standard 7 18 4 2 2" xfId="13419" xr:uid="{00000000-0005-0000-0000-0000A2830000}"/>
    <cellStyle name="Standard 7 18 4 2 2 2" xfId="18609" xr:uid="{00000000-0005-0000-0000-0000A3830000}"/>
    <cellStyle name="Standard 7 18 4 2 2 2 2" xfId="28989" xr:uid="{00000000-0005-0000-0000-0000A4830000}"/>
    <cellStyle name="Standard 7 18 4 2 2 2 3" xfId="39369" xr:uid="{00000000-0005-0000-0000-0000A5830000}"/>
    <cellStyle name="Standard 7 18 4 2 2 3" xfId="23799" xr:uid="{00000000-0005-0000-0000-0000A6830000}"/>
    <cellStyle name="Standard 7 18 4 2 2 4" xfId="34179" xr:uid="{00000000-0005-0000-0000-0000A7830000}"/>
    <cellStyle name="Standard 7 18 4 2 3" xfId="16014" xr:uid="{00000000-0005-0000-0000-0000A8830000}"/>
    <cellStyle name="Standard 7 18 4 2 3 2" xfId="26394" xr:uid="{00000000-0005-0000-0000-0000A9830000}"/>
    <cellStyle name="Standard 7 18 4 2 3 3" xfId="36774" xr:uid="{00000000-0005-0000-0000-0000AA830000}"/>
    <cellStyle name="Standard 7 18 4 2 4" xfId="21204" xr:uid="{00000000-0005-0000-0000-0000AB830000}"/>
    <cellStyle name="Standard 7 18 4 2 5" xfId="31584" xr:uid="{00000000-0005-0000-0000-0000AC830000}"/>
    <cellStyle name="Standard 7 18 4 3" xfId="13418" xr:uid="{00000000-0005-0000-0000-0000AD830000}"/>
    <cellStyle name="Standard 7 18 4 3 2" xfId="18608" xr:uid="{00000000-0005-0000-0000-0000AE830000}"/>
    <cellStyle name="Standard 7 18 4 3 2 2" xfId="28988" xr:uid="{00000000-0005-0000-0000-0000AF830000}"/>
    <cellStyle name="Standard 7 18 4 3 2 3" xfId="39368" xr:uid="{00000000-0005-0000-0000-0000B0830000}"/>
    <cellStyle name="Standard 7 18 4 3 3" xfId="23798" xr:uid="{00000000-0005-0000-0000-0000B1830000}"/>
    <cellStyle name="Standard 7 18 4 3 4" xfId="34178" xr:uid="{00000000-0005-0000-0000-0000B2830000}"/>
    <cellStyle name="Standard 7 18 4 4" xfId="16013" xr:uid="{00000000-0005-0000-0000-0000B3830000}"/>
    <cellStyle name="Standard 7 18 4 4 2" xfId="26393" xr:uid="{00000000-0005-0000-0000-0000B4830000}"/>
    <cellStyle name="Standard 7 18 4 4 3" xfId="36773" xr:uid="{00000000-0005-0000-0000-0000B5830000}"/>
    <cellStyle name="Standard 7 18 4 5" xfId="21203" xr:uid="{00000000-0005-0000-0000-0000B6830000}"/>
    <cellStyle name="Standard 7 18 4 6" xfId="31583" xr:uid="{00000000-0005-0000-0000-0000B7830000}"/>
    <cellStyle name="Standard 7 18 5" xfId="10755" xr:uid="{00000000-0005-0000-0000-0000B8830000}"/>
    <cellStyle name="Standard 7 18 5 2" xfId="13420" xr:uid="{00000000-0005-0000-0000-0000B9830000}"/>
    <cellStyle name="Standard 7 18 5 2 2" xfId="18610" xr:uid="{00000000-0005-0000-0000-0000BA830000}"/>
    <cellStyle name="Standard 7 18 5 2 2 2" xfId="28990" xr:uid="{00000000-0005-0000-0000-0000BB830000}"/>
    <cellStyle name="Standard 7 18 5 2 2 3" xfId="39370" xr:uid="{00000000-0005-0000-0000-0000BC830000}"/>
    <cellStyle name="Standard 7 18 5 2 3" xfId="23800" xr:uid="{00000000-0005-0000-0000-0000BD830000}"/>
    <cellStyle name="Standard 7 18 5 2 4" xfId="34180" xr:uid="{00000000-0005-0000-0000-0000BE830000}"/>
    <cellStyle name="Standard 7 18 5 3" xfId="16015" xr:uid="{00000000-0005-0000-0000-0000BF830000}"/>
    <cellStyle name="Standard 7 18 5 3 2" xfId="26395" xr:uid="{00000000-0005-0000-0000-0000C0830000}"/>
    <cellStyle name="Standard 7 18 5 3 3" xfId="36775" xr:uid="{00000000-0005-0000-0000-0000C1830000}"/>
    <cellStyle name="Standard 7 18 5 4" xfId="21205" xr:uid="{00000000-0005-0000-0000-0000C2830000}"/>
    <cellStyle name="Standard 7 18 5 5" xfId="31585" xr:uid="{00000000-0005-0000-0000-0000C3830000}"/>
    <cellStyle name="Standard 7 18 6" xfId="10744" xr:uid="{00000000-0005-0000-0000-0000C4830000}"/>
    <cellStyle name="Standard 7 18 6 2" xfId="13409" xr:uid="{00000000-0005-0000-0000-0000C5830000}"/>
    <cellStyle name="Standard 7 18 6 2 2" xfId="18599" xr:uid="{00000000-0005-0000-0000-0000C6830000}"/>
    <cellStyle name="Standard 7 18 6 2 2 2" xfId="28979" xr:uid="{00000000-0005-0000-0000-0000C7830000}"/>
    <cellStyle name="Standard 7 18 6 2 2 3" xfId="39359" xr:uid="{00000000-0005-0000-0000-0000C8830000}"/>
    <cellStyle name="Standard 7 18 6 2 3" xfId="23789" xr:uid="{00000000-0005-0000-0000-0000C9830000}"/>
    <cellStyle name="Standard 7 18 6 2 4" xfId="34169" xr:uid="{00000000-0005-0000-0000-0000CA830000}"/>
    <cellStyle name="Standard 7 18 6 3" xfId="16004" xr:uid="{00000000-0005-0000-0000-0000CB830000}"/>
    <cellStyle name="Standard 7 18 6 3 2" xfId="26384" xr:uid="{00000000-0005-0000-0000-0000CC830000}"/>
    <cellStyle name="Standard 7 18 6 3 3" xfId="36764" xr:uid="{00000000-0005-0000-0000-0000CD830000}"/>
    <cellStyle name="Standard 7 18 6 4" xfId="21194" xr:uid="{00000000-0005-0000-0000-0000CE830000}"/>
    <cellStyle name="Standard 7 18 6 5" xfId="31574" xr:uid="{00000000-0005-0000-0000-0000CF830000}"/>
    <cellStyle name="Standard 7 18 7" xfId="11526" xr:uid="{00000000-0005-0000-0000-0000D0830000}"/>
    <cellStyle name="Standard 7 18 7 2" xfId="16716" xr:uid="{00000000-0005-0000-0000-0000D1830000}"/>
    <cellStyle name="Standard 7 18 7 2 2" xfId="27096" xr:uid="{00000000-0005-0000-0000-0000D2830000}"/>
    <cellStyle name="Standard 7 18 7 2 3" xfId="37476" xr:uid="{00000000-0005-0000-0000-0000D3830000}"/>
    <cellStyle name="Standard 7 18 7 3" xfId="21906" xr:uid="{00000000-0005-0000-0000-0000D4830000}"/>
    <cellStyle name="Standard 7 18 7 4" xfId="32286" xr:uid="{00000000-0005-0000-0000-0000D5830000}"/>
    <cellStyle name="Standard 7 18 8" xfId="14121" xr:uid="{00000000-0005-0000-0000-0000D6830000}"/>
    <cellStyle name="Standard 7 18 8 2" xfId="24501" xr:uid="{00000000-0005-0000-0000-0000D7830000}"/>
    <cellStyle name="Standard 7 18 8 3" xfId="34881" xr:uid="{00000000-0005-0000-0000-0000D8830000}"/>
    <cellStyle name="Standard 7 18 9" xfId="19311" xr:uid="{00000000-0005-0000-0000-0000D9830000}"/>
    <cellStyle name="Standard 7 19" xfId="3532" xr:uid="{00000000-0005-0000-0000-0000DA830000}"/>
    <cellStyle name="Standard 7 19 10" xfId="29692" xr:uid="{00000000-0005-0000-0000-0000DB830000}"/>
    <cellStyle name="Standard 7 19 2" xfId="5113" xr:uid="{00000000-0005-0000-0000-0000DC830000}"/>
    <cellStyle name="Standard 7 19 2 2" xfId="10758" xr:uid="{00000000-0005-0000-0000-0000DD830000}"/>
    <cellStyle name="Standard 7 19 2 2 2" xfId="10759" xr:uid="{00000000-0005-0000-0000-0000DE830000}"/>
    <cellStyle name="Standard 7 19 2 2 2 2" xfId="13424" xr:uid="{00000000-0005-0000-0000-0000DF830000}"/>
    <cellStyle name="Standard 7 19 2 2 2 2 2" xfId="18614" xr:uid="{00000000-0005-0000-0000-0000E0830000}"/>
    <cellStyle name="Standard 7 19 2 2 2 2 2 2" xfId="28994" xr:uid="{00000000-0005-0000-0000-0000E1830000}"/>
    <cellStyle name="Standard 7 19 2 2 2 2 2 3" xfId="39374" xr:uid="{00000000-0005-0000-0000-0000E2830000}"/>
    <cellStyle name="Standard 7 19 2 2 2 2 3" xfId="23804" xr:uid="{00000000-0005-0000-0000-0000E3830000}"/>
    <cellStyle name="Standard 7 19 2 2 2 2 4" xfId="34184" xr:uid="{00000000-0005-0000-0000-0000E4830000}"/>
    <cellStyle name="Standard 7 19 2 2 2 3" xfId="16019" xr:uid="{00000000-0005-0000-0000-0000E5830000}"/>
    <cellStyle name="Standard 7 19 2 2 2 3 2" xfId="26399" xr:uid="{00000000-0005-0000-0000-0000E6830000}"/>
    <cellStyle name="Standard 7 19 2 2 2 3 3" xfId="36779" xr:uid="{00000000-0005-0000-0000-0000E7830000}"/>
    <cellStyle name="Standard 7 19 2 2 2 4" xfId="21209" xr:uid="{00000000-0005-0000-0000-0000E8830000}"/>
    <cellStyle name="Standard 7 19 2 2 2 5" xfId="31589" xr:uid="{00000000-0005-0000-0000-0000E9830000}"/>
    <cellStyle name="Standard 7 19 2 2 3" xfId="13423" xr:uid="{00000000-0005-0000-0000-0000EA830000}"/>
    <cellStyle name="Standard 7 19 2 2 3 2" xfId="18613" xr:uid="{00000000-0005-0000-0000-0000EB830000}"/>
    <cellStyle name="Standard 7 19 2 2 3 2 2" xfId="28993" xr:uid="{00000000-0005-0000-0000-0000EC830000}"/>
    <cellStyle name="Standard 7 19 2 2 3 2 3" xfId="39373" xr:uid="{00000000-0005-0000-0000-0000ED830000}"/>
    <cellStyle name="Standard 7 19 2 2 3 3" xfId="23803" xr:uid="{00000000-0005-0000-0000-0000EE830000}"/>
    <cellStyle name="Standard 7 19 2 2 3 4" xfId="34183" xr:uid="{00000000-0005-0000-0000-0000EF830000}"/>
    <cellStyle name="Standard 7 19 2 2 4" xfId="16018" xr:uid="{00000000-0005-0000-0000-0000F0830000}"/>
    <cellStyle name="Standard 7 19 2 2 4 2" xfId="26398" xr:uid="{00000000-0005-0000-0000-0000F1830000}"/>
    <cellStyle name="Standard 7 19 2 2 4 3" xfId="36778" xr:uid="{00000000-0005-0000-0000-0000F2830000}"/>
    <cellStyle name="Standard 7 19 2 2 5" xfId="21208" xr:uid="{00000000-0005-0000-0000-0000F3830000}"/>
    <cellStyle name="Standard 7 19 2 2 6" xfId="31588" xr:uid="{00000000-0005-0000-0000-0000F4830000}"/>
    <cellStyle name="Standard 7 19 2 3" xfId="10760" xr:uid="{00000000-0005-0000-0000-0000F5830000}"/>
    <cellStyle name="Standard 7 19 2 3 2" xfId="13425" xr:uid="{00000000-0005-0000-0000-0000F6830000}"/>
    <cellStyle name="Standard 7 19 2 3 2 2" xfId="18615" xr:uid="{00000000-0005-0000-0000-0000F7830000}"/>
    <cellStyle name="Standard 7 19 2 3 2 2 2" xfId="28995" xr:uid="{00000000-0005-0000-0000-0000F8830000}"/>
    <cellStyle name="Standard 7 19 2 3 2 2 3" xfId="39375" xr:uid="{00000000-0005-0000-0000-0000F9830000}"/>
    <cellStyle name="Standard 7 19 2 3 2 3" xfId="23805" xr:uid="{00000000-0005-0000-0000-0000FA830000}"/>
    <cellStyle name="Standard 7 19 2 3 2 4" xfId="34185" xr:uid="{00000000-0005-0000-0000-0000FB830000}"/>
    <cellStyle name="Standard 7 19 2 3 3" xfId="16020" xr:uid="{00000000-0005-0000-0000-0000FC830000}"/>
    <cellStyle name="Standard 7 19 2 3 3 2" xfId="26400" xr:uid="{00000000-0005-0000-0000-0000FD830000}"/>
    <cellStyle name="Standard 7 19 2 3 3 3" xfId="36780" xr:uid="{00000000-0005-0000-0000-0000FE830000}"/>
    <cellStyle name="Standard 7 19 2 3 4" xfId="21210" xr:uid="{00000000-0005-0000-0000-0000FF830000}"/>
    <cellStyle name="Standard 7 19 2 3 5" xfId="31590" xr:uid="{00000000-0005-0000-0000-000000840000}"/>
    <cellStyle name="Standard 7 19 2 4" xfId="10757" xr:uid="{00000000-0005-0000-0000-000001840000}"/>
    <cellStyle name="Standard 7 19 2 4 2" xfId="13422" xr:uid="{00000000-0005-0000-0000-000002840000}"/>
    <cellStyle name="Standard 7 19 2 4 2 2" xfId="18612" xr:uid="{00000000-0005-0000-0000-000003840000}"/>
    <cellStyle name="Standard 7 19 2 4 2 2 2" xfId="28992" xr:uid="{00000000-0005-0000-0000-000004840000}"/>
    <cellStyle name="Standard 7 19 2 4 2 2 3" xfId="39372" xr:uid="{00000000-0005-0000-0000-000005840000}"/>
    <cellStyle name="Standard 7 19 2 4 2 3" xfId="23802" xr:uid="{00000000-0005-0000-0000-000006840000}"/>
    <cellStyle name="Standard 7 19 2 4 2 4" xfId="34182" xr:uid="{00000000-0005-0000-0000-000007840000}"/>
    <cellStyle name="Standard 7 19 2 4 3" xfId="16017" xr:uid="{00000000-0005-0000-0000-000008840000}"/>
    <cellStyle name="Standard 7 19 2 4 3 2" xfId="26397" xr:uid="{00000000-0005-0000-0000-000009840000}"/>
    <cellStyle name="Standard 7 19 2 4 3 3" xfId="36777" xr:uid="{00000000-0005-0000-0000-00000A840000}"/>
    <cellStyle name="Standard 7 19 2 4 4" xfId="21207" xr:uid="{00000000-0005-0000-0000-00000B840000}"/>
    <cellStyle name="Standard 7 19 2 4 5" xfId="31587" xr:uid="{00000000-0005-0000-0000-00000C840000}"/>
    <cellStyle name="Standard 7 19 2 5" xfId="11676" xr:uid="{00000000-0005-0000-0000-00000D840000}"/>
    <cellStyle name="Standard 7 19 2 5 2" xfId="16866" xr:uid="{00000000-0005-0000-0000-00000E840000}"/>
    <cellStyle name="Standard 7 19 2 5 2 2" xfId="27246" xr:uid="{00000000-0005-0000-0000-00000F840000}"/>
    <cellStyle name="Standard 7 19 2 5 2 3" xfId="37626" xr:uid="{00000000-0005-0000-0000-000010840000}"/>
    <cellStyle name="Standard 7 19 2 5 3" xfId="22056" xr:uid="{00000000-0005-0000-0000-000011840000}"/>
    <cellStyle name="Standard 7 19 2 5 4" xfId="32436" xr:uid="{00000000-0005-0000-0000-000012840000}"/>
    <cellStyle name="Standard 7 19 2 6" xfId="14271" xr:uid="{00000000-0005-0000-0000-000013840000}"/>
    <cellStyle name="Standard 7 19 2 6 2" xfId="24651" xr:uid="{00000000-0005-0000-0000-000014840000}"/>
    <cellStyle name="Standard 7 19 2 6 3" xfId="35031" xr:uid="{00000000-0005-0000-0000-000015840000}"/>
    <cellStyle name="Standard 7 19 2 7" xfId="19461" xr:uid="{00000000-0005-0000-0000-000016840000}"/>
    <cellStyle name="Standard 7 19 2 8" xfId="29841" xr:uid="{00000000-0005-0000-0000-000017840000}"/>
    <cellStyle name="Standard 7 19 3" xfId="6765" xr:uid="{00000000-0005-0000-0000-000018840000}"/>
    <cellStyle name="Standard 7 19 3 2" xfId="10762" xr:uid="{00000000-0005-0000-0000-000019840000}"/>
    <cellStyle name="Standard 7 19 3 2 2" xfId="10763" xr:uid="{00000000-0005-0000-0000-00001A840000}"/>
    <cellStyle name="Standard 7 19 3 2 2 2" xfId="13428" xr:uid="{00000000-0005-0000-0000-00001B840000}"/>
    <cellStyle name="Standard 7 19 3 2 2 2 2" xfId="18618" xr:uid="{00000000-0005-0000-0000-00001C840000}"/>
    <cellStyle name="Standard 7 19 3 2 2 2 2 2" xfId="28998" xr:uid="{00000000-0005-0000-0000-00001D840000}"/>
    <cellStyle name="Standard 7 19 3 2 2 2 2 3" xfId="39378" xr:uid="{00000000-0005-0000-0000-00001E840000}"/>
    <cellStyle name="Standard 7 19 3 2 2 2 3" xfId="23808" xr:uid="{00000000-0005-0000-0000-00001F840000}"/>
    <cellStyle name="Standard 7 19 3 2 2 2 4" xfId="34188" xr:uid="{00000000-0005-0000-0000-000020840000}"/>
    <cellStyle name="Standard 7 19 3 2 2 3" xfId="16023" xr:uid="{00000000-0005-0000-0000-000021840000}"/>
    <cellStyle name="Standard 7 19 3 2 2 3 2" xfId="26403" xr:uid="{00000000-0005-0000-0000-000022840000}"/>
    <cellStyle name="Standard 7 19 3 2 2 3 3" xfId="36783" xr:uid="{00000000-0005-0000-0000-000023840000}"/>
    <cellStyle name="Standard 7 19 3 2 2 4" xfId="21213" xr:uid="{00000000-0005-0000-0000-000024840000}"/>
    <cellStyle name="Standard 7 19 3 2 2 5" xfId="31593" xr:uid="{00000000-0005-0000-0000-000025840000}"/>
    <cellStyle name="Standard 7 19 3 2 3" xfId="13427" xr:uid="{00000000-0005-0000-0000-000026840000}"/>
    <cellStyle name="Standard 7 19 3 2 3 2" xfId="18617" xr:uid="{00000000-0005-0000-0000-000027840000}"/>
    <cellStyle name="Standard 7 19 3 2 3 2 2" xfId="28997" xr:uid="{00000000-0005-0000-0000-000028840000}"/>
    <cellStyle name="Standard 7 19 3 2 3 2 3" xfId="39377" xr:uid="{00000000-0005-0000-0000-000029840000}"/>
    <cellStyle name="Standard 7 19 3 2 3 3" xfId="23807" xr:uid="{00000000-0005-0000-0000-00002A840000}"/>
    <cellStyle name="Standard 7 19 3 2 3 4" xfId="34187" xr:uid="{00000000-0005-0000-0000-00002B840000}"/>
    <cellStyle name="Standard 7 19 3 2 4" xfId="16022" xr:uid="{00000000-0005-0000-0000-00002C840000}"/>
    <cellStyle name="Standard 7 19 3 2 4 2" xfId="26402" xr:uid="{00000000-0005-0000-0000-00002D840000}"/>
    <cellStyle name="Standard 7 19 3 2 4 3" xfId="36782" xr:uid="{00000000-0005-0000-0000-00002E840000}"/>
    <cellStyle name="Standard 7 19 3 2 5" xfId="21212" xr:uid="{00000000-0005-0000-0000-00002F840000}"/>
    <cellStyle name="Standard 7 19 3 2 6" xfId="31592" xr:uid="{00000000-0005-0000-0000-000030840000}"/>
    <cellStyle name="Standard 7 19 3 3" xfId="10764" xr:uid="{00000000-0005-0000-0000-000031840000}"/>
    <cellStyle name="Standard 7 19 3 3 2" xfId="13429" xr:uid="{00000000-0005-0000-0000-000032840000}"/>
    <cellStyle name="Standard 7 19 3 3 2 2" xfId="18619" xr:uid="{00000000-0005-0000-0000-000033840000}"/>
    <cellStyle name="Standard 7 19 3 3 2 2 2" xfId="28999" xr:uid="{00000000-0005-0000-0000-000034840000}"/>
    <cellStyle name="Standard 7 19 3 3 2 2 3" xfId="39379" xr:uid="{00000000-0005-0000-0000-000035840000}"/>
    <cellStyle name="Standard 7 19 3 3 2 3" xfId="23809" xr:uid="{00000000-0005-0000-0000-000036840000}"/>
    <cellStyle name="Standard 7 19 3 3 2 4" xfId="34189" xr:uid="{00000000-0005-0000-0000-000037840000}"/>
    <cellStyle name="Standard 7 19 3 3 3" xfId="16024" xr:uid="{00000000-0005-0000-0000-000038840000}"/>
    <cellStyle name="Standard 7 19 3 3 3 2" xfId="26404" xr:uid="{00000000-0005-0000-0000-000039840000}"/>
    <cellStyle name="Standard 7 19 3 3 3 3" xfId="36784" xr:uid="{00000000-0005-0000-0000-00003A840000}"/>
    <cellStyle name="Standard 7 19 3 3 4" xfId="21214" xr:uid="{00000000-0005-0000-0000-00003B840000}"/>
    <cellStyle name="Standard 7 19 3 3 5" xfId="31594" xr:uid="{00000000-0005-0000-0000-00003C840000}"/>
    <cellStyle name="Standard 7 19 3 4" xfId="10761" xr:uid="{00000000-0005-0000-0000-00003D840000}"/>
    <cellStyle name="Standard 7 19 3 4 2" xfId="13426" xr:uid="{00000000-0005-0000-0000-00003E840000}"/>
    <cellStyle name="Standard 7 19 3 4 2 2" xfId="18616" xr:uid="{00000000-0005-0000-0000-00003F840000}"/>
    <cellStyle name="Standard 7 19 3 4 2 2 2" xfId="28996" xr:uid="{00000000-0005-0000-0000-000040840000}"/>
    <cellStyle name="Standard 7 19 3 4 2 2 3" xfId="39376" xr:uid="{00000000-0005-0000-0000-000041840000}"/>
    <cellStyle name="Standard 7 19 3 4 2 3" xfId="23806" xr:uid="{00000000-0005-0000-0000-000042840000}"/>
    <cellStyle name="Standard 7 19 3 4 2 4" xfId="34186" xr:uid="{00000000-0005-0000-0000-000043840000}"/>
    <cellStyle name="Standard 7 19 3 4 3" xfId="16021" xr:uid="{00000000-0005-0000-0000-000044840000}"/>
    <cellStyle name="Standard 7 19 3 4 3 2" xfId="26401" xr:uid="{00000000-0005-0000-0000-000045840000}"/>
    <cellStyle name="Standard 7 19 3 4 3 3" xfId="36781" xr:uid="{00000000-0005-0000-0000-000046840000}"/>
    <cellStyle name="Standard 7 19 3 4 4" xfId="21211" xr:uid="{00000000-0005-0000-0000-000047840000}"/>
    <cellStyle name="Standard 7 19 3 4 5" xfId="31591" xr:uid="{00000000-0005-0000-0000-000048840000}"/>
    <cellStyle name="Standard 7 19 3 5" xfId="11833" xr:uid="{00000000-0005-0000-0000-000049840000}"/>
    <cellStyle name="Standard 7 19 3 5 2" xfId="17023" xr:uid="{00000000-0005-0000-0000-00004A840000}"/>
    <cellStyle name="Standard 7 19 3 5 2 2" xfId="27403" xr:uid="{00000000-0005-0000-0000-00004B840000}"/>
    <cellStyle name="Standard 7 19 3 5 2 3" xfId="37783" xr:uid="{00000000-0005-0000-0000-00004C840000}"/>
    <cellStyle name="Standard 7 19 3 5 3" xfId="22213" xr:uid="{00000000-0005-0000-0000-00004D840000}"/>
    <cellStyle name="Standard 7 19 3 5 4" xfId="32593" xr:uid="{00000000-0005-0000-0000-00004E840000}"/>
    <cellStyle name="Standard 7 19 3 6" xfId="14428" xr:uid="{00000000-0005-0000-0000-00004F840000}"/>
    <cellStyle name="Standard 7 19 3 6 2" xfId="24808" xr:uid="{00000000-0005-0000-0000-000050840000}"/>
    <cellStyle name="Standard 7 19 3 6 3" xfId="35188" xr:uid="{00000000-0005-0000-0000-000051840000}"/>
    <cellStyle name="Standard 7 19 3 7" xfId="19618" xr:uid="{00000000-0005-0000-0000-000052840000}"/>
    <cellStyle name="Standard 7 19 3 8" xfId="29998" xr:uid="{00000000-0005-0000-0000-000053840000}"/>
    <cellStyle name="Standard 7 19 4" xfId="10765" xr:uid="{00000000-0005-0000-0000-000054840000}"/>
    <cellStyle name="Standard 7 19 4 2" xfId="10766" xr:uid="{00000000-0005-0000-0000-000055840000}"/>
    <cellStyle name="Standard 7 19 4 2 2" xfId="13431" xr:uid="{00000000-0005-0000-0000-000056840000}"/>
    <cellStyle name="Standard 7 19 4 2 2 2" xfId="18621" xr:uid="{00000000-0005-0000-0000-000057840000}"/>
    <cellStyle name="Standard 7 19 4 2 2 2 2" xfId="29001" xr:uid="{00000000-0005-0000-0000-000058840000}"/>
    <cellStyle name="Standard 7 19 4 2 2 2 3" xfId="39381" xr:uid="{00000000-0005-0000-0000-000059840000}"/>
    <cellStyle name="Standard 7 19 4 2 2 3" xfId="23811" xr:uid="{00000000-0005-0000-0000-00005A840000}"/>
    <cellStyle name="Standard 7 19 4 2 2 4" xfId="34191" xr:uid="{00000000-0005-0000-0000-00005B840000}"/>
    <cellStyle name="Standard 7 19 4 2 3" xfId="16026" xr:uid="{00000000-0005-0000-0000-00005C840000}"/>
    <cellStyle name="Standard 7 19 4 2 3 2" xfId="26406" xr:uid="{00000000-0005-0000-0000-00005D840000}"/>
    <cellStyle name="Standard 7 19 4 2 3 3" xfId="36786" xr:uid="{00000000-0005-0000-0000-00005E840000}"/>
    <cellStyle name="Standard 7 19 4 2 4" xfId="21216" xr:uid="{00000000-0005-0000-0000-00005F840000}"/>
    <cellStyle name="Standard 7 19 4 2 5" xfId="31596" xr:uid="{00000000-0005-0000-0000-000060840000}"/>
    <cellStyle name="Standard 7 19 4 3" xfId="13430" xr:uid="{00000000-0005-0000-0000-000061840000}"/>
    <cellStyle name="Standard 7 19 4 3 2" xfId="18620" xr:uid="{00000000-0005-0000-0000-000062840000}"/>
    <cellStyle name="Standard 7 19 4 3 2 2" xfId="29000" xr:uid="{00000000-0005-0000-0000-000063840000}"/>
    <cellStyle name="Standard 7 19 4 3 2 3" xfId="39380" xr:uid="{00000000-0005-0000-0000-000064840000}"/>
    <cellStyle name="Standard 7 19 4 3 3" xfId="23810" xr:uid="{00000000-0005-0000-0000-000065840000}"/>
    <cellStyle name="Standard 7 19 4 3 4" xfId="34190" xr:uid="{00000000-0005-0000-0000-000066840000}"/>
    <cellStyle name="Standard 7 19 4 4" xfId="16025" xr:uid="{00000000-0005-0000-0000-000067840000}"/>
    <cellStyle name="Standard 7 19 4 4 2" xfId="26405" xr:uid="{00000000-0005-0000-0000-000068840000}"/>
    <cellStyle name="Standard 7 19 4 4 3" xfId="36785" xr:uid="{00000000-0005-0000-0000-000069840000}"/>
    <cellStyle name="Standard 7 19 4 5" xfId="21215" xr:uid="{00000000-0005-0000-0000-00006A840000}"/>
    <cellStyle name="Standard 7 19 4 6" xfId="31595" xr:uid="{00000000-0005-0000-0000-00006B840000}"/>
    <cellStyle name="Standard 7 19 5" xfId="10767" xr:uid="{00000000-0005-0000-0000-00006C840000}"/>
    <cellStyle name="Standard 7 19 5 2" xfId="13432" xr:uid="{00000000-0005-0000-0000-00006D840000}"/>
    <cellStyle name="Standard 7 19 5 2 2" xfId="18622" xr:uid="{00000000-0005-0000-0000-00006E840000}"/>
    <cellStyle name="Standard 7 19 5 2 2 2" xfId="29002" xr:uid="{00000000-0005-0000-0000-00006F840000}"/>
    <cellStyle name="Standard 7 19 5 2 2 3" xfId="39382" xr:uid="{00000000-0005-0000-0000-000070840000}"/>
    <cellStyle name="Standard 7 19 5 2 3" xfId="23812" xr:uid="{00000000-0005-0000-0000-000071840000}"/>
    <cellStyle name="Standard 7 19 5 2 4" xfId="34192" xr:uid="{00000000-0005-0000-0000-000072840000}"/>
    <cellStyle name="Standard 7 19 5 3" xfId="16027" xr:uid="{00000000-0005-0000-0000-000073840000}"/>
    <cellStyle name="Standard 7 19 5 3 2" xfId="26407" xr:uid="{00000000-0005-0000-0000-000074840000}"/>
    <cellStyle name="Standard 7 19 5 3 3" xfId="36787" xr:uid="{00000000-0005-0000-0000-000075840000}"/>
    <cellStyle name="Standard 7 19 5 4" xfId="21217" xr:uid="{00000000-0005-0000-0000-000076840000}"/>
    <cellStyle name="Standard 7 19 5 5" xfId="31597" xr:uid="{00000000-0005-0000-0000-000077840000}"/>
    <cellStyle name="Standard 7 19 6" xfId="10756" xr:uid="{00000000-0005-0000-0000-000078840000}"/>
    <cellStyle name="Standard 7 19 6 2" xfId="13421" xr:uid="{00000000-0005-0000-0000-000079840000}"/>
    <cellStyle name="Standard 7 19 6 2 2" xfId="18611" xr:uid="{00000000-0005-0000-0000-00007A840000}"/>
    <cellStyle name="Standard 7 19 6 2 2 2" xfId="28991" xr:uid="{00000000-0005-0000-0000-00007B840000}"/>
    <cellStyle name="Standard 7 19 6 2 2 3" xfId="39371" xr:uid="{00000000-0005-0000-0000-00007C840000}"/>
    <cellStyle name="Standard 7 19 6 2 3" xfId="23801" xr:uid="{00000000-0005-0000-0000-00007D840000}"/>
    <cellStyle name="Standard 7 19 6 2 4" xfId="34181" xr:uid="{00000000-0005-0000-0000-00007E840000}"/>
    <cellStyle name="Standard 7 19 6 3" xfId="16016" xr:uid="{00000000-0005-0000-0000-00007F840000}"/>
    <cellStyle name="Standard 7 19 6 3 2" xfId="26396" xr:uid="{00000000-0005-0000-0000-000080840000}"/>
    <cellStyle name="Standard 7 19 6 3 3" xfId="36776" xr:uid="{00000000-0005-0000-0000-000081840000}"/>
    <cellStyle name="Standard 7 19 6 4" xfId="21206" xr:uid="{00000000-0005-0000-0000-000082840000}"/>
    <cellStyle name="Standard 7 19 6 5" xfId="31586" xr:uid="{00000000-0005-0000-0000-000083840000}"/>
    <cellStyle name="Standard 7 19 7" xfId="11527" xr:uid="{00000000-0005-0000-0000-000084840000}"/>
    <cellStyle name="Standard 7 19 7 2" xfId="16717" xr:uid="{00000000-0005-0000-0000-000085840000}"/>
    <cellStyle name="Standard 7 19 7 2 2" xfId="27097" xr:uid="{00000000-0005-0000-0000-000086840000}"/>
    <cellStyle name="Standard 7 19 7 2 3" xfId="37477" xr:uid="{00000000-0005-0000-0000-000087840000}"/>
    <cellStyle name="Standard 7 19 7 3" xfId="21907" xr:uid="{00000000-0005-0000-0000-000088840000}"/>
    <cellStyle name="Standard 7 19 7 4" xfId="32287" xr:uid="{00000000-0005-0000-0000-000089840000}"/>
    <cellStyle name="Standard 7 19 8" xfId="14122" xr:uid="{00000000-0005-0000-0000-00008A840000}"/>
    <cellStyle name="Standard 7 19 8 2" xfId="24502" xr:uid="{00000000-0005-0000-0000-00008B840000}"/>
    <cellStyle name="Standard 7 19 8 3" xfId="34882" xr:uid="{00000000-0005-0000-0000-00008C840000}"/>
    <cellStyle name="Standard 7 19 9" xfId="19312" xr:uid="{00000000-0005-0000-0000-00008D840000}"/>
    <cellStyle name="Standard 7 2" xfId="3533" xr:uid="{00000000-0005-0000-0000-00008E840000}"/>
    <cellStyle name="Standard 7 2 10" xfId="10768" xr:uid="{00000000-0005-0000-0000-00008F840000}"/>
    <cellStyle name="Standard 7 2 10 2" xfId="13433" xr:uid="{00000000-0005-0000-0000-000090840000}"/>
    <cellStyle name="Standard 7 2 10 2 2" xfId="18623" xr:uid="{00000000-0005-0000-0000-000091840000}"/>
    <cellStyle name="Standard 7 2 10 2 2 2" xfId="29003" xr:uid="{00000000-0005-0000-0000-000092840000}"/>
    <cellStyle name="Standard 7 2 10 2 2 3" xfId="39383" xr:uid="{00000000-0005-0000-0000-000093840000}"/>
    <cellStyle name="Standard 7 2 10 2 3" xfId="23813" xr:uid="{00000000-0005-0000-0000-000094840000}"/>
    <cellStyle name="Standard 7 2 10 2 4" xfId="34193" xr:uid="{00000000-0005-0000-0000-000095840000}"/>
    <cellStyle name="Standard 7 2 10 3" xfId="16028" xr:uid="{00000000-0005-0000-0000-000096840000}"/>
    <cellStyle name="Standard 7 2 10 3 2" xfId="26408" xr:uid="{00000000-0005-0000-0000-000097840000}"/>
    <cellStyle name="Standard 7 2 10 3 3" xfId="36788" xr:uid="{00000000-0005-0000-0000-000098840000}"/>
    <cellStyle name="Standard 7 2 10 4" xfId="21218" xr:uid="{00000000-0005-0000-0000-000099840000}"/>
    <cellStyle name="Standard 7 2 10 5" xfId="31598" xr:uid="{00000000-0005-0000-0000-00009A840000}"/>
    <cellStyle name="Standard 7 2 2" xfId="3534" xr:uid="{00000000-0005-0000-0000-00009B840000}"/>
    <cellStyle name="Standard 7 2 2 10" xfId="29693" xr:uid="{00000000-0005-0000-0000-00009C840000}"/>
    <cellStyle name="Standard 7 2 2 2" xfId="5114" xr:uid="{00000000-0005-0000-0000-00009D840000}"/>
    <cellStyle name="Standard 7 2 2 2 2" xfId="10771" xr:uid="{00000000-0005-0000-0000-00009E840000}"/>
    <cellStyle name="Standard 7 2 2 2 2 2" xfId="10772" xr:uid="{00000000-0005-0000-0000-00009F840000}"/>
    <cellStyle name="Standard 7 2 2 2 2 2 2" xfId="13437" xr:uid="{00000000-0005-0000-0000-0000A0840000}"/>
    <cellStyle name="Standard 7 2 2 2 2 2 2 2" xfId="18627" xr:uid="{00000000-0005-0000-0000-0000A1840000}"/>
    <cellStyle name="Standard 7 2 2 2 2 2 2 2 2" xfId="29007" xr:uid="{00000000-0005-0000-0000-0000A2840000}"/>
    <cellStyle name="Standard 7 2 2 2 2 2 2 2 3" xfId="39387" xr:uid="{00000000-0005-0000-0000-0000A3840000}"/>
    <cellStyle name="Standard 7 2 2 2 2 2 2 3" xfId="23817" xr:uid="{00000000-0005-0000-0000-0000A4840000}"/>
    <cellStyle name="Standard 7 2 2 2 2 2 2 4" xfId="34197" xr:uid="{00000000-0005-0000-0000-0000A5840000}"/>
    <cellStyle name="Standard 7 2 2 2 2 2 3" xfId="16032" xr:uid="{00000000-0005-0000-0000-0000A6840000}"/>
    <cellStyle name="Standard 7 2 2 2 2 2 3 2" xfId="26412" xr:uid="{00000000-0005-0000-0000-0000A7840000}"/>
    <cellStyle name="Standard 7 2 2 2 2 2 3 3" xfId="36792" xr:uid="{00000000-0005-0000-0000-0000A8840000}"/>
    <cellStyle name="Standard 7 2 2 2 2 2 4" xfId="21222" xr:uid="{00000000-0005-0000-0000-0000A9840000}"/>
    <cellStyle name="Standard 7 2 2 2 2 2 5" xfId="31602" xr:uid="{00000000-0005-0000-0000-0000AA840000}"/>
    <cellStyle name="Standard 7 2 2 2 2 3" xfId="13436" xr:uid="{00000000-0005-0000-0000-0000AB840000}"/>
    <cellStyle name="Standard 7 2 2 2 2 3 2" xfId="18626" xr:uid="{00000000-0005-0000-0000-0000AC840000}"/>
    <cellStyle name="Standard 7 2 2 2 2 3 2 2" xfId="29006" xr:uid="{00000000-0005-0000-0000-0000AD840000}"/>
    <cellStyle name="Standard 7 2 2 2 2 3 2 3" xfId="39386" xr:uid="{00000000-0005-0000-0000-0000AE840000}"/>
    <cellStyle name="Standard 7 2 2 2 2 3 3" xfId="23816" xr:uid="{00000000-0005-0000-0000-0000AF840000}"/>
    <cellStyle name="Standard 7 2 2 2 2 3 4" xfId="34196" xr:uid="{00000000-0005-0000-0000-0000B0840000}"/>
    <cellStyle name="Standard 7 2 2 2 2 4" xfId="16031" xr:uid="{00000000-0005-0000-0000-0000B1840000}"/>
    <cellStyle name="Standard 7 2 2 2 2 4 2" xfId="26411" xr:uid="{00000000-0005-0000-0000-0000B2840000}"/>
    <cellStyle name="Standard 7 2 2 2 2 4 3" xfId="36791" xr:uid="{00000000-0005-0000-0000-0000B3840000}"/>
    <cellStyle name="Standard 7 2 2 2 2 5" xfId="21221" xr:uid="{00000000-0005-0000-0000-0000B4840000}"/>
    <cellStyle name="Standard 7 2 2 2 2 6" xfId="31601" xr:uid="{00000000-0005-0000-0000-0000B5840000}"/>
    <cellStyle name="Standard 7 2 2 2 3" xfId="10773" xr:uid="{00000000-0005-0000-0000-0000B6840000}"/>
    <cellStyle name="Standard 7 2 2 2 3 2" xfId="13438" xr:uid="{00000000-0005-0000-0000-0000B7840000}"/>
    <cellStyle name="Standard 7 2 2 2 3 2 2" xfId="18628" xr:uid="{00000000-0005-0000-0000-0000B8840000}"/>
    <cellStyle name="Standard 7 2 2 2 3 2 2 2" xfId="29008" xr:uid="{00000000-0005-0000-0000-0000B9840000}"/>
    <cellStyle name="Standard 7 2 2 2 3 2 2 3" xfId="39388" xr:uid="{00000000-0005-0000-0000-0000BA840000}"/>
    <cellStyle name="Standard 7 2 2 2 3 2 3" xfId="23818" xr:uid="{00000000-0005-0000-0000-0000BB840000}"/>
    <cellStyle name="Standard 7 2 2 2 3 2 4" xfId="34198" xr:uid="{00000000-0005-0000-0000-0000BC840000}"/>
    <cellStyle name="Standard 7 2 2 2 3 3" xfId="16033" xr:uid="{00000000-0005-0000-0000-0000BD840000}"/>
    <cellStyle name="Standard 7 2 2 2 3 3 2" xfId="26413" xr:uid="{00000000-0005-0000-0000-0000BE840000}"/>
    <cellStyle name="Standard 7 2 2 2 3 3 3" xfId="36793" xr:uid="{00000000-0005-0000-0000-0000BF840000}"/>
    <cellStyle name="Standard 7 2 2 2 3 4" xfId="21223" xr:uid="{00000000-0005-0000-0000-0000C0840000}"/>
    <cellStyle name="Standard 7 2 2 2 3 5" xfId="31603" xr:uid="{00000000-0005-0000-0000-0000C1840000}"/>
    <cellStyle name="Standard 7 2 2 2 4" xfId="10770" xr:uid="{00000000-0005-0000-0000-0000C2840000}"/>
    <cellStyle name="Standard 7 2 2 2 4 2" xfId="13435" xr:uid="{00000000-0005-0000-0000-0000C3840000}"/>
    <cellStyle name="Standard 7 2 2 2 4 2 2" xfId="18625" xr:uid="{00000000-0005-0000-0000-0000C4840000}"/>
    <cellStyle name="Standard 7 2 2 2 4 2 2 2" xfId="29005" xr:uid="{00000000-0005-0000-0000-0000C5840000}"/>
    <cellStyle name="Standard 7 2 2 2 4 2 2 3" xfId="39385" xr:uid="{00000000-0005-0000-0000-0000C6840000}"/>
    <cellStyle name="Standard 7 2 2 2 4 2 3" xfId="23815" xr:uid="{00000000-0005-0000-0000-0000C7840000}"/>
    <cellStyle name="Standard 7 2 2 2 4 2 4" xfId="34195" xr:uid="{00000000-0005-0000-0000-0000C8840000}"/>
    <cellStyle name="Standard 7 2 2 2 4 3" xfId="16030" xr:uid="{00000000-0005-0000-0000-0000C9840000}"/>
    <cellStyle name="Standard 7 2 2 2 4 3 2" xfId="26410" xr:uid="{00000000-0005-0000-0000-0000CA840000}"/>
    <cellStyle name="Standard 7 2 2 2 4 3 3" xfId="36790" xr:uid="{00000000-0005-0000-0000-0000CB840000}"/>
    <cellStyle name="Standard 7 2 2 2 4 4" xfId="21220" xr:uid="{00000000-0005-0000-0000-0000CC840000}"/>
    <cellStyle name="Standard 7 2 2 2 4 5" xfId="31600" xr:uid="{00000000-0005-0000-0000-0000CD840000}"/>
    <cellStyle name="Standard 7 2 2 2 5" xfId="11677" xr:uid="{00000000-0005-0000-0000-0000CE840000}"/>
    <cellStyle name="Standard 7 2 2 2 5 2" xfId="16867" xr:uid="{00000000-0005-0000-0000-0000CF840000}"/>
    <cellStyle name="Standard 7 2 2 2 5 2 2" xfId="27247" xr:uid="{00000000-0005-0000-0000-0000D0840000}"/>
    <cellStyle name="Standard 7 2 2 2 5 2 3" xfId="37627" xr:uid="{00000000-0005-0000-0000-0000D1840000}"/>
    <cellStyle name="Standard 7 2 2 2 5 3" xfId="22057" xr:uid="{00000000-0005-0000-0000-0000D2840000}"/>
    <cellStyle name="Standard 7 2 2 2 5 4" xfId="32437" xr:uid="{00000000-0005-0000-0000-0000D3840000}"/>
    <cellStyle name="Standard 7 2 2 2 6" xfId="14272" xr:uid="{00000000-0005-0000-0000-0000D4840000}"/>
    <cellStyle name="Standard 7 2 2 2 6 2" xfId="24652" xr:uid="{00000000-0005-0000-0000-0000D5840000}"/>
    <cellStyle name="Standard 7 2 2 2 6 3" xfId="35032" xr:uid="{00000000-0005-0000-0000-0000D6840000}"/>
    <cellStyle name="Standard 7 2 2 2 7" xfId="19462" xr:uid="{00000000-0005-0000-0000-0000D7840000}"/>
    <cellStyle name="Standard 7 2 2 2 8" xfId="29842" xr:uid="{00000000-0005-0000-0000-0000D8840000}"/>
    <cellStyle name="Standard 7 2 2 3" xfId="6766" xr:uid="{00000000-0005-0000-0000-0000D9840000}"/>
    <cellStyle name="Standard 7 2 2 3 2" xfId="10775" xr:uid="{00000000-0005-0000-0000-0000DA840000}"/>
    <cellStyle name="Standard 7 2 2 3 2 2" xfId="10776" xr:uid="{00000000-0005-0000-0000-0000DB840000}"/>
    <cellStyle name="Standard 7 2 2 3 2 2 2" xfId="13441" xr:uid="{00000000-0005-0000-0000-0000DC840000}"/>
    <cellStyle name="Standard 7 2 2 3 2 2 2 2" xfId="18631" xr:uid="{00000000-0005-0000-0000-0000DD840000}"/>
    <cellStyle name="Standard 7 2 2 3 2 2 2 2 2" xfId="29011" xr:uid="{00000000-0005-0000-0000-0000DE840000}"/>
    <cellStyle name="Standard 7 2 2 3 2 2 2 2 3" xfId="39391" xr:uid="{00000000-0005-0000-0000-0000DF840000}"/>
    <cellStyle name="Standard 7 2 2 3 2 2 2 3" xfId="23821" xr:uid="{00000000-0005-0000-0000-0000E0840000}"/>
    <cellStyle name="Standard 7 2 2 3 2 2 2 4" xfId="34201" xr:uid="{00000000-0005-0000-0000-0000E1840000}"/>
    <cellStyle name="Standard 7 2 2 3 2 2 3" xfId="16036" xr:uid="{00000000-0005-0000-0000-0000E2840000}"/>
    <cellStyle name="Standard 7 2 2 3 2 2 3 2" xfId="26416" xr:uid="{00000000-0005-0000-0000-0000E3840000}"/>
    <cellStyle name="Standard 7 2 2 3 2 2 3 3" xfId="36796" xr:uid="{00000000-0005-0000-0000-0000E4840000}"/>
    <cellStyle name="Standard 7 2 2 3 2 2 4" xfId="21226" xr:uid="{00000000-0005-0000-0000-0000E5840000}"/>
    <cellStyle name="Standard 7 2 2 3 2 2 5" xfId="31606" xr:uid="{00000000-0005-0000-0000-0000E6840000}"/>
    <cellStyle name="Standard 7 2 2 3 2 3" xfId="13440" xr:uid="{00000000-0005-0000-0000-0000E7840000}"/>
    <cellStyle name="Standard 7 2 2 3 2 3 2" xfId="18630" xr:uid="{00000000-0005-0000-0000-0000E8840000}"/>
    <cellStyle name="Standard 7 2 2 3 2 3 2 2" xfId="29010" xr:uid="{00000000-0005-0000-0000-0000E9840000}"/>
    <cellStyle name="Standard 7 2 2 3 2 3 2 3" xfId="39390" xr:uid="{00000000-0005-0000-0000-0000EA840000}"/>
    <cellStyle name="Standard 7 2 2 3 2 3 3" xfId="23820" xr:uid="{00000000-0005-0000-0000-0000EB840000}"/>
    <cellStyle name="Standard 7 2 2 3 2 3 4" xfId="34200" xr:uid="{00000000-0005-0000-0000-0000EC840000}"/>
    <cellStyle name="Standard 7 2 2 3 2 4" xfId="16035" xr:uid="{00000000-0005-0000-0000-0000ED840000}"/>
    <cellStyle name="Standard 7 2 2 3 2 4 2" xfId="26415" xr:uid="{00000000-0005-0000-0000-0000EE840000}"/>
    <cellStyle name="Standard 7 2 2 3 2 4 3" xfId="36795" xr:uid="{00000000-0005-0000-0000-0000EF840000}"/>
    <cellStyle name="Standard 7 2 2 3 2 5" xfId="21225" xr:uid="{00000000-0005-0000-0000-0000F0840000}"/>
    <cellStyle name="Standard 7 2 2 3 2 6" xfId="31605" xr:uid="{00000000-0005-0000-0000-0000F1840000}"/>
    <cellStyle name="Standard 7 2 2 3 3" xfId="10777" xr:uid="{00000000-0005-0000-0000-0000F2840000}"/>
    <cellStyle name="Standard 7 2 2 3 3 2" xfId="13442" xr:uid="{00000000-0005-0000-0000-0000F3840000}"/>
    <cellStyle name="Standard 7 2 2 3 3 2 2" xfId="18632" xr:uid="{00000000-0005-0000-0000-0000F4840000}"/>
    <cellStyle name="Standard 7 2 2 3 3 2 2 2" xfId="29012" xr:uid="{00000000-0005-0000-0000-0000F5840000}"/>
    <cellStyle name="Standard 7 2 2 3 3 2 2 3" xfId="39392" xr:uid="{00000000-0005-0000-0000-0000F6840000}"/>
    <cellStyle name="Standard 7 2 2 3 3 2 3" xfId="23822" xr:uid="{00000000-0005-0000-0000-0000F7840000}"/>
    <cellStyle name="Standard 7 2 2 3 3 2 4" xfId="34202" xr:uid="{00000000-0005-0000-0000-0000F8840000}"/>
    <cellStyle name="Standard 7 2 2 3 3 3" xfId="16037" xr:uid="{00000000-0005-0000-0000-0000F9840000}"/>
    <cellStyle name="Standard 7 2 2 3 3 3 2" xfId="26417" xr:uid="{00000000-0005-0000-0000-0000FA840000}"/>
    <cellStyle name="Standard 7 2 2 3 3 3 3" xfId="36797" xr:uid="{00000000-0005-0000-0000-0000FB840000}"/>
    <cellStyle name="Standard 7 2 2 3 3 4" xfId="21227" xr:uid="{00000000-0005-0000-0000-0000FC840000}"/>
    <cellStyle name="Standard 7 2 2 3 3 5" xfId="31607" xr:uid="{00000000-0005-0000-0000-0000FD840000}"/>
    <cellStyle name="Standard 7 2 2 3 4" xfId="10774" xr:uid="{00000000-0005-0000-0000-0000FE840000}"/>
    <cellStyle name="Standard 7 2 2 3 4 2" xfId="13439" xr:uid="{00000000-0005-0000-0000-0000FF840000}"/>
    <cellStyle name="Standard 7 2 2 3 4 2 2" xfId="18629" xr:uid="{00000000-0005-0000-0000-000000850000}"/>
    <cellStyle name="Standard 7 2 2 3 4 2 2 2" xfId="29009" xr:uid="{00000000-0005-0000-0000-000001850000}"/>
    <cellStyle name="Standard 7 2 2 3 4 2 2 3" xfId="39389" xr:uid="{00000000-0005-0000-0000-000002850000}"/>
    <cellStyle name="Standard 7 2 2 3 4 2 3" xfId="23819" xr:uid="{00000000-0005-0000-0000-000003850000}"/>
    <cellStyle name="Standard 7 2 2 3 4 2 4" xfId="34199" xr:uid="{00000000-0005-0000-0000-000004850000}"/>
    <cellStyle name="Standard 7 2 2 3 4 3" xfId="16034" xr:uid="{00000000-0005-0000-0000-000005850000}"/>
    <cellStyle name="Standard 7 2 2 3 4 3 2" xfId="26414" xr:uid="{00000000-0005-0000-0000-000006850000}"/>
    <cellStyle name="Standard 7 2 2 3 4 3 3" xfId="36794" xr:uid="{00000000-0005-0000-0000-000007850000}"/>
    <cellStyle name="Standard 7 2 2 3 4 4" xfId="21224" xr:uid="{00000000-0005-0000-0000-000008850000}"/>
    <cellStyle name="Standard 7 2 2 3 4 5" xfId="31604" xr:uid="{00000000-0005-0000-0000-000009850000}"/>
    <cellStyle name="Standard 7 2 2 3 5" xfId="11834" xr:uid="{00000000-0005-0000-0000-00000A850000}"/>
    <cellStyle name="Standard 7 2 2 3 5 2" xfId="17024" xr:uid="{00000000-0005-0000-0000-00000B850000}"/>
    <cellStyle name="Standard 7 2 2 3 5 2 2" xfId="27404" xr:uid="{00000000-0005-0000-0000-00000C850000}"/>
    <cellStyle name="Standard 7 2 2 3 5 2 3" xfId="37784" xr:uid="{00000000-0005-0000-0000-00000D850000}"/>
    <cellStyle name="Standard 7 2 2 3 5 3" xfId="22214" xr:uid="{00000000-0005-0000-0000-00000E850000}"/>
    <cellStyle name="Standard 7 2 2 3 5 4" xfId="32594" xr:uid="{00000000-0005-0000-0000-00000F850000}"/>
    <cellStyle name="Standard 7 2 2 3 6" xfId="14429" xr:uid="{00000000-0005-0000-0000-000010850000}"/>
    <cellStyle name="Standard 7 2 2 3 6 2" xfId="24809" xr:uid="{00000000-0005-0000-0000-000011850000}"/>
    <cellStyle name="Standard 7 2 2 3 6 3" xfId="35189" xr:uid="{00000000-0005-0000-0000-000012850000}"/>
    <cellStyle name="Standard 7 2 2 3 7" xfId="19619" xr:uid="{00000000-0005-0000-0000-000013850000}"/>
    <cellStyle name="Standard 7 2 2 3 8" xfId="29999" xr:uid="{00000000-0005-0000-0000-000014850000}"/>
    <cellStyle name="Standard 7 2 2 4" xfId="10778" xr:uid="{00000000-0005-0000-0000-000015850000}"/>
    <cellStyle name="Standard 7 2 2 4 2" xfId="10779" xr:uid="{00000000-0005-0000-0000-000016850000}"/>
    <cellStyle name="Standard 7 2 2 4 2 2" xfId="13444" xr:uid="{00000000-0005-0000-0000-000017850000}"/>
    <cellStyle name="Standard 7 2 2 4 2 2 2" xfId="18634" xr:uid="{00000000-0005-0000-0000-000018850000}"/>
    <cellStyle name="Standard 7 2 2 4 2 2 2 2" xfId="29014" xr:uid="{00000000-0005-0000-0000-000019850000}"/>
    <cellStyle name="Standard 7 2 2 4 2 2 2 3" xfId="39394" xr:uid="{00000000-0005-0000-0000-00001A850000}"/>
    <cellStyle name="Standard 7 2 2 4 2 2 3" xfId="23824" xr:uid="{00000000-0005-0000-0000-00001B850000}"/>
    <cellStyle name="Standard 7 2 2 4 2 2 4" xfId="34204" xr:uid="{00000000-0005-0000-0000-00001C850000}"/>
    <cellStyle name="Standard 7 2 2 4 2 3" xfId="16039" xr:uid="{00000000-0005-0000-0000-00001D850000}"/>
    <cellStyle name="Standard 7 2 2 4 2 3 2" xfId="26419" xr:uid="{00000000-0005-0000-0000-00001E850000}"/>
    <cellStyle name="Standard 7 2 2 4 2 3 3" xfId="36799" xr:uid="{00000000-0005-0000-0000-00001F850000}"/>
    <cellStyle name="Standard 7 2 2 4 2 4" xfId="21229" xr:uid="{00000000-0005-0000-0000-000020850000}"/>
    <cellStyle name="Standard 7 2 2 4 2 5" xfId="31609" xr:uid="{00000000-0005-0000-0000-000021850000}"/>
    <cellStyle name="Standard 7 2 2 4 3" xfId="13443" xr:uid="{00000000-0005-0000-0000-000022850000}"/>
    <cellStyle name="Standard 7 2 2 4 3 2" xfId="18633" xr:uid="{00000000-0005-0000-0000-000023850000}"/>
    <cellStyle name="Standard 7 2 2 4 3 2 2" xfId="29013" xr:uid="{00000000-0005-0000-0000-000024850000}"/>
    <cellStyle name="Standard 7 2 2 4 3 2 3" xfId="39393" xr:uid="{00000000-0005-0000-0000-000025850000}"/>
    <cellStyle name="Standard 7 2 2 4 3 3" xfId="23823" xr:uid="{00000000-0005-0000-0000-000026850000}"/>
    <cellStyle name="Standard 7 2 2 4 3 4" xfId="34203" xr:uid="{00000000-0005-0000-0000-000027850000}"/>
    <cellStyle name="Standard 7 2 2 4 4" xfId="16038" xr:uid="{00000000-0005-0000-0000-000028850000}"/>
    <cellStyle name="Standard 7 2 2 4 4 2" xfId="26418" xr:uid="{00000000-0005-0000-0000-000029850000}"/>
    <cellStyle name="Standard 7 2 2 4 4 3" xfId="36798" xr:uid="{00000000-0005-0000-0000-00002A850000}"/>
    <cellStyle name="Standard 7 2 2 4 5" xfId="21228" xr:uid="{00000000-0005-0000-0000-00002B850000}"/>
    <cellStyle name="Standard 7 2 2 4 6" xfId="31608" xr:uid="{00000000-0005-0000-0000-00002C850000}"/>
    <cellStyle name="Standard 7 2 2 5" xfId="10780" xr:uid="{00000000-0005-0000-0000-00002D850000}"/>
    <cellStyle name="Standard 7 2 2 5 2" xfId="13445" xr:uid="{00000000-0005-0000-0000-00002E850000}"/>
    <cellStyle name="Standard 7 2 2 5 2 2" xfId="18635" xr:uid="{00000000-0005-0000-0000-00002F850000}"/>
    <cellStyle name="Standard 7 2 2 5 2 2 2" xfId="29015" xr:uid="{00000000-0005-0000-0000-000030850000}"/>
    <cellStyle name="Standard 7 2 2 5 2 2 3" xfId="39395" xr:uid="{00000000-0005-0000-0000-000031850000}"/>
    <cellStyle name="Standard 7 2 2 5 2 3" xfId="23825" xr:uid="{00000000-0005-0000-0000-000032850000}"/>
    <cellStyle name="Standard 7 2 2 5 2 4" xfId="34205" xr:uid="{00000000-0005-0000-0000-000033850000}"/>
    <cellStyle name="Standard 7 2 2 5 3" xfId="16040" xr:uid="{00000000-0005-0000-0000-000034850000}"/>
    <cellStyle name="Standard 7 2 2 5 3 2" xfId="26420" xr:uid="{00000000-0005-0000-0000-000035850000}"/>
    <cellStyle name="Standard 7 2 2 5 3 3" xfId="36800" xr:uid="{00000000-0005-0000-0000-000036850000}"/>
    <cellStyle name="Standard 7 2 2 5 4" xfId="21230" xr:uid="{00000000-0005-0000-0000-000037850000}"/>
    <cellStyle name="Standard 7 2 2 5 5" xfId="31610" xr:uid="{00000000-0005-0000-0000-000038850000}"/>
    <cellStyle name="Standard 7 2 2 6" xfId="10769" xr:uid="{00000000-0005-0000-0000-000039850000}"/>
    <cellStyle name="Standard 7 2 2 6 2" xfId="13434" xr:uid="{00000000-0005-0000-0000-00003A850000}"/>
    <cellStyle name="Standard 7 2 2 6 2 2" xfId="18624" xr:uid="{00000000-0005-0000-0000-00003B850000}"/>
    <cellStyle name="Standard 7 2 2 6 2 2 2" xfId="29004" xr:uid="{00000000-0005-0000-0000-00003C850000}"/>
    <cellStyle name="Standard 7 2 2 6 2 2 3" xfId="39384" xr:uid="{00000000-0005-0000-0000-00003D850000}"/>
    <cellStyle name="Standard 7 2 2 6 2 3" xfId="23814" xr:uid="{00000000-0005-0000-0000-00003E850000}"/>
    <cellStyle name="Standard 7 2 2 6 2 4" xfId="34194" xr:uid="{00000000-0005-0000-0000-00003F850000}"/>
    <cellStyle name="Standard 7 2 2 6 3" xfId="16029" xr:uid="{00000000-0005-0000-0000-000040850000}"/>
    <cellStyle name="Standard 7 2 2 6 3 2" xfId="26409" xr:uid="{00000000-0005-0000-0000-000041850000}"/>
    <cellStyle name="Standard 7 2 2 6 3 3" xfId="36789" xr:uid="{00000000-0005-0000-0000-000042850000}"/>
    <cellStyle name="Standard 7 2 2 6 4" xfId="21219" xr:uid="{00000000-0005-0000-0000-000043850000}"/>
    <cellStyle name="Standard 7 2 2 6 5" xfId="31599" xr:uid="{00000000-0005-0000-0000-000044850000}"/>
    <cellStyle name="Standard 7 2 2 7" xfId="11528" xr:uid="{00000000-0005-0000-0000-000045850000}"/>
    <cellStyle name="Standard 7 2 2 7 2" xfId="16718" xr:uid="{00000000-0005-0000-0000-000046850000}"/>
    <cellStyle name="Standard 7 2 2 7 2 2" xfId="27098" xr:uid="{00000000-0005-0000-0000-000047850000}"/>
    <cellStyle name="Standard 7 2 2 7 2 3" xfId="37478" xr:uid="{00000000-0005-0000-0000-000048850000}"/>
    <cellStyle name="Standard 7 2 2 7 3" xfId="21908" xr:uid="{00000000-0005-0000-0000-000049850000}"/>
    <cellStyle name="Standard 7 2 2 7 4" xfId="32288" xr:uid="{00000000-0005-0000-0000-00004A850000}"/>
    <cellStyle name="Standard 7 2 2 8" xfId="14123" xr:uid="{00000000-0005-0000-0000-00004B850000}"/>
    <cellStyle name="Standard 7 2 2 8 2" xfId="24503" xr:uid="{00000000-0005-0000-0000-00004C850000}"/>
    <cellStyle name="Standard 7 2 2 8 3" xfId="34883" xr:uid="{00000000-0005-0000-0000-00004D850000}"/>
    <cellStyle name="Standard 7 2 2 9" xfId="19313" xr:uid="{00000000-0005-0000-0000-00004E850000}"/>
    <cellStyle name="Standard 7 2 3" xfId="3535" xr:uid="{00000000-0005-0000-0000-00004F850000}"/>
    <cellStyle name="Standard 7 2 3 10" xfId="29694" xr:uid="{00000000-0005-0000-0000-000050850000}"/>
    <cellStyle name="Standard 7 2 3 2" xfId="5198" xr:uid="{00000000-0005-0000-0000-000051850000}"/>
    <cellStyle name="Standard 7 2 3 2 2" xfId="10783" xr:uid="{00000000-0005-0000-0000-000052850000}"/>
    <cellStyle name="Standard 7 2 3 2 2 2" xfId="10784" xr:uid="{00000000-0005-0000-0000-000053850000}"/>
    <cellStyle name="Standard 7 2 3 2 2 2 2" xfId="13449" xr:uid="{00000000-0005-0000-0000-000054850000}"/>
    <cellStyle name="Standard 7 2 3 2 2 2 2 2" xfId="18639" xr:uid="{00000000-0005-0000-0000-000055850000}"/>
    <cellStyle name="Standard 7 2 3 2 2 2 2 2 2" xfId="29019" xr:uid="{00000000-0005-0000-0000-000056850000}"/>
    <cellStyle name="Standard 7 2 3 2 2 2 2 2 3" xfId="39399" xr:uid="{00000000-0005-0000-0000-000057850000}"/>
    <cellStyle name="Standard 7 2 3 2 2 2 2 3" xfId="23829" xr:uid="{00000000-0005-0000-0000-000058850000}"/>
    <cellStyle name="Standard 7 2 3 2 2 2 2 4" xfId="34209" xr:uid="{00000000-0005-0000-0000-000059850000}"/>
    <cellStyle name="Standard 7 2 3 2 2 2 3" xfId="16044" xr:uid="{00000000-0005-0000-0000-00005A850000}"/>
    <cellStyle name="Standard 7 2 3 2 2 2 3 2" xfId="26424" xr:uid="{00000000-0005-0000-0000-00005B850000}"/>
    <cellStyle name="Standard 7 2 3 2 2 2 3 3" xfId="36804" xr:uid="{00000000-0005-0000-0000-00005C850000}"/>
    <cellStyle name="Standard 7 2 3 2 2 2 4" xfId="21234" xr:uid="{00000000-0005-0000-0000-00005D850000}"/>
    <cellStyle name="Standard 7 2 3 2 2 2 5" xfId="31614" xr:uid="{00000000-0005-0000-0000-00005E850000}"/>
    <cellStyle name="Standard 7 2 3 2 2 3" xfId="13448" xr:uid="{00000000-0005-0000-0000-00005F850000}"/>
    <cellStyle name="Standard 7 2 3 2 2 3 2" xfId="18638" xr:uid="{00000000-0005-0000-0000-000060850000}"/>
    <cellStyle name="Standard 7 2 3 2 2 3 2 2" xfId="29018" xr:uid="{00000000-0005-0000-0000-000061850000}"/>
    <cellStyle name="Standard 7 2 3 2 2 3 2 3" xfId="39398" xr:uid="{00000000-0005-0000-0000-000062850000}"/>
    <cellStyle name="Standard 7 2 3 2 2 3 3" xfId="23828" xr:uid="{00000000-0005-0000-0000-000063850000}"/>
    <cellStyle name="Standard 7 2 3 2 2 3 4" xfId="34208" xr:uid="{00000000-0005-0000-0000-000064850000}"/>
    <cellStyle name="Standard 7 2 3 2 2 4" xfId="16043" xr:uid="{00000000-0005-0000-0000-000065850000}"/>
    <cellStyle name="Standard 7 2 3 2 2 4 2" xfId="26423" xr:uid="{00000000-0005-0000-0000-000066850000}"/>
    <cellStyle name="Standard 7 2 3 2 2 4 3" xfId="36803" xr:uid="{00000000-0005-0000-0000-000067850000}"/>
    <cellStyle name="Standard 7 2 3 2 2 5" xfId="21233" xr:uid="{00000000-0005-0000-0000-000068850000}"/>
    <cellStyle name="Standard 7 2 3 2 2 6" xfId="31613" xr:uid="{00000000-0005-0000-0000-000069850000}"/>
    <cellStyle name="Standard 7 2 3 2 3" xfId="10785" xr:uid="{00000000-0005-0000-0000-00006A850000}"/>
    <cellStyle name="Standard 7 2 3 2 3 2" xfId="13450" xr:uid="{00000000-0005-0000-0000-00006B850000}"/>
    <cellStyle name="Standard 7 2 3 2 3 2 2" xfId="18640" xr:uid="{00000000-0005-0000-0000-00006C850000}"/>
    <cellStyle name="Standard 7 2 3 2 3 2 2 2" xfId="29020" xr:uid="{00000000-0005-0000-0000-00006D850000}"/>
    <cellStyle name="Standard 7 2 3 2 3 2 2 3" xfId="39400" xr:uid="{00000000-0005-0000-0000-00006E850000}"/>
    <cellStyle name="Standard 7 2 3 2 3 2 3" xfId="23830" xr:uid="{00000000-0005-0000-0000-00006F850000}"/>
    <cellStyle name="Standard 7 2 3 2 3 2 4" xfId="34210" xr:uid="{00000000-0005-0000-0000-000070850000}"/>
    <cellStyle name="Standard 7 2 3 2 3 3" xfId="16045" xr:uid="{00000000-0005-0000-0000-000071850000}"/>
    <cellStyle name="Standard 7 2 3 2 3 3 2" xfId="26425" xr:uid="{00000000-0005-0000-0000-000072850000}"/>
    <cellStyle name="Standard 7 2 3 2 3 3 3" xfId="36805" xr:uid="{00000000-0005-0000-0000-000073850000}"/>
    <cellStyle name="Standard 7 2 3 2 3 4" xfId="21235" xr:uid="{00000000-0005-0000-0000-000074850000}"/>
    <cellStyle name="Standard 7 2 3 2 3 5" xfId="31615" xr:uid="{00000000-0005-0000-0000-000075850000}"/>
    <cellStyle name="Standard 7 2 3 2 4" xfId="10782" xr:uid="{00000000-0005-0000-0000-000076850000}"/>
    <cellStyle name="Standard 7 2 3 2 4 2" xfId="13447" xr:uid="{00000000-0005-0000-0000-000077850000}"/>
    <cellStyle name="Standard 7 2 3 2 4 2 2" xfId="18637" xr:uid="{00000000-0005-0000-0000-000078850000}"/>
    <cellStyle name="Standard 7 2 3 2 4 2 2 2" xfId="29017" xr:uid="{00000000-0005-0000-0000-000079850000}"/>
    <cellStyle name="Standard 7 2 3 2 4 2 2 3" xfId="39397" xr:uid="{00000000-0005-0000-0000-00007A850000}"/>
    <cellStyle name="Standard 7 2 3 2 4 2 3" xfId="23827" xr:uid="{00000000-0005-0000-0000-00007B850000}"/>
    <cellStyle name="Standard 7 2 3 2 4 2 4" xfId="34207" xr:uid="{00000000-0005-0000-0000-00007C850000}"/>
    <cellStyle name="Standard 7 2 3 2 4 3" xfId="16042" xr:uid="{00000000-0005-0000-0000-00007D850000}"/>
    <cellStyle name="Standard 7 2 3 2 4 3 2" xfId="26422" xr:uid="{00000000-0005-0000-0000-00007E850000}"/>
    <cellStyle name="Standard 7 2 3 2 4 3 3" xfId="36802" xr:uid="{00000000-0005-0000-0000-00007F850000}"/>
    <cellStyle name="Standard 7 2 3 2 4 4" xfId="21232" xr:uid="{00000000-0005-0000-0000-000080850000}"/>
    <cellStyle name="Standard 7 2 3 2 4 5" xfId="31612" xr:uid="{00000000-0005-0000-0000-000081850000}"/>
    <cellStyle name="Standard 7 2 3 2 5" xfId="11703" xr:uid="{00000000-0005-0000-0000-000082850000}"/>
    <cellStyle name="Standard 7 2 3 2 5 2" xfId="16893" xr:uid="{00000000-0005-0000-0000-000083850000}"/>
    <cellStyle name="Standard 7 2 3 2 5 2 2" xfId="27273" xr:uid="{00000000-0005-0000-0000-000084850000}"/>
    <cellStyle name="Standard 7 2 3 2 5 2 3" xfId="37653" xr:uid="{00000000-0005-0000-0000-000085850000}"/>
    <cellStyle name="Standard 7 2 3 2 5 3" xfId="22083" xr:uid="{00000000-0005-0000-0000-000086850000}"/>
    <cellStyle name="Standard 7 2 3 2 5 4" xfId="32463" xr:uid="{00000000-0005-0000-0000-000087850000}"/>
    <cellStyle name="Standard 7 2 3 2 6" xfId="14298" xr:uid="{00000000-0005-0000-0000-000088850000}"/>
    <cellStyle name="Standard 7 2 3 2 6 2" xfId="24678" xr:uid="{00000000-0005-0000-0000-000089850000}"/>
    <cellStyle name="Standard 7 2 3 2 6 3" xfId="35058" xr:uid="{00000000-0005-0000-0000-00008A850000}"/>
    <cellStyle name="Standard 7 2 3 2 7" xfId="19488" xr:uid="{00000000-0005-0000-0000-00008B850000}"/>
    <cellStyle name="Standard 7 2 3 2 8" xfId="29868" xr:uid="{00000000-0005-0000-0000-00008C850000}"/>
    <cellStyle name="Standard 7 2 3 3" xfId="6850" xr:uid="{00000000-0005-0000-0000-00008D850000}"/>
    <cellStyle name="Standard 7 2 3 3 2" xfId="10787" xr:uid="{00000000-0005-0000-0000-00008E850000}"/>
    <cellStyle name="Standard 7 2 3 3 2 2" xfId="10788" xr:uid="{00000000-0005-0000-0000-00008F850000}"/>
    <cellStyle name="Standard 7 2 3 3 2 2 2" xfId="13453" xr:uid="{00000000-0005-0000-0000-000090850000}"/>
    <cellStyle name="Standard 7 2 3 3 2 2 2 2" xfId="18643" xr:uid="{00000000-0005-0000-0000-000091850000}"/>
    <cellStyle name="Standard 7 2 3 3 2 2 2 2 2" xfId="29023" xr:uid="{00000000-0005-0000-0000-000092850000}"/>
    <cellStyle name="Standard 7 2 3 3 2 2 2 2 3" xfId="39403" xr:uid="{00000000-0005-0000-0000-000093850000}"/>
    <cellStyle name="Standard 7 2 3 3 2 2 2 3" xfId="23833" xr:uid="{00000000-0005-0000-0000-000094850000}"/>
    <cellStyle name="Standard 7 2 3 3 2 2 2 4" xfId="34213" xr:uid="{00000000-0005-0000-0000-000095850000}"/>
    <cellStyle name="Standard 7 2 3 3 2 2 3" xfId="16048" xr:uid="{00000000-0005-0000-0000-000096850000}"/>
    <cellStyle name="Standard 7 2 3 3 2 2 3 2" xfId="26428" xr:uid="{00000000-0005-0000-0000-000097850000}"/>
    <cellStyle name="Standard 7 2 3 3 2 2 3 3" xfId="36808" xr:uid="{00000000-0005-0000-0000-000098850000}"/>
    <cellStyle name="Standard 7 2 3 3 2 2 4" xfId="21238" xr:uid="{00000000-0005-0000-0000-000099850000}"/>
    <cellStyle name="Standard 7 2 3 3 2 2 5" xfId="31618" xr:uid="{00000000-0005-0000-0000-00009A850000}"/>
    <cellStyle name="Standard 7 2 3 3 2 3" xfId="13452" xr:uid="{00000000-0005-0000-0000-00009B850000}"/>
    <cellStyle name="Standard 7 2 3 3 2 3 2" xfId="18642" xr:uid="{00000000-0005-0000-0000-00009C850000}"/>
    <cellStyle name="Standard 7 2 3 3 2 3 2 2" xfId="29022" xr:uid="{00000000-0005-0000-0000-00009D850000}"/>
    <cellStyle name="Standard 7 2 3 3 2 3 2 3" xfId="39402" xr:uid="{00000000-0005-0000-0000-00009E850000}"/>
    <cellStyle name="Standard 7 2 3 3 2 3 3" xfId="23832" xr:uid="{00000000-0005-0000-0000-00009F850000}"/>
    <cellStyle name="Standard 7 2 3 3 2 3 4" xfId="34212" xr:uid="{00000000-0005-0000-0000-0000A0850000}"/>
    <cellStyle name="Standard 7 2 3 3 2 4" xfId="16047" xr:uid="{00000000-0005-0000-0000-0000A1850000}"/>
    <cellStyle name="Standard 7 2 3 3 2 4 2" xfId="26427" xr:uid="{00000000-0005-0000-0000-0000A2850000}"/>
    <cellStyle name="Standard 7 2 3 3 2 4 3" xfId="36807" xr:uid="{00000000-0005-0000-0000-0000A3850000}"/>
    <cellStyle name="Standard 7 2 3 3 2 5" xfId="21237" xr:uid="{00000000-0005-0000-0000-0000A4850000}"/>
    <cellStyle name="Standard 7 2 3 3 2 6" xfId="31617" xr:uid="{00000000-0005-0000-0000-0000A5850000}"/>
    <cellStyle name="Standard 7 2 3 3 3" xfId="10789" xr:uid="{00000000-0005-0000-0000-0000A6850000}"/>
    <cellStyle name="Standard 7 2 3 3 3 2" xfId="13454" xr:uid="{00000000-0005-0000-0000-0000A7850000}"/>
    <cellStyle name="Standard 7 2 3 3 3 2 2" xfId="18644" xr:uid="{00000000-0005-0000-0000-0000A8850000}"/>
    <cellStyle name="Standard 7 2 3 3 3 2 2 2" xfId="29024" xr:uid="{00000000-0005-0000-0000-0000A9850000}"/>
    <cellStyle name="Standard 7 2 3 3 3 2 2 3" xfId="39404" xr:uid="{00000000-0005-0000-0000-0000AA850000}"/>
    <cellStyle name="Standard 7 2 3 3 3 2 3" xfId="23834" xr:uid="{00000000-0005-0000-0000-0000AB850000}"/>
    <cellStyle name="Standard 7 2 3 3 3 2 4" xfId="34214" xr:uid="{00000000-0005-0000-0000-0000AC850000}"/>
    <cellStyle name="Standard 7 2 3 3 3 3" xfId="16049" xr:uid="{00000000-0005-0000-0000-0000AD850000}"/>
    <cellStyle name="Standard 7 2 3 3 3 3 2" xfId="26429" xr:uid="{00000000-0005-0000-0000-0000AE850000}"/>
    <cellStyle name="Standard 7 2 3 3 3 3 3" xfId="36809" xr:uid="{00000000-0005-0000-0000-0000AF850000}"/>
    <cellStyle name="Standard 7 2 3 3 3 4" xfId="21239" xr:uid="{00000000-0005-0000-0000-0000B0850000}"/>
    <cellStyle name="Standard 7 2 3 3 3 5" xfId="31619" xr:uid="{00000000-0005-0000-0000-0000B1850000}"/>
    <cellStyle name="Standard 7 2 3 3 4" xfId="10786" xr:uid="{00000000-0005-0000-0000-0000B2850000}"/>
    <cellStyle name="Standard 7 2 3 3 4 2" xfId="13451" xr:uid="{00000000-0005-0000-0000-0000B3850000}"/>
    <cellStyle name="Standard 7 2 3 3 4 2 2" xfId="18641" xr:uid="{00000000-0005-0000-0000-0000B4850000}"/>
    <cellStyle name="Standard 7 2 3 3 4 2 2 2" xfId="29021" xr:uid="{00000000-0005-0000-0000-0000B5850000}"/>
    <cellStyle name="Standard 7 2 3 3 4 2 2 3" xfId="39401" xr:uid="{00000000-0005-0000-0000-0000B6850000}"/>
    <cellStyle name="Standard 7 2 3 3 4 2 3" xfId="23831" xr:uid="{00000000-0005-0000-0000-0000B7850000}"/>
    <cellStyle name="Standard 7 2 3 3 4 2 4" xfId="34211" xr:uid="{00000000-0005-0000-0000-0000B8850000}"/>
    <cellStyle name="Standard 7 2 3 3 4 3" xfId="16046" xr:uid="{00000000-0005-0000-0000-0000B9850000}"/>
    <cellStyle name="Standard 7 2 3 3 4 3 2" xfId="26426" xr:uid="{00000000-0005-0000-0000-0000BA850000}"/>
    <cellStyle name="Standard 7 2 3 3 4 3 3" xfId="36806" xr:uid="{00000000-0005-0000-0000-0000BB850000}"/>
    <cellStyle name="Standard 7 2 3 3 4 4" xfId="21236" xr:uid="{00000000-0005-0000-0000-0000BC850000}"/>
    <cellStyle name="Standard 7 2 3 3 4 5" xfId="31616" xr:uid="{00000000-0005-0000-0000-0000BD850000}"/>
    <cellStyle name="Standard 7 2 3 3 5" xfId="11860" xr:uid="{00000000-0005-0000-0000-0000BE850000}"/>
    <cellStyle name="Standard 7 2 3 3 5 2" xfId="17050" xr:uid="{00000000-0005-0000-0000-0000BF850000}"/>
    <cellStyle name="Standard 7 2 3 3 5 2 2" xfId="27430" xr:uid="{00000000-0005-0000-0000-0000C0850000}"/>
    <cellStyle name="Standard 7 2 3 3 5 2 3" xfId="37810" xr:uid="{00000000-0005-0000-0000-0000C1850000}"/>
    <cellStyle name="Standard 7 2 3 3 5 3" xfId="22240" xr:uid="{00000000-0005-0000-0000-0000C2850000}"/>
    <cellStyle name="Standard 7 2 3 3 5 4" xfId="32620" xr:uid="{00000000-0005-0000-0000-0000C3850000}"/>
    <cellStyle name="Standard 7 2 3 3 6" xfId="14455" xr:uid="{00000000-0005-0000-0000-0000C4850000}"/>
    <cellStyle name="Standard 7 2 3 3 6 2" xfId="24835" xr:uid="{00000000-0005-0000-0000-0000C5850000}"/>
    <cellStyle name="Standard 7 2 3 3 6 3" xfId="35215" xr:uid="{00000000-0005-0000-0000-0000C6850000}"/>
    <cellStyle name="Standard 7 2 3 3 7" xfId="19645" xr:uid="{00000000-0005-0000-0000-0000C7850000}"/>
    <cellStyle name="Standard 7 2 3 3 8" xfId="30025" xr:uid="{00000000-0005-0000-0000-0000C8850000}"/>
    <cellStyle name="Standard 7 2 3 4" xfId="10790" xr:uid="{00000000-0005-0000-0000-0000C9850000}"/>
    <cellStyle name="Standard 7 2 3 4 2" xfId="10791" xr:uid="{00000000-0005-0000-0000-0000CA850000}"/>
    <cellStyle name="Standard 7 2 3 4 2 2" xfId="13456" xr:uid="{00000000-0005-0000-0000-0000CB850000}"/>
    <cellStyle name="Standard 7 2 3 4 2 2 2" xfId="18646" xr:uid="{00000000-0005-0000-0000-0000CC850000}"/>
    <cellStyle name="Standard 7 2 3 4 2 2 2 2" xfId="29026" xr:uid="{00000000-0005-0000-0000-0000CD850000}"/>
    <cellStyle name="Standard 7 2 3 4 2 2 2 3" xfId="39406" xr:uid="{00000000-0005-0000-0000-0000CE850000}"/>
    <cellStyle name="Standard 7 2 3 4 2 2 3" xfId="23836" xr:uid="{00000000-0005-0000-0000-0000CF850000}"/>
    <cellStyle name="Standard 7 2 3 4 2 2 4" xfId="34216" xr:uid="{00000000-0005-0000-0000-0000D0850000}"/>
    <cellStyle name="Standard 7 2 3 4 2 3" xfId="16051" xr:uid="{00000000-0005-0000-0000-0000D1850000}"/>
    <cellStyle name="Standard 7 2 3 4 2 3 2" xfId="26431" xr:uid="{00000000-0005-0000-0000-0000D2850000}"/>
    <cellStyle name="Standard 7 2 3 4 2 3 3" xfId="36811" xr:uid="{00000000-0005-0000-0000-0000D3850000}"/>
    <cellStyle name="Standard 7 2 3 4 2 4" xfId="21241" xr:uid="{00000000-0005-0000-0000-0000D4850000}"/>
    <cellStyle name="Standard 7 2 3 4 2 5" xfId="31621" xr:uid="{00000000-0005-0000-0000-0000D5850000}"/>
    <cellStyle name="Standard 7 2 3 4 3" xfId="13455" xr:uid="{00000000-0005-0000-0000-0000D6850000}"/>
    <cellStyle name="Standard 7 2 3 4 3 2" xfId="18645" xr:uid="{00000000-0005-0000-0000-0000D7850000}"/>
    <cellStyle name="Standard 7 2 3 4 3 2 2" xfId="29025" xr:uid="{00000000-0005-0000-0000-0000D8850000}"/>
    <cellStyle name="Standard 7 2 3 4 3 2 3" xfId="39405" xr:uid="{00000000-0005-0000-0000-0000D9850000}"/>
    <cellStyle name="Standard 7 2 3 4 3 3" xfId="23835" xr:uid="{00000000-0005-0000-0000-0000DA850000}"/>
    <cellStyle name="Standard 7 2 3 4 3 4" xfId="34215" xr:uid="{00000000-0005-0000-0000-0000DB850000}"/>
    <cellStyle name="Standard 7 2 3 4 4" xfId="16050" xr:uid="{00000000-0005-0000-0000-0000DC850000}"/>
    <cellStyle name="Standard 7 2 3 4 4 2" xfId="26430" xr:uid="{00000000-0005-0000-0000-0000DD850000}"/>
    <cellStyle name="Standard 7 2 3 4 4 3" xfId="36810" xr:uid="{00000000-0005-0000-0000-0000DE850000}"/>
    <cellStyle name="Standard 7 2 3 4 5" xfId="21240" xr:uid="{00000000-0005-0000-0000-0000DF850000}"/>
    <cellStyle name="Standard 7 2 3 4 6" xfId="31620" xr:uid="{00000000-0005-0000-0000-0000E0850000}"/>
    <cellStyle name="Standard 7 2 3 5" xfId="10792" xr:uid="{00000000-0005-0000-0000-0000E1850000}"/>
    <cellStyle name="Standard 7 2 3 5 2" xfId="13457" xr:uid="{00000000-0005-0000-0000-0000E2850000}"/>
    <cellStyle name="Standard 7 2 3 5 2 2" xfId="18647" xr:uid="{00000000-0005-0000-0000-0000E3850000}"/>
    <cellStyle name="Standard 7 2 3 5 2 2 2" xfId="29027" xr:uid="{00000000-0005-0000-0000-0000E4850000}"/>
    <cellStyle name="Standard 7 2 3 5 2 2 3" xfId="39407" xr:uid="{00000000-0005-0000-0000-0000E5850000}"/>
    <cellStyle name="Standard 7 2 3 5 2 3" xfId="23837" xr:uid="{00000000-0005-0000-0000-0000E6850000}"/>
    <cellStyle name="Standard 7 2 3 5 2 4" xfId="34217" xr:uid="{00000000-0005-0000-0000-0000E7850000}"/>
    <cellStyle name="Standard 7 2 3 5 3" xfId="16052" xr:uid="{00000000-0005-0000-0000-0000E8850000}"/>
    <cellStyle name="Standard 7 2 3 5 3 2" xfId="26432" xr:uid="{00000000-0005-0000-0000-0000E9850000}"/>
    <cellStyle name="Standard 7 2 3 5 3 3" xfId="36812" xr:uid="{00000000-0005-0000-0000-0000EA850000}"/>
    <cellStyle name="Standard 7 2 3 5 4" xfId="21242" xr:uid="{00000000-0005-0000-0000-0000EB850000}"/>
    <cellStyle name="Standard 7 2 3 5 5" xfId="31622" xr:uid="{00000000-0005-0000-0000-0000EC850000}"/>
    <cellStyle name="Standard 7 2 3 6" xfId="10781" xr:uid="{00000000-0005-0000-0000-0000ED850000}"/>
    <cellStyle name="Standard 7 2 3 6 2" xfId="13446" xr:uid="{00000000-0005-0000-0000-0000EE850000}"/>
    <cellStyle name="Standard 7 2 3 6 2 2" xfId="18636" xr:uid="{00000000-0005-0000-0000-0000EF850000}"/>
    <cellStyle name="Standard 7 2 3 6 2 2 2" xfId="29016" xr:uid="{00000000-0005-0000-0000-0000F0850000}"/>
    <cellStyle name="Standard 7 2 3 6 2 2 3" xfId="39396" xr:uid="{00000000-0005-0000-0000-0000F1850000}"/>
    <cellStyle name="Standard 7 2 3 6 2 3" xfId="23826" xr:uid="{00000000-0005-0000-0000-0000F2850000}"/>
    <cellStyle name="Standard 7 2 3 6 2 4" xfId="34206" xr:uid="{00000000-0005-0000-0000-0000F3850000}"/>
    <cellStyle name="Standard 7 2 3 6 3" xfId="16041" xr:uid="{00000000-0005-0000-0000-0000F4850000}"/>
    <cellStyle name="Standard 7 2 3 6 3 2" xfId="26421" xr:uid="{00000000-0005-0000-0000-0000F5850000}"/>
    <cellStyle name="Standard 7 2 3 6 3 3" xfId="36801" xr:uid="{00000000-0005-0000-0000-0000F6850000}"/>
    <cellStyle name="Standard 7 2 3 6 4" xfId="21231" xr:uid="{00000000-0005-0000-0000-0000F7850000}"/>
    <cellStyle name="Standard 7 2 3 6 5" xfId="31611" xr:uid="{00000000-0005-0000-0000-0000F8850000}"/>
    <cellStyle name="Standard 7 2 3 7" xfId="11529" xr:uid="{00000000-0005-0000-0000-0000F9850000}"/>
    <cellStyle name="Standard 7 2 3 7 2" xfId="16719" xr:uid="{00000000-0005-0000-0000-0000FA850000}"/>
    <cellStyle name="Standard 7 2 3 7 2 2" xfId="27099" xr:uid="{00000000-0005-0000-0000-0000FB850000}"/>
    <cellStyle name="Standard 7 2 3 7 2 3" xfId="37479" xr:uid="{00000000-0005-0000-0000-0000FC850000}"/>
    <cellStyle name="Standard 7 2 3 7 3" xfId="21909" xr:uid="{00000000-0005-0000-0000-0000FD850000}"/>
    <cellStyle name="Standard 7 2 3 7 4" xfId="32289" xr:uid="{00000000-0005-0000-0000-0000FE850000}"/>
    <cellStyle name="Standard 7 2 3 8" xfId="14124" xr:uid="{00000000-0005-0000-0000-0000FF850000}"/>
    <cellStyle name="Standard 7 2 3 8 2" xfId="24504" xr:uid="{00000000-0005-0000-0000-000000860000}"/>
    <cellStyle name="Standard 7 2 3 8 3" xfId="34884" xr:uid="{00000000-0005-0000-0000-000001860000}"/>
    <cellStyle name="Standard 7 2 3 9" xfId="19314" xr:uid="{00000000-0005-0000-0000-000002860000}"/>
    <cellStyle name="Standard 7 2 4" xfId="3536" xr:uid="{00000000-0005-0000-0000-000003860000}"/>
    <cellStyle name="Standard 7 2 4 10" xfId="29695" xr:uid="{00000000-0005-0000-0000-000004860000}"/>
    <cellStyle name="Standard 7 2 4 2" xfId="5209" xr:uid="{00000000-0005-0000-0000-000005860000}"/>
    <cellStyle name="Standard 7 2 4 2 2" xfId="10795" xr:uid="{00000000-0005-0000-0000-000006860000}"/>
    <cellStyle name="Standard 7 2 4 2 2 2" xfId="10796" xr:uid="{00000000-0005-0000-0000-000007860000}"/>
    <cellStyle name="Standard 7 2 4 2 2 2 2" xfId="13461" xr:uid="{00000000-0005-0000-0000-000008860000}"/>
    <cellStyle name="Standard 7 2 4 2 2 2 2 2" xfId="18651" xr:uid="{00000000-0005-0000-0000-000009860000}"/>
    <cellStyle name="Standard 7 2 4 2 2 2 2 2 2" xfId="29031" xr:uid="{00000000-0005-0000-0000-00000A860000}"/>
    <cellStyle name="Standard 7 2 4 2 2 2 2 2 3" xfId="39411" xr:uid="{00000000-0005-0000-0000-00000B860000}"/>
    <cellStyle name="Standard 7 2 4 2 2 2 2 3" xfId="23841" xr:uid="{00000000-0005-0000-0000-00000C860000}"/>
    <cellStyle name="Standard 7 2 4 2 2 2 2 4" xfId="34221" xr:uid="{00000000-0005-0000-0000-00000D860000}"/>
    <cellStyle name="Standard 7 2 4 2 2 2 3" xfId="16056" xr:uid="{00000000-0005-0000-0000-00000E860000}"/>
    <cellStyle name="Standard 7 2 4 2 2 2 3 2" xfId="26436" xr:uid="{00000000-0005-0000-0000-00000F860000}"/>
    <cellStyle name="Standard 7 2 4 2 2 2 3 3" xfId="36816" xr:uid="{00000000-0005-0000-0000-000010860000}"/>
    <cellStyle name="Standard 7 2 4 2 2 2 4" xfId="21246" xr:uid="{00000000-0005-0000-0000-000011860000}"/>
    <cellStyle name="Standard 7 2 4 2 2 2 5" xfId="31626" xr:uid="{00000000-0005-0000-0000-000012860000}"/>
    <cellStyle name="Standard 7 2 4 2 2 3" xfId="13460" xr:uid="{00000000-0005-0000-0000-000013860000}"/>
    <cellStyle name="Standard 7 2 4 2 2 3 2" xfId="18650" xr:uid="{00000000-0005-0000-0000-000014860000}"/>
    <cellStyle name="Standard 7 2 4 2 2 3 2 2" xfId="29030" xr:uid="{00000000-0005-0000-0000-000015860000}"/>
    <cellStyle name="Standard 7 2 4 2 2 3 2 3" xfId="39410" xr:uid="{00000000-0005-0000-0000-000016860000}"/>
    <cellStyle name="Standard 7 2 4 2 2 3 3" xfId="23840" xr:uid="{00000000-0005-0000-0000-000017860000}"/>
    <cellStyle name="Standard 7 2 4 2 2 3 4" xfId="34220" xr:uid="{00000000-0005-0000-0000-000018860000}"/>
    <cellStyle name="Standard 7 2 4 2 2 4" xfId="16055" xr:uid="{00000000-0005-0000-0000-000019860000}"/>
    <cellStyle name="Standard 7 2 4 2 2 4 2" xfId="26435" xr:uid="{00000000-0005-0000-0000-00001A860000}"/>
    <cellStyle name="Standard 7 2 4 2 2 4 3" xfId="36815" xr:uid="{00000000-0005-0000-0000-00001B860000}"/>
    <cellStyle name="Standard 7 2 4 2 2 5" xfId="21245" xr:uid="{00000000-0005-0000-0000-00001C860000}"/>
    <cellStyle name="Standard 7 2 4 2 2 6" xfId="31625" xr:uid="{00000000-0005-0000-0000-00001D860000}"/>
    <cellStyle name="Standard 7 2 4 2 3" xfId="10797" xr:uid="{00000000-0005-0000-0000-00001E860000}"/>
    <cellStyle name="Standard 7 2 4 2 3 2" xfId="13462" xr:uid="{00000000-0005-0000-0000-00001F860000}"/>
    <cellStyle name="Standard 7 2 4 2 3 2 2" xfId="18652" xr:uid="{00000000-0005-0000-0000-000020860000}"/>
    <cellStyle name="Standard 7 2 4 2 3 2 2 2" xfId="29032" xr:uid="{00000000-0005-0000-0000-000021860000}"/>
    <cellStyle name="Standard 7 2 4 2 3 2 2 3" xfId="39412" xr:uid="{00000000-0005-0000-0000-000022860000}"/>
    <cellStyle name="Standard 7 2 4 2 3 2 3" xfId="23842" xr:uid="{00000000-0005-0000-0000-000023860000}"/>
    <cellStyle name="Standard 7 2 4 2 3 2 4" xfId="34222" xr:uid="{00000000-0005-0000-0000-000024860000}"/>
    <cellStyle name="Standard 7 2 4 2 3 3" xfId="16057" xr:uid="{00000000-0005-0000-0000-000025860000}"/>
    <cellStyle name="Standard 7 2 4 2 3 3 2" xfId="26437" xr:uid="{00000000-0005-0000-0000-000026860000}"/>
    <cellStyle name="Standard 7 2 4 2 3 3 3" xfId="36817" xr:uid="{00000000-0005-0000-0000-000027860000}"/>
    <cellStyle name="Standard 7 2 4 2 3 4" xfId="21247" xr:uid="{00000000-0005-0000-0000-000028860000}"/>
    <cellStyle name="Standard 7 2 4 2 3 5" xfId="31627" xr:uid="{00000000-0005-0000-0000-000029860000}"/>
    <cellStyle name="Standard 7 2 4 2 4" xfId="10794" xr:uid="{00000000-0005-0000-0000-00002A860000}"/>
    <cellStyle name="Standard 7 2 4 2 4 2" xfId="13459" xr:uid="{00000000-0005-0000-0000-00002B860000}"/>
    <cellStyle name="Standard 7 2 4 2 4 2 2" xfId="18649" xr:uid="{00000000-0005-0000-0000-00002C860000}"/>
    <cellStyle name="Standard 7 2 4 2 4 2 2 2" xfId="29029" xr:uid="{00000000-0005-0000-0000-00002D860000}"/>
    <cellStyle name="Standard 7 2 4 2 4 2 2 3" xfId="39409" xr:uid="{00000000-0005-0000-0000-00002E860000}"/>
    <cellStyle name="Standard 7 2 4 2 4 2 3" xfId="23839" xr:uid="{00000000-0005-0000-0000-00002F860000}"/>
    <cellStyle name="Standard 7 2 4 2 4 2 4" xfId="34219" xr:uid="{00000000-0005-0000-0000-000030860000}"/>
    <cellStyle name="Standard 7 2 4 2 4 3" xfId="16054" xr:uid="{00000000-0005-0000-0000-000031860000}"/>
    <cellStyle name="Standard 7 2 4 2 4 3 2" xfId="26434" xr:uid="{00000000-0005-0000-0000-000032860000}"/>
    <cellStyle name="Standard 7 2 4 2 4 3 3" xfId="36814" xr:uid="{00000000-0005-0000-0000-000033860000}"/>
    <cellStyle name="Standard 7 2 4 2 4 4" xfId="21244" xr:uid="{00000000-0005-0000-0000-000034860000}"/>
    <cellStyle name="Standard 7 2 4 2 4 5" xfId="31624" xr:uid="{00000000-0005-0000-0000-000035860000}"/>
    <cellStyle name="Standard 7 2 4 2 5" xfId="11707" xr:uid="{00000000-0005-0000-0000-000036860000}"/>
    <cellStyle name="Standard 7 2 4 2 5 2" xfId="16897" xr:uid="{00000000-0005-0000-0000-000037860000}"/>
    <cellStyle name="Standard 7 2 4 2 5 2 2" xfId="27277" xr:uid="{00000000-0005-0000-0000-000038860000}"/>
    <cellStyle name="Standard 7 2 4 2 5 2 3" xfId="37657" xr:uid="{00000000-0005-0000-0000-000039860000}"/>
    <cellStyle name="Standard 7 2 4 2 5 3" xfId="22087" xr:uid="{00000000-0005-0000-0000-00003A860000}"/>
    <cellStyle name="Standard 7 2 4 2 5 4" xfId="32467" xr:uid="{00000000-0005-0000-0000-00003B860000}"/>
    <cellStyle name="Standard 7 2 4 2 6" xfId="14302" xr:uid="{00000000-0005-0000-0000-00003C860000}"/>
    <cellStyle name="Standard 7 2 4 2 6 2" xfId="24682" xr:uid="{00000000-0005-0000-0000-00003D860000}"/>
    <cellStyle name="Standard 7 2 4 2 6 3" xfId="35062" xr:uid="{00000000-0005-0000-0000-00003E860000}"/>
    <cellStyle name="Standard 7 2 4 2 7" xfId="19492" xr:uid="{00000000-0005-0000-0000-00003F860000}"/>
    <cellStyle name="Standard 7 2 4 2 8" xfId="29872" xr:uid="{00000000-0005-0000-0000-000040860000}"/>
    <cellStyle name="Standard 7 2 4 3" xfId="6861" xr:uid="{00000000-0005-0000-0000-000041860000}"/>
    <cellStyle name="Standard 7 2 4 3 2" xfId="10799" xr:uid="{00000000-0005-0000-0000-000042860000}"/>
    <cellStyle name="Standard 7 2 4 3 2 2" xfId="10800" xr:uid="{00000000-0005-0000-0000-000043860000}"/>
    <cellStyle name="Standard 7 2 4 3 2 2 2" xfId="13465" xr:uid="{00000000-0005-0000-0000-000044860000}"/>
    <cellStyle name="Standard 7 2 4 3 2 2 2 2" xfId="18655" xr:uid="{00000000-0005-0000-0000-000045860000}"/>
    <cellStyle name="Standard 7 2 4 3 2 2 2 2 2" xfId="29035" xr:uid="{00000000-0005-0000-0000-000046860000}"/>
    <cellStyle name="Standard 7 2 4 3 2 2 2 2 3" xfId="39415" xr:uid="{00000000-0005-0000-0000-000047860000}"/>
    <cellStyle name="Standard 7 2 4 3 2 2 2 3" xfId="23845" xr:uid="{00000000-0005-0000-0000-000048860000}"/>
    <cellStyle name="Standard 7 2 4 3 2 2 2 4" xfId="34225" xr:uid="{00000000-0005-0000-0000-000049860000}"/>
    <cellStyle name="Standard 7 2 4 3 2 2 3" xfId="16060" xr:uid="{00000000-0005-0000-0000-00004A860000}"/>
    <cellStyle name="Standard 7 2 4 3 2 2 3 2" xfId="26440" xr:uid="{00000000-0005-0000-0000-00004B860000}"/>
    <cellStyle name="Standard 7 2 4 3 2 2 3 3" xfId="36820" xr:uid="{00000000-0005-0000-0000-00004C860000}"/>
    <cellStyle name="Standard 7 2 4 3 2 2 4" xfId="21250" xr:uid="{00000000-0005-0000-0000-00004D860000}"/>
    <cellStyle name="Standard 7 2 4 3 2 2 5" xfId="31630" xr:uid="{00000000-0005-0000-0000-00004E860000}"/>
    <cellStyle name="Standard 7 2 4 3 2 3" xfId="13464" xr:uid="{00000000-0005-0000-0000-00004F860000}"/>
    <cellStyle name="Standard 7 2 4 3 2 3 2" xfId="18654" xr:uid="{00000000-0005-0000-0000-000050860000}"/>
    <cellStyle name="Standard 7 2 4 3 2 3 2 2" xfId="29034" xr:uid="{00000000-0005-0000-0000-000051860000}"/>
    <cellStyle name="Standard 7 2 4 3 2 3 2 3" xfId="39414" xr:uid="{00000000-0005-0000-0000-000052860000}"/>
    <cellStyle name="Standard 7 2 4 3 2 3 3" xfId="23844" xr:uid="{00000000-0005-0000-0000-000053860000}"/>
    <cellStyle name="Standard 7 2 4 3 2 3 4" xfId="34224" xr:uid="{00000000-0005-0000-0000-000054860000}"/>
    <cellStyle name="Standard 7 2 4 3 2 4" xfId="16059" xr:uid="{00000000-0005-0000-0000-000055860000}"/>
    <cellStyle name="Standard 7 2 4 3 2 4 2" xfId="26439" xr:uid="{00000000-0005-0000-0000-000056860000}"/>
    <cellStyle name="Standard 7 2 4 3 2 4 3" xfId="36819" xr:uid="{00000000-0005-0000-0000-000057860000}"/>
    <cellStyle name="Standard 7 2 4 3 2 5" xfId="21249" xr:uid="{00000000-0005-0000-0000-000058860000}"/>
    <cellStyle name="Standard 7 2 4 3 2 6" xfId="31629" xr:uid="{00000000-0005-0000-0000-000059860000}"/>
    <cellStyle name="Standard 7 2 4 3 3" xfId="10801" xr:uid="{00000000-0005-0000-0000-00005A860000}"/>
    <cellStyle name="Standard 7 2 4 3 3 2" xfId="13466" xr:uid="{00000000-0005-0000-0000-00005B860000}"/>
    <cellStyle name="Standard 7 2 4 3 3 2 2" xfId="18656" xr:uid="{00000000-0005-0000-0000-00005C860000}"/>
    <cellStyle name="Standard 7 2 4 3 3 2 2 2" xfId="29036" xr:uid="{00000000-0005-0000-0000-00005D860000}"/>
    <cellStyle name="Standard 7 2 4 3 3 2 2 3" xfId="39416" xr:uid="{00000000-0005-0000-0000-00005E860000}"/>
    <cellStyle name="Standard 7 2 4 3 3 2 3" xfId="23846" xr:uid="{00000000-0005-0000-0000-00005F860000}"/>
    <cellStyle name="Standard 7 2 4 3 3 2 4" xfId="34226" xr:uid="{00000000-0005-0000-0000-000060860000}"/>
    <cellStyle name="Standard 7 2 4 3 3 3" xfId="16061" xr:uid="{00000000-0005-0000-0000-000061860000}"/>
    <cellStyle name="Standard 7 2 4 3 3 3 2" xfId="26441" xr:uid="{00000000-0005-0000-0000-000062860000}"/>
    <cellStyle name="Standard 7 2 4 3 3 3 3" xfId="36821" xr:uid="{00000000-0005-0000-0000-000063860000}"/>
    <cellStyle name="Standard 7 2 4 3 3 4" xfId="21251" xr:uid="{00000000-0005-0000-0000-000064860000}"/>
    <cellStyle name="Standard 7 2 4 3 3 5" xfId="31631" xr:uid="{00000000-0005-0000-0000-000065860000}"/>
    <cellStyle name="Standard 7 2 4 3 4" xfId="10798" xr:uid="{00000000-0005-0000-0000-000066860000}"/>
    <cellStyle name="Standard 7 2 4 3 4 2" xfId="13463" xr:uid="{00000000-0005-0000-0000-000067860000}"/>
    <cellStyle name="Standard 7 2 4 3 4 2 2" xfId="18653" xr:uid="{00000000-0005-0000-0000-000068860000}"/>
    <cellStyle name="Standard 7 2 4 3 4 2 2 2" xfId="29033" xr:uid="{00000000-0005-0000-0000-000069860000}"/>
    <cellStyle name="Standard 7 2 4 3 4 2 2 3" xfId="39413" xr:uid="{00000000-0005-0000-0000-00006A860000}"/>
    <cellStyle name="Standard 7 2 4 3 4 2 3" xfId="23843" xr:uid="{00000000-0005-0000-0000-00006B860000}"/>
    <cellStyle name="Standard 7 2 4 3 4 2 4" xfId="34223" xr:uid="{00000000-0005-0000-0000-00006C860000}"/>
    <cellStyle name="Standard 7 2 4 3 4 3" xfId="16058" xr:uid="{00000000-0005-0000-0000-00006D860000}"/>
    <cellStyle name="Standard 7 2 4 3 4 3 2" xfId="26438" xr:uid="{00000000-0005-0000-0000-00006E860000}"/>
    <cellStyle name="Standard 7 2 4 3 4 3 3" xfId="36818" xr:uid="{00000000-0005-0000-0000-00006F860000}"/>
    <cellStyle name="Standard 7 2 4 3 4 4" xfId="21248" xr:uid="{00000000-0005-0000-0000-000070860000}"/>
    <cellStyle name="Standard 7 2 4 3 4 5" xfId="31628" xr:uid="{00000000-0005-0000-0000-000071860000}"/>
    <cellStyle name="Standard 7 2 4 3 5" xfId="11864" xr:uid="{00000000-0005-0000-0000-000072860000}"/>
    <cellStyle name="Standard 7 2 4 3 5 2" xfId="17054" xr:uid="{00000000-0005-0000-0000-000073860000}"/>
    <cellStyle name="Standard 7 2 4 3 5 2 2" xfId="27434" xr:uid="{00000000-0005-0000-0000-000074860000}"/>
    <cellStyle name="Standard 7 2 4 3 5 2 3" xfId="37814" xr:uid="{00000000-0005-0000-0000-000075860000}"/>
    <cellStyle name="Standard 7 2 4 3 5 3" xfId="22244" xr:uid="{00000000-0005-0000-0000-000076860000}"/>
    <cellStyle name="Standard 7 2 4 3 5 4" xfId="32624" xr:uid="{00000000-0005-0000-0000-000077860000}"/>
    <cellStyle name="Standard 7 2 4 3 6" xfId="14459" xr:uid="{00000000-0005-0000-0000-000078860000}"/>
    <cellStyle name="Standard 7 2 4 3 6 2" xfId="24839" xr:uid="{00000000-0005-0000-0000-000079860000}"/>
    <cellStyle name="Standard 7 2 4 3 6 3" xfId="35219" xr:uid="{00000000-0005-0000-0000-00007A860000}"/>
    <cellStyle name="Standard 7 2 4 3 7" xfId="19649" xr:uid="{00000000-0005-0000-0000-00007B860000}"/>
    <cellStyle name="Standard 7 2 4 3 8" xfId="30029" xr:uid="{00000000-0005-0000-0000-00007C860000}"/>
    <cellStyle name="Standard 7 2 4 4" xfId="10802" xr:uid="{00000000-0005-0000-0000-00007D860000}"/>
    <cellStyle name="Standard 7 2 4 4 2" xfId="10803" xr:uid="{00000000-0005-0000-0000-00007E860000}"/>
    <cellStyle name="Standard 7 2 4 4 2 2" xfId="13468" xr:uid="{00000000-0005-0000-0000-00007F860000}"/>
    <cellStyle name="Standard 7 2 4 4 2 2 2" xfId="18658" xr:uid="{00000000-0005-0000-0000-000080860000}"/>
    <cellStyle name="Standard 7 2 4 4 2 2 2 2" xfId="29038" xr:uid="{00000000-0005-0000-0000-000081860000}"/>
    <cellStyle name="Standard 7 2 4 4 2 2 2 3" xfId="39418" xr:uid="{00000000-0005-0000-0000-000082860000}"/>
    <cellStyle name="Standard 7 2 4 4 2 2 3" xfId="23848" xr:uid="{00000000-0005-0000-0000-000083860000}"/>
    <cellStyle name="Standard 7 2 4 4 2 2 4" xfId="34228" xr:uid="{00000000-0005-0000-0000-000084860000}"/>
    <cellStyle name="Standard 7 2 4 4 2 3" xfId="16063" xr:uid="{00000000-0005-0000-0000-000085860000}"/>
    <cellStyle name="Standard 7 2 4 4 2 3 2" xfId="26443" xr:uid="{00000000-0005-0000-0000-000086860000}"/>
    <cellStyle name="Standard 7 2 4 4 2 3 3" xfId="36823" xr:uid="{00000000-0005-0000-0000-000087860000}"/>
    <cellStyle name="Standard 7 2 4 4 2 4" xfId="21253" xr:uid="{00000000-0005-0000-0000-000088860000}"/>
    <cellStyle name="Standard 7 2 4 4 2 5" xfId="31633" xr:uid="{00000000-0005-0000-0000-000089860000}"/>
    <cellStyle name="Standard 7 2 4 4 3" xfId="13467" xr:uid="{00000000-0005-0000-0000-00008A860000}"/>
    <cellStyle name="Standard 7 2 4 4 3 2" xfId="18657" xr:uid="{00000000-0005-0000-0000-00008B860000}"/>
    <cellStyle name="Standard 7 2 4 4 3 2 2" xfId="29037" xr:uid="{00000000-0005-0000-0000-00008C860000}"/>
    <cellStyle name="Standard 7 2 4 4 3 2 3" xfId="39417" xr:uid="{00000000-0005-0000-0000-00008D860000}"/>
    <cellStyle name="Standard 7 2 4 4 3 3" xfId="23847" xr:uid="{00000000-0005-0000-0000-00008E860000}"/>
    <cellStyle name="Standard 7 2 4 4 3 4" xfId="34227" xr:uid="{00000000-0005-0000-0000-00008F860000}"/>
    <cellStyle name="Standard 7 2 4 4 4" xfId="16062" xr:uid="{00000000-0005-0000-0000-000090860000}"/>
    <cellStyle name="Standard 7 2 4 4 4 2" xfId="26442" xr:uid="{00000000-0005-0000-0000-000091860000}"/>
    <cellStyle name="Standard 7 2 4 4 4 3" xfId="36822" xr:uid="{00000000-0005-0000-0000-000092860000}"/>
    <cellStyle name="Standard 7 2 4 4 5" xfId="21252" xr:uid="{00000000-0005-0000-0000-000093860000}"/>
    <cellStyle name="Standard 7 2 4 4 6" xfId="31632" xr:uid="{00000000-0005-0000-0000-000094860000}"/>
    <cellStyle name="Standard 7 2 4 5" xfId="10804" xr:uid="{00000000-0005-0000-0000-000095860000}"/>
    <cellStyle name="Standard 7 2 4 5 2" xfId="13469" xr:uid="{00000000-0005-0000-0000-000096860000}"/>
    <cellStyle name="Standard 7 2 4 5 2 2" xfId="18659" xr:uid="{00000000-0005-0000-0000-000097860000}"/>
    <cellStyle name="Standard 7 2 4 5 2 2 2" xfId="29039" xr:uid="{00000000-0005-0000-0000-000098860000}"/>
    <cellStyle name="Standard 7 2 4 5 2 2 3" xfId="39419" xr:uid="{00000000-0005-0000-0000-000099860000}"/>
    <cellStyle name="Standard 7 2 4 5 2 3" xfId="23849" xr:uid="{00000000-0005-0000-0000-00009A860000}"/>
    <cellStyle name="Standard 7 2 4 5 2 4" xfId="34229" xr:uid="{00000000-0005-0000-0000-00009B860000}"/>
    <cellStyle name="Standard 7 2 4 5 3" xfId="16064" xr:uid="{00000000-0005-0000-0000-00009C860000}"/>
    <cellStyle name="Standard 7 2 4 5 3 2" xfId="26444" xr:uid="{00000000-0005-0000-0000-00009D860000}"/>
    <cellStyle name="Standard 7 2 4 5 3 3" xfId="36824" xr:uid="{00000000-0005-0000-0000-00009E860000}"/>
    <cellStyle name="Standard 7 2 4 5 4" xfId="21254" xr:uid="{00000000-0005-0000-0000-00009F860000}"/>
    <cellStyle name="Standard 7 2 4 5 5" xfId="31634" xr:uid="{00000000-0005-0000-0000-0000A0860000}"/>
    <cellStyle name="Standard 7 2 4 6" xfId="10793" xr:uid="{00000000-0005-0000-0000-0000A1860000}"/>
    <cellStyle name="Standard 7 2 4 6 2" xfId="13458" xr:uid="{00000000-0005-0000-0000-0000A2860000}"/>
    <cellStyle name="Standard 7 2 4 6 2 2" xfId="18648" xr:uid="{00000000-0005-0000-0000-0000A3860000}"/>
    <cellStyle name="Standard 7 2 4 6 2 2 2" xfId="29028" xr:uid="{00000000-0005-0000-0000-0000A4860000}"/>
    <cellStyle name="Standard 7 2 4 6 2 2 3" xfId="39408" xr:uid="{00000000-0005-0000-0000-0000A5860000}"/>
    <cellStyle name="Standard 7 2 4 6 2 3" xfId="23838" xr:uid="{00000000-0005-0000-0000-0000A6860000}"/>
    <cellStyle name="Standard 7 2 4 6 2 4" xfId="34218" xr:uid="{00000000-0005-0000-0000-0000A7860000}"/>
    <cellStyle name="Standard 7 2 4 6 3" xfId="16053" xr:uid="{00000000-0005-0000-0000-0000A8860000}"/>
    <cellStyle name="Standard 7 2 4 6 3 2" xfId="26433" xr:uid="{00000000-0005-0000-0000-0000A9860000}"/>
    <cellStyle name="Standard 7 2 4 6 3 3" xfId="36813" xr:uid="{00000000-0005-0000-0000-0000AA860000}"/>
    <cellStyle name="Standard 7 2 4 6 4" xfId="21243" xr:uid="{00000000-0005-0000-0000-0000AB860000}"/>
    <cellStyle name="Standard 7 2 4 6 5" xfId="31623" xr:uid="{00000000-0005-0000-0000-0000AC860000}"/>
    <cellStyle name="Standard 7 2 4 7" xfId="11530" xr:uid="{00000000-0005-0000-0000-0000AD860000}"/>
    <cellStyle name="Standard 7 2 4 7 2" xfId="16720" xr:uid="{00000000-0005-0000-0000-0000AE860000}"/>
    <cellStyle name="Standard 7 2 4 7 2 2" xfId="27100" xr:uid="{00000000-0005-0000-0000-0000AF860000}"/>
    <cellStyle name="Standard 7 2 4 7 2 3" xfId="37480" xr:uid="{00000000-0005-0000-0000-0000B0860000}"/>
    <cellStyle name="Standard 7 2 4 7 3" xfId="21910" xr:uid="{00000000-0005-0000-0000-0000B1860000}"/>
    <cellStyle name="Standard 7 2 4 7 4" xfId="32290" xr:uid="{00000000-0005-0000-0000-0000B2860000}"/>
    <cellStyle name="Standard 7 2 4 8" xfId="14125" xr:uid="{00000000-0005-0000-0000-0000B3860000}"/>
    <cellStyle name="Standard 7 2 4 8 2" xfId="24505" xr:uid="{00000000-0005-0000-0000-0000B4860000}"/>
    <cellStyle name="Standard 7 2 4 8 3" xfId="34885" xr:uid="{00000000-0005-0000-0000-0000B5860000}"/>
    <cellStyle name="Standard 7 2 4 9" xfId="19315" xr:uid="{00000000-0005-0000-0000-0000B6860000}"/>
    <cellStyle name="Standard 7 2 5" xfId="3537" xr:uid="{00000000-0005-0000-0000-0000B7860000}"/>
    <cellStyle name="Standard 7 2 5 10" xfId="29696" xr:uid="{00000000-0005-0000-0000-0000B8860000}"/>
    <cellStyle name="Standard 7 2 5 2" xfId="5215" xr:uid="{00000000-0005-0000-0000-0000B9860000}"/>
    <cellStyle name="Standard 7 2 5 2 2" xfId="10807" xr:uid="{00000000-0005-0000-0000-0000BA860000}"/>
    <cellStyle name="Standard 7 2 5 2 2 2" xfId="10808" xr:uid="{00000000-0005-0000-0000-0000BB860000}"/>
    <cellStyle name="Standard 7 2 5 2 2 2 2" xfId="13473" xr:uid="{00000000-0005-0000-0000-0000BC860000}"/>
    <cellStyle name="Standard 7 2 5 2 2 2 2 2" xfId="18663" xr:uid="{00000000-0005-0000-0000-0000BD860000}"/>
    <cellStyle name="Standard 7 2 5 2 2 2 2 2 2" xfId="29043" xr:uid="{00000000-0005-0000-0000-0000BE860000}"/>
    <cellStyle name="Standard 7 2 5 2 2 2 2 2 3" xfId="39423" xr:uid="{00000000-0005-0000-0000-0000BF860000}"/>
    <cellStyle name="Standard 7 2 5 2 2 2 2 3" xfId="23853" xr:uid="{00000000-0005-0000-0000-0000C0860000}"/>
    <cellStyle name="Standard 7 2 5 2 2 2 2 4" xfId="34233" xr:uid="{00000000-0005-0000-0000-0000C1860000}"/>
    <cellStyle name="Standard 7 2 5 2 2 2 3" xfId="16068" xr:uid="{00000000-0005-0000-0000-0000C2860000}"/>
    <cellStyle name="Standard 7 2 5 2 2 2 3 2" xfId="26448" xr:uid="{00000000-0005-0000-0000-0000C3860000}"/>
    <cellStyle name="Standard 7 2 5 2 2 2 3 3" xfId="36828" xr:uid="{00000000-0005-0000-0000-0000C4860000}"/>
    <cellStyle name="Standard 7 2 5 2 2 2 4" xfId="21258" xr:uid="{00000000-0005-0000-0000-0000C5860000}"/>
    <cellStyle name="Standard 7 2 5 2 2 2 5" xfId="31638" xr:uid="{00000000-0005-0000-0000-0000C6860000}"/>
    <cellStyle name="Standard 7 2 5 2 2 3" xfId="13472" xr:uid="{00000000-0005-0000-0000-0000C7860000}"/>
    <cellStyle name="Standard 7 2 5 2 2 3 2" xfId="18662" xr:uid="{00000000-0005-0000-0000-0000C8860000}"/>
    <cellStyle name="Standard 7 2 5 2 2 3 2 2" xfId="29042" xr:uid="{00000000-0005-0000-0000-0000C9860000}"/>
    <cellStyle name="Standard 7 2 5 2 2 3 2 3" xfId="39422" xr:uid="{00000000-0005-0000-0000-0000CA860000}"/>
    <cellStyle name="Standard 7 2 5 2 2 3 3" xfId="23852" xr:uid="{00000000-0005-0000-0000-0000CB860000}"/>
    <cellStyle name="Standard 7 2 5 2 2 3 4" xfId="34232" xr:uid="{00000000-0005-0000-0000-0000CC860000}"/>
    <cellStyle name="Standard 7 2 5 2 2 4" xfId="16067" xr:uid="{00000000-0005-0000-0000-0000CD860000}"/>
    <cellStyle name="Standard 7 2 5 2 2 4 2" xfId="26447" xr:uid="{00000000-0005-0000-0000-0000CE860000}"/>
    <cellStyle name="Standard 7 2 5 2 2 4 3" xfId="36827" xr:uid="{00000000-0005-0000-0000-0000CF860000}"/>
    <cellStyle name="Standard 7 2 5 2 2 5" xfId="21257" xr:uid="{00000000-0005-0000-0000-0000D0860000}"/>
    <cellStyle name="Standard 7 2 5 2 2 6" xfId="31637" xr:uid="{00000000-0005-0000-0000-0000D1860000}"/>
    <cellStyle name="Standard 7 2 5 2 3" xfId="10809" xr:uid="{00000000-0005-0000-0000-0000D2860000}"/>
    <cellStyle name="Standard 7 2 5 2 3 2" xfId="13474" xr:uid="{00000000-0005-0000-0000-0000D3860000}"/>
    <cellStyle name="Standard 7 2 5 2 3 2 2" xfId="18664" xr:uid="{00000000-0005-0000-0000-0000D4860000}"/>
    <cellStyle name="Standard 7 2 5 2 3 2 2 2" xfId="29044" xr:uid="{00000000-0005-0000-0000-0000D5860000}"/>
    <cellStyle name="Standard 7 2 5 2 3 2 2 3" xfId="39424" xr:uid="{00000000-0005-0000-0000-0000D6860000}"/>
    <cellStyle name="Standard 7 2 5 2 3 2 3" xfId="23854" xr:uid="{00000000-0005-0000-0000-0000D7860000}"/>
    <cellStyle name="Standard 7 2 5 2 3 2 4" xfId="34234" xr:uid="{00000000-0005-0000-0000-0000D8860000}"/>
    <cellStyle name="Standard 7 2 5 2 3 3" xfId="16069" xr:uid="{00000000-0005-0000-0000-0000D9860000}"/>
    <cellStyle name="Standard 7 2 5 2 3 3 2" xfId="26449" xr:uid="{00000000-0005-0000-0000-0000DA860000}"/>
    <cellStyle name="Standard 7 2 5 2 3 3 3" xfId="36829" xr:uid="{00000000-0005-0000-0000-0000DB860000}"/>
    <cellStyle name="Standard 7 2 5 2 3 4" xfId="21259" xr:uid="{00000000-0005-0000-0000-0000DC860000}"/>
    <cellStyle name="Standard 7 2 5 2 3 5" xfId="31639" xr:uid="{00000000-0005-0000-0000-0000DD860000}"/>
    <cellStyle name="Standard 7 2 5 2 4" xfId="10806" xr:uid="{00000000-0005-0000-0000-0000DE860000}"/>
    <cellStyle name="Standard 7 2 5 2 4 2" xfId="13471" xr:uid="{00000000-0005-0000-0000-0000DF860000}"/>
    <cellStyle name="Standard 7 2 5 2 4 2 2" xfId="18661" xr:uid="{00000000-0005-0000-0000-0000E0860000}"/>
    <cellStyle name="Standard 7 2 5 2 4 2 2 2" xfId="29041" xr:uid="{00000000-0005-0000-0000-0000E1860000}"/>
    <cellStyle name="Standard 7 2 5 2 4 2 2 3" xfId="39421" xr:uid="{00000000-0005-0000-0000-0000E2860000}"/>
    <cellStyle name="Standard 7 2 5 2 4 2 3" xfId="23851" xr:uid="{00000000-0005-0000-0000-0000E3860000}"/>
    <cellStyle name="Standard 7 2 5 2 4 2 4" xfId="34231" xr:uid="{00000000-0005-0000-0000-0000E4860000}"/>
    <cellStyle name="Standard 7 2 5 2 4 3" xfId="16066" xr:uid="{00000000-0005-0000-0000-0000E5860000}"/>
    <cellStyle name="Standard 7 2 5 2 4 3 2" xfId="26446" xr:uid="{00000000-0005-0000-0000-0000E6860000}"/>
    <cellStyle name="Standard 7 2 5 2 4 3 3" xfId="36826" xr:uid="{00000000-0005-0000-0000-0000E7860000}"/>
    <cellStyle name="Standard 7 2 5 2 4 4" xfId="21256" xr:uid="{00000000-0005-0000-0000-0000E8860000}"/>
    <cellStyle name="Standard 7 2 5 2 4 5" xfId="31636" xr:uid="{00000000-0005-0000-0000-0000E9860000}"/>
    <cellStyle name="Standard 7 2 5 2 5" xfId="11710" xr:uid="{00000000-0005-0000-0000-0000EA860000}"/>
    <cellStyle name="Standard 7 2 5 2 5 2" xfId="16900" xr:uid="{00000000-0005-0000-0000-0000EB860000}"/>
    <cellStyle name="Standard 7 2 5 2 5 2 2" xfId="27280" xr:uid="{00000000-0005-0000-0000-0000EC860000}"/>
    <cellStyle name="Standard 7 2 5 2 5 2 3" xfId="37660" xr:uid="{00000000-0005-0000-0000-0000ED860000}"/>
    <cellStyle name="Standard 7 2 5 2 5 3" xfId="22090" xr:uid="{00000000-0005-0000-0000-0000EE860000}"/>
    <cellStyle name="Standard 7 2 5 2 5 4" xfId="32470" xr:uid="{00000000-0005-0000-0000-0000EF860000}"/>
    <cellStyle name="Standard 7 2 5 2 6" xfId="14305" xr:uid="{00000000-0005-0000-0000-0000F0860000}"/>
    <cellStyle name="Standard 7 2 5 2 6 2" xfId="24685" xr:uid="{00000000-0005-0000-0000-0000F1860000}"/>
    <cellStyle name="Standard 7 2 5 2 6 3" xfId="35065" xr:uid="{00000000-0005-0000-0000-0000F2860000}"/>
    <cellStyle name="Standard 7 2 5 2 7" xfId="19495" xr:uid="{00000000-0005-0000-0000-0000F3860000}"/>
    <cellStyle name="Standard 7 2 5 2 8" xfId="29875" xr:uid="{00000000-0005-0000-0000-0000F4860000}"/>
    <cellStyle name="Standard 7 2 5 3" xfId="6867" xr:uid="{00000000-0005-0000-0000-0000F5860000}"/>
    <cellStyle name="Standard 7 2 5 3 2" xfId="10811" xr:uid="{00000000-0005-0000-0000-0000F6860000}"/>
    <cellStyle name="Standard 7 2 5 3 2 2" xfId="10812" xr:uid="{00000000-0005-0000-0000-0000F7860000}"/>
    <cellStyle name="Standard 7 2 5 3 2 2 2" xfId="13477" xr:uid="{00000000-0005-0000-0000-0000F8860000}"/>
    <cellStyle name="Standard 7 2 5 3 2 2 2 2" xfId="18667" xr:uid="{00000000-0005-0000-0000-0000F9860000}"/>
    <cellStyle name="Standard 7 2 5 3 2 2 2 2 2" xfId="29047" xr:uid="{00000000-0005-0000-0000-0000FA860000}"/>
    <cellStyle name="Standard 7 2 5 3 2 2 2 2 3" xfId="39427" xr:uid="{00000000-0005-0000-0000-0000FB860000}"/>
    <cellStyle name="Standard 7 2 5 3 2 2 2 3" xfId="23857" xr:uid="{00000000-0005-0000-0000-0000FC860000}"/>
    <cellStyle name="Standard 7 2 5 3 2 2 2 4" xfId="34237" xr:uid="{00000000-0005-0000-0000-0000FD860000}"/>
    <cellStyle name="Standard 7 2 5 3 2 2 3" xfId="16072" xr:uid="{00000000-0005-0000-0000-0000FE860000}"/>
    <cellStyle name="Standard 7 2 5 3 2 2 3 2" xfId="26452" xr:uid="{00000000-0005-0000-0000-0000FF860000}"/>
    <cellStyle name="Standard 7 2 5 3 2 2 3 3" xfId="36832" xr:uid="{00000000-0005-0000-0000-000000870000}"/>
    <cellStyle name="Standard 7 2 5 3 2 2 4" xfId="21262" xr:uid="{00000000-0005-0000-0000-000001870000}"/>
    <cellStyle name="Standard 7 2 5 3 2 2 5" xfId="31642" xr:uid="{00000000-0005-0000-0000-000002870000}"/>
    <cellStyle name="Standard 7 2 5 3 2 3" xfId="13476" xr:uid="{00000000-0005-0000-0000-000003870000}"/>
    <cellStyle name="Standard 7 2 5 3 2 3 2" xfId="18666" xr:uid="{00000000-0005-0000-0000-000004870000}"/>
    <cellStyle name="Standard 7 2 5 3 2 3 2 2" xfId="29046" xr:uid="{00000000-0005-0000-0000-000005870000}"/>
    <cellStyle name="Standard 7 2 5 3 2 3 2 3" xfId="39426" xr:uid="{00000000-0005-0000-0000-000006870000}"/>
    <cellStyle name="Standard 7 2 5 3 2 3 3" xfId="23856" xr:uid="{00000000-0005-0000-0000-000007870000}"/>
    <cellStyle name="Standard 7 2 5 3 2 3 4" xfId="34236" xr:uid="{00000000-0005-0000-0000-000008870000}"/>
    <cellStyle name="Standard 7 2 5 3 2 4" xfId="16071" xr:uid="{00000000-0005-0000-0000-000009870000}"/>
    <cellStyle name="Standard 7 2 5 3 2 4 2" xfId="26451" xr:uid="{00000000-0005-0000-0000-00000A870000}"/>
    <cellStyle name="Standard 7 2 5 3 2 4 3" xfId="36831" xr:uid="{00000000-0005-0000-0000-00000B870000}"/>
    <cellStyle name="Standard 7 2 5 3 2 5" xfId="21261" xr:uid="{00000000-0005-0000-0000-00000C870000}"/>
    <cellStyle name="Standard 7 2 5 3 2 6" xfId="31641" xr:uid="{00000000-0005-0000-0000-00000D870000}"/>
    <cellStyle name="Standard 7 2 5 3 3" xfId="10813" xr:uid="{00000000-0005-0000-0000-00000E870000}"/>
    <cellStyle name="Standard 7 2 5 3 3 2" xfId="13478" xr:uid="{00000000-0005-0000-0000-00000F870000}"/>
    <cellStyle name="Standard 7 2 5 3 3 2 2" xfId="18668" xr:uid="{00000000-0005-0000-0000-000010870000}"/>
    <cellStyle name="Standard 7 2 5 3 3 2 2 2" xfId="29048" xr:uid="{00000000-0005-0000-0000-000011870000}"/>
    <cellStyle name="Standard 7 2 5 3 3 2 2 3" xfId="39428" xr:uid="{00000000-0005-0000-0000-000012870000}"/>
    <cellStyle name="Standard 7 2 5 3 3 2 3" xfId="23858" xr:uid="{00000000-0005-0000-0000-000013870000}"/>
    <cellStyle name="Standard 7 2 5 3 3 2 4" xfId="34238" xr:uid="{00000000-0005-0000-0000-000014870000}"/>
    <cellStyle name="Standard 7 2 5 3 3 3" xfId="16073" xr:uid="{00000000-0005-0000-0000-000015870000}"/>
    <cellStyle name="Standard 7 2 5 3 3 3 2" xfId="26453" xr:uid="{00000000-0005-0000-0000-000016870000}"/>
    <cellStyle name="Standard 7 2 5 3 3 3 3" xfId="36833" xr:uid="{00000000-0005-0000-0000-000017870000}"/>
    <cellStyle name="Standard 7 2 5 3 3 4" xfId="21263" xr:uid="{00000000-0005-0000-0000-000018870000}"/>
    <cellStyle name="Standard 7 2 5 3 3 5" xfId="31643" xr:uid="{00000000-0005-0000-0000-000019870000}"/>
    <cellStyle name="Standard 7 2 5 3 4" xfId="10810" xr:uid="{00000000-0005-0000-0000-00001A870000}"/>
    <cellStyle name="Standard 7 2 5 3 4 2" xfId="13475" xr:uid="{00000000-0005-0000-0000-00001B870000}"/>
    <cellStyle name="Standard 7 2 5 3 4 2 2" xfId="18665" xr:uid="{00000000-0005-0000-0000-00001C870000}"/>
    <cellStyle name="Standard 7 2 5 3 4 2 2 2" xfId="29045" xr:uid="{00000000-0005-0000-0000-00001D870000}"/>
    <cellStyle name="Standard 7 2 5 3 4 2 2 3" xfId="39425" xr:uid="{00000000-0005-0000-0000-00001E870000}"/>
    <cellStyle name="Standard 7 2 5 3 4 2 3" xfId="23855" xr:uid="{00000000-0005-0000-0000-00001F870000}"/>
    <cellStyle name="Standard 7 2 5 3 4 2 4" xfId="34235" xr:uid="{00000000-0005-0000-0000-000020870000}"/>
    <cellStyle name="Standard 7 2 5 3 4 3" xfId="16070" xr:uid="{00000000-0005-0000-0000-000021870000}"/>
    <cellStyle name="Standard 7 2 5 3 4 3 2" xfId="26450" xr:uid="{00000000-0005-0000-0000-000022870000}"/>
    <cellStyle name="Standard 7 2 5 3 4 3 3" xfId="36830" xr:uid="{00000000-0005-0000-0000-000023870000}"/>
    <cellStyle name="Standard 7 2 5 3 4 4" xfId="21260" xr:uid="{00000000-0005-0000-0000-000024870000}"/>
    <cellStyle name="Standard 7 2 5 3 4 5" xfId="31640" xr:uid="{00000000-0005-0000-0000-000025870000}"/>
    <cellStyle name="Standard 7 2 5 3 5" xfId="11867" xr:uid="{00000000-0005-0000-0000-000026870000}"/>
    <cellStyle name="Standard 7 2 5 3 5 2" xfId="17057" xr:uid="{00000000-0005-0000-0000-000027870000}"/>
    <cellStyle name="Standard 7 2 5 3 5 2 2" xfId="27437" xr:uid="{00000000-0005-0000-0000-000028870000}"/>
    <cellStyle name="Standard 7 2 5 3 5 2 3" xfId="37817" xr:uid="{00000000-0005-0000-0000-000029870000}"/>
    <cellStyle name="Standard 7 2 5 3 5 3" xfId="22247" xr:uid="{00000000-0005-0000-0000-00002A870000}"/>
    <cellStyle name="Standard 7 2 5 3 5 4" xfId="32627" xr:uid="{00000000-0005-0000-0000-00002B870000}"/>
    <cellStyle name="Standard 7 2 5 3 6" xfId="14462" xr:uid="{00000000-0005-0000-0000-00002C870000}"/>
    <cellStyle name="Standard 7 2 5 3 6 2" xfId="24842" xr:uid="{00000000-0005-0000-0000-00002D870000}"/>
    <cellStyle name="Standard 7 2 5 3 6 3" xfId="35222" xr:uid="{00000000-0005-0000-0000-00002E870000}"/>
    <cellStyle name="Standard 7 2 5 3 7" xfId="19652" xr:uid="{00000000-0005-0000-0000-00002F870000}"/>
    <cellStyle name="Standard 7 2 5 3 8" xfId="30032" xr:uid="{00000000-0005-0000-0000-000030870000}"/>
    <cellStyle name="Standard 7 2 5 4" xfId="10814" xr:uid="{00000000-0005-0000-0000-000031870000}"/>
    <cellStyle name="Standard 7 2 5 4 2" xfId="10815" xr:uid="{00000000-0005-0000-0000-000032870000}"/>
    <cellStyle name="Standard 7 2 5 4 2 2" xfId="13480" xr:uid="{00000000-0005-0000-0000-000033870000}"/>
    <cellStyle name="Standard 7 2 5 4 2 2 2" xfId="18670" xr:uid="{00000000-0005-0000-0000-000034870000}"/>
    <cellStyle name="Standard 7 2 5 4 2 2 2 2" xfId="29050" xr:uid="{00000000-0005-0000-0000-000035870000}"/>
    <cellStyle name="Standard 7 2 5 4 2 2 2 3" xfId="39430" xr:uid="{00000000-0005-0000-0000-000036870000}"/>
    <cellStyle name="Standard 7 2 5 4 2 2 3" xfId="23860" xr:uid="{00000000-0005-0000-0000-000037870000}"/>
    <cellStyle name="Standard 7 2 5 4 2 2 4" xfId="34240" xr:uid="{00000000-0005-0000-0000-000038870000}"/>
    <cellStyle name="Standard 7 2 5 4 2 3" xfId="16075" xr:uid="{00000000-0005-0000-0000-000039870000}"/>
    <cellStyle name="Standard 7 2 5 4 2 3 2" xfId="26455" xr:uid="{00000000-0005-0000-0000-00003A870000}"/>
    <cellStyle name="Standard 7 2 5 4 2 3 3" xfId="36835" xr:uid="{00000000-0005-0000-0000-00003B870000}"/>
    <cellStyle name="Standard 7 2 5 4 2 4" xfId="21265" xr:uid="{00000000-0005-0000-0000-00003C870000}"/>
    <cellStyle name="Standard 7 2 5 4 2 5" xfId="31645" xr:uid="{00000000-0005-0000-0000-00003D870000}"/>
    <cellStyle name="Standard 7 2 5 4 3" xfId="13479" xr:uid="{00000000-0005-0000-0000-00003E870000}"/>
    <cellStyle name="Standard 7 2 5 4 3 2" xfId="18669" xr:uid="{00000000-0005-0000-0000-00003F870000}"/>
    <cellStyle name="Standard 7 2 5 4 3 2 2" xfId="29049" xr:uid="{00000000-0005-0000-0000-000040870000}"/>
    <cellStyle name="Standard 7 2 5 4 3 2 3" xfId="39429" xr:uid="{00000000-0005-0000-0000-000041870000}"/>
    <cellStyle name="Standard 7 2 5 4 3 3" xfId="23859" xr:uid="{00000000-0005-0000-0000-000042870000}"/>
    <cellStyle name="Standard 7 2 5 4 3 4" xfId="34239" xr:uid="{00000000-0005-0000-0000-000043870000}"/>
    <cellStyle name="Standard 7 2 5 4 4" xfId="16074" xr:uid="{00000000-0005-0000-0000-000044870000}"/>
    <cellStyle name="Standard 7 2 5 4 4 2" xfId="26454" xr:uid="{00000000-0005-0000-0000-000045870000}"/>
    <cellStyle name="Standard 7 2 5 4 4 3" xfId="36834" xr:uid="{00000000-0005-0000-0000-000046870000}"/>
    <cellStyle name="Standard 7 2 5 4 5" xfId="21264" xr:uid="{00000000-0005-0000-0000-000047870000}"/>
    <cellStyle name="Standard 7 2 5 4 6" xfId="31644" xr:uid="{00000000-0005-0000-0000-000048870000}"/>
    <cellStyle name="Standard 7 2 5 5" xfId="10816" xr:uid="{00000000-0005-0000-0000-000049870000}"/>
    <cellStyle name="Standard 7 2 5 5 2" xfId="13481" xr:uid="{00000000-0005-0000-0000-00004A870000}"/>
    <cellStyle name="Standard 7 2 5 5 2 2" xfId="18671" xr:uid="{00000000-0005-0000-0000-00004B870000}"/>
    <cellStyle name="Standard 7 2 5 5 2 2 2" xfId="29051" xr:uid="{00000000-0005-0000-0000-00004C870000}"/>
    <cellStyle name="Standard 7 2 5 5 2 2 3" xfId="39431" xr:uid="{00000000-0005-0000-0000-00004D870000}"/>
    <cellStyle name="Standard 7 2 5 5 2 3" xfId="23861" xr:uid="{00000000-0005-0000-0000-00004E870000}"/>
    <cellStyle name="Standard 7 2 5 5 2 4" xfId="34241" xr:uid="{00000000-0005-0000-0000-00004F870000}"/>
    <cellStyle name="Standard 7 2 5 5 3" xfId="16076" xr:uid="{00000000-0005-0000-0000-000050870000}"/>
    <cellStyle name="Standard 7 2 5 5 3 2" xfId="26456" xr:uid="{00000000-0005-0000-0000-000051870000}"/>
    <cellStyle name="Standard 7 2 5 5 3 3" xfId="36836" xr:uid="{00000000-0005-0000-0000-000052870000}"/>
    <cellStyle name="Standard 7 2 5 5 4" xfId="21266" xr:uid="{00000000-0005-0000-0000-000053870000}"/>
    <cellStyle name="Standard 7 2 5 5 5" xfId="31646" xr:uid="{00000000-0005-0000-0000-000054870000}"/>
    <cellStyle name="Standard 7 2 5 6" xfId="10805" xr:uid="{00000000-0005-0000-0000-000055870000}"/>
    <cellStyle name="Standard 7 2 5 6 2" xfId="13470" xr:uid="{00000000-0005-0000-0000-000056870000}"/>
    <cellStyle name="Standard 7 2 5 6 2 2" xfId="18660" xr:uid="{00000000-0005-0000-0000-000057870000}"/>
    <cellStyle name="Standard 7 2 5 6 2 2 2" xfId="29040" xr:uid="{00000000-0005-0000-0000-000058870000}"/>
    <cellStyle name="Standard 7 2 5 6 2 2 3" xfId="39420" xr:uid="{00000000-0005-0000-0000-000059870000}"/>
    <cellStyle name="Standard 7 2 5 6 2 3" xfId="23850" xr:uid="{00000000-0005-0000-0000-00005A870000}"/>
    <cellStyle name="Standard 7 2 5 6 2 4" xfId="34230" xr:uid="{00000000-0005-0000-0000-00005B870000}"/>
    <cellStyle name="Standard 7 2 5 6 3" xfId="16065" xr:uid="{00000000-0005-0000-0000-00005C870000}"/>
    <cellStyle name="Standard 7 2 5 6 3 2" xfId="26445" xr:uid="{00000000-0005-0000-0000-00005D870000}"/>
    <cellStyle name="Standard 7 2 5 6 3 3" xfId="36825" xr:uid="{00000000-0005-0000-0000-00005E870000}"/>
    <cellStyle name="Standard 7 2 5 6 4" xfId="21255" xr:uid="{00000000-0005-0000-0000-00005F870000}"/>
    <cellStyle name="Standard 7 2 5 6 5" xfId="31635" xr:uid="{00000000-0005-0000-0000-000060870000}"/>
    <cellStyle name="Standard 7 2 5 7" xfId="11531" xr:uid="{00000000-0005-0000-0000-000061870000}"/>
    <cellStyle name="Standard 7 2 5 7 2" xfId="16721" xr:uid="{00000000-0005-0000-0000-000062870000}"/>
    <cellStyle name="Standard 7 2 5 7 2 2" xfId="27101" xr:uid="{00000000-0005-0000-0000-000063870000}"/>
    <cellStyle name="Standard 7 2 5 7 2 3" xfId="37481" xr:uid="{00000000-0005-0000-0000-000064870000}"/>
    <cellStyle name="Standard 7 2 5 7 3" xfId="21911" xr:uid="{00000000-0005-0000-0000-000065870000}"/>
    <cellStyle name="Standard 7 2 5 7 4" xfId="32291" xr:uid="{00000000-0005-0000-0000-000066870000}"/>
    <cellStyle name="Standard 7 2 5 8" xfId="14126" xr:uid="{00000000-0005-0000-0000-000067870000}"/>
    <cellStyle name="Standard 7 2 5 8 2" xfId="24506" xr:uid="{00000000-0005-0000-0000-000068870000}"/>
    <cellStyle name="Standard 7 2 5 8 3" xfId="34886" xr:uid="{00000000-0005-0000-0000-000069870000}"/>
    <cellStyle name="Standard 7 2 5 9" xfId="19316" xr:uid="{00000000-0005-0000-0000-00006A870000}"/>
    <cellStyle name="Standard 7 2 6" xfId="5103" xr:uid="{00000000-0005-0000-0000-00006B870000}"/>
    <cellStyle name="Standard 7 2 7" xfId="6755" xr:uid="{00000000-0005-0000-0000-00006C870000}"/>
    <cellStyle name="Standard 7 2 8" xfId="10817" xr:uid="{00000000-0005-0000-0000-00006D870000}"/>
    <cellStyle name="Standard 7 2 9" xfId="10818" xr:uid="{00000000-0005-0000-0000-00006E870000}"/>
    <cellStyle name="Standard 7 2 9 2" xfId="13482" xr:uid="{00000000-0005-0000-0000-00006F870000}"/>
    <cellStyle name="Standard 7 2 9 2 2" xfId="18672" xr:uid="{00000000-0005-0000-0000-000070870000}"/>
    <cellStyle name="Standard 7 2 9 2 2 2" xfId="29052" xr:uid="{00000000-0005-0000-0000-000071870000}"/>
    <cellStyle name="Standard 7 2 9 2 2 3" xfId="39432" xr:uid="{00000000-0005-0000-0000-000072870000}"/>
    <cellStyle name="Standard 7 2 9 2 3" xfId="23862" xr:uid="{00000000-0005-0000-0000-000073870000}"/>
    <cellStyle name="Standard 7 2 9 2 4" xfId="34242" xr:uid="{00000000-0005-0000-0000-000074870000}"/>
    <cellStyle name="Standard 7 2 9 3" xfId="16077" xr:uid="{00000000-0005-0000-0000-000075870000}"/>
    <cellStyle name="Standard 7 2 9 3 2" xfId="26457" xr:uid="{00000000-0005-0000-0000-000076870000}"/>
    <cellStyle name="Standard 7 2 9 3 3" xfId="36837" xr:uid="{00000000-0005-0000-0000-000077870000}"/>
    <cellStyle name="Standard 7 2 9 4" xfId="21267" xr:uid="{00000000-0005-0000-0000-000078870000}"/>
    <cellStyle name="Standard 7 2 9 5" xfId="31647" xr:uid="{00000000-0005-0000-0000-000079870000}"/>
    <cellStyle name="Standard 7 20" xfId="3538" xr:uid="{00000000-0005-0000-0000-00007A870000}"/>
    <cellStyle name="Standard 7 20 10" xfId="29697" xr:uid="{00000000-0005-0000-0000-00007B870000}"/>
    <cellStyle name="Standard 7 20 2" xfId="5115" xr:uid="{00000000-0005-0000-0000-00007C870000}"/>
    <cellStyle name="Standard 7 20 2 2" xfId="10821" xr:uid="{00000000-0005-0000-0000-00007D870000}"/>
    <cellStyle name="Standard 7 20 2 2 2" xfId="10822" xr:uid="{00000000-0005-0000-0000-00007E870000}"/>
    <cellStyle name="Standard 7 20 2 2 2 2" xfId="13486" xr:uid="{00000000-0005-0000-0000-00007F870000}"/>
    <cellStyle name="Standard 7 20 2 2 2 2 2" xfId="18676" xr:uid="{00000000-0005-0000-0000-000080870000}"/>
    <cellStyle name="Standard 7 20 2 2 2 2 2 2" xfId="29056" xr:uid="{00000000-0005-0000-0000-000081870000}"/>
    <cellStyle name="Standard 7 20 2 2 2 2 2 3" xfId="39436" xr:uid="{00000000-0005-0000-0000-000082870000}"/>
    <cellStyle name="Standard 7 20 2 2 2 2 3" xfId="23866" xr:uid="{00000000-0005-0000-0000-000083870000}"/>
    <cellStyle name="Standard 7 20 2 2 2 2 4" xfId="34246" xr:uid="{00000000-0005-0000-0000-000084870000}"/>
    <cellStyle name="Standard 7 20 2 2 2 3" xfId="16081" xr:uid="{00000000-0005-0000-0000-000085870000}"/>
    <cellStyle name="Standard 7 20 2 2 2 3 2" xfId="26461" xr:uid="{00000000-0005-0000-0000-000086870000}"/>
    <cellStyle name="Standard 7 20 2 2 2 3 3" xfId="36841" xr:uid="{00000000-0005-0000-0000-000087870000}"/>
    <cellStyle name="Standard 7 20 2 2 2 4" xfId="21271" xr:uid="{00000000-0005-0000-0000-000088870000}"/>
    <cellStyle name="Standard 7 20 2 2 2 5" xfId="31651" xr:uid="{00000000-0005-0000-0000-000089870000}"/>
    <cellStyle name="Standard 7 20 2 2 3" xfId="13485" xr:uid="{00000000-0005-0000-0000-00008A870000}"/>
    <cellStyle name="Standard 7 20 2 2 3 2" xfId="18675" xr:uid="{00000000-0005-0000-0000-00008B870000}"/>
    <cellStyle name="Standard 7 20 2 2 3 2 2" xfId="29055" xr:uid="{00000000-0005-0000-0000-00008C870000}"/>
    <cellStyle name="Standard 7 20 2 2 3 2 3" xfId="39435" xr:uid="{00000000-0005-0000-0000-00008D870000}"/>
    <cellStyle name="Standard 7 20 2 2 3 3" xfId="23865" xr:uid="{00000000-0005-0000-0000-00008E870000}"/>
    <cellStyle name="Standard 7 20 2 2 3 4" xfId="34245" xr:uid="{00000000-0005-0000-0000-00008F870000}"/>
    <cellStyle name="Standard 7 20 2 2 4" xfId="16080" xr:uid="{00000000-0005-0000-0000-000090870000}"/>
    <cellStyle name="Standard 7 20 2 2 4 2" xfId="26460" xr:uid="{00000000-0005-0000-0000-000091870000}"/>
    <cellStyle name="Standard 7 20 2 2 4 3" xfId="36840" xr:uid="{00000000-0005-0000-0000-000092870000}"/>
    <cellStyle name="Standard 7 20 2 2 5" xfId="21270" xr:uid="{00000000-0005-0000-0000-000093870000}"/>
    <cellStyle name="Standard 7 20 2 2 6" xfId="31650" xr:uid="{00000000-0005-0000-0000-000094870000}"/>
    <cellStyle name="Standard 7 20 2 3" xfId="10823" xr:uid="{00000000-0005-0000-0000-000095870000}"/>
    <cellStyle name="Standard 7 20 2 3 2" xfId="13487" xr:uid="{00000000-0005-0000-0000-000096870000}"/>
    <cellStyle name="Standard 7 20 2 3 2 2" xfId="18677" xr:uid="{00000000-0005-0000-0000-000097870000}"/>
    <cellStyle name="Standard 7 20 2 3 2 2 2" xfId="29057" xr:uid="{00000000-0005-0000-0000-000098870000}"/>
    <cellStyle name="Standard 7 20 2 3 2 2 3" xfId="39437" xr:uid="{00000000-0005-0000-0000-000099870000}"/>
    <cellStyle name="Standard 7 20 2 3 2 3" xfId="23867" xr:uid="{00000000-0005-0000-0000-00009A870000}"/>
    <cellStyle name="Standard 7 20 2 3 2 4" xfId="34247" xr:uid="{00000000-0005-0000-0000-00009B870000}"/>
    <cellStyle name="Standard 7 20 2 3 3" xfId="16082" xr:uid="{00000000-0005-0000-0000-00009C870000}"/>
    <cellStyle name="Standard 7 20 2 3 3 2" xfId="26462" xr:uid="{00000000-0005-0000-0000-00009D870000}"/>
    <cellStyle name="Standard 7 20 2 3 3 3" xfId="36842" xr:uid="{00000000-0005-0000-0000-00009E870000}"/>
    <cellStyle name="Standard 7 20 2 3 4" xfId="21272" xr:uid="{00000000-0005-0000-0000-00009F870000}"/>
    <cellStyle name="Standard 7 20 2 3 5" xfId="31652" xr:uid="{00000000-0005-0000-0000-0000A0870000}"/>
    <cellStyle name="Standard 7 20 2 4" xfId="10820" xr:uid="{00000000-0005-0000-0000-0000A1870000}"/>
    <cellStyle name="Standard 7 20 2 4 2" xfId="13484" xr:uid="{00000000-0005-0000-0000-0000A2870000}"/>
    <cellStyle name="Standard 7 20 2 4 2 2" xfId="18674" xr:uid="{00000000-0005-0000-0000-0000A3870000}"/>
    <cellStyle name="Standard 7 20 2 4 2 2 2" xfId="29054" xr:uid="{00000000-0005-0000-0000-0000A4870000}"/>
    <cellStyle name="Standard 7 20 2 4 2 2 3" xfId="39434" xr:uid="{00000000-0005-0000-0000-0000A5870000}"/>
    <cellStyle name="Standard 7 20 2 4 2 3" xfId="23864" xr:uid="{00000000-0005-0000-0000-0000A6870000}"/>
    <cellStyle name="Standard 7 20 2 4 2 4" xfId="34244" xr:uid="{00000000-0005-0000-0000-0000A7870000}"/>
    <cellStyle name="Standard 7 20 2 4 3" xfId="16079" xr:uid="{00000000-0005-0000-0000-0000A8870000}"/>
    <cellStyle name="Standard 7 20 2 4 3 2" xfId="26459" xr:uid="{00000000-0005-0000-0000-0000A9870000}"/>
    <cellStyle name="Standard 7 20 2 4 3 3" xfId="36839" xr:uid="{00000000-0005-0000-0000-0000AA870000}"/>
    <cellStyle name="Standard 7 20 2 4 4" xfId="21269" xr:uid="{00000000-0005-0000-0000-0000AB870000}"/>
    <cellStyle name="Standard 7 20 2 4 5" xfId="31649" xr:uid="{00000000-0005-0000-0000-0000AC870000}"/>
    <cellStyle name="Standard 7 20 2 5" xfId="11678" xr:uid="{00000000-0005-0000-0000-0000AD870000}"/>
    <cellStyle name="Standard 7 20 2 5 2" xfId="16868" xr:uid="{00000000-0005-0000-0000-0000AE870000}"/>
    <cellStyle name="Standard 7 20 2 5 2 2" xfId="27248" xr:uid="{00000000-0005-0000-0000-0000AF870000}"/>
    <cellStyle name="Standard 7 20 2 5 2 3" xfId="37628" xr:uid="{00000000-0005-0000-0000-0000B0870000}"/>
    <cellStyle name="Standard 7 20 2 5 3" xfId="22058" xr:uid="{00000000-0005-0000-0000-0000B1870000}"/>
    <cellStyle name="Standard 7 20 2 5 4" xfId="32438" xr:uid="{00000000-0005-0000-0000-0000B2870000}"/>
    <cellStyle name="Standard 7 20 2 6" xfId="14273" xr:uid="{00000000-0005-0000-0000-0000B3870000}"/>
    <cellStyle name="Standard 7 20 2 6 2" xfId="24653" xr:uid="{00000000-0005-0000-0000-0000B4870000}"/>
    <cellStyle name="Standard 7 20 2 6 3" xfId="35033" xr:uid="{00000000-0005-0000-0000-0000B5870000}"/>
    <cellStyle name="Standard 7 20 2 7" xfId="19463" xr:uid="{00000000-0005-0000-0000-0000B6870000}"/>
    <cellStyle name="Standard 7 20 2 8" xfId="29843" xr:uid="{00000000-0005-0000-0000-0000B7870000}"/>
    <cellStyle name="Standard 7 20 3" xfId="6767" xr:uid="{00000000-0005-0000-0000-0000B8870000}"/>
    <cellStyle name="Standard 7 20 3 2" xfId="10825" xr:uid="{00000000-0005-0000-0000-0000B9870000}"/>
    <cellStyle name="Standard 7 20 3 2 2" xfId="10826" xr:uid="{00000000-0005-0000-0000-0000BA870000}"/>
    <cellStyle name="Standard 7 20 3 2 2 2" xfId="13490" xr:uid="{00000000-0005-0000-0000-0000BB870000}"/>
    <cellStyle name="Standard 7 20 3 2 2 2 2" xfId="18680" xr:uid="{00000000-0005-0000-0000-0000BC870000}"/>
    <cellStyle name="Standard 7 20 3 2 2 2 2 2" xfId="29060" xr:uid="{00000000-0005-0000-0000-0000BD870000}"/>
    <cellStyle name="Standard 7 20 3 2 2 2 2 3" xfId="39440" xr:uid="{00000000-0005-0000-0000-0000BE870000}"/>
    <cellStyle name="Standard 7 20 3 2 2 2 3" xfId="23870" xr:uid="{00000000-0005-0000-0000-0000BF870000}"/>
    <cellStyle name="Standard 7 20 3 2 2 2 4" xfId="34250" xr:uid="{00000000-0005-0000-0000-0000C0870000}"/>
    <cellStyle name="Standard 7 20 3 2 2 3" xfId="16085" xr:uid="{00000000-0005-0000-0000-0000C1870000}"/>
    <cellStyle name="Standard 7 20 3 2 2 3 2" xfId="26465" xr:uid="{00000000-0005-0000-0000-0000C2870000}"/>
    <cellStyle name="Standard 7 20 3 2 2 3 3" xfId="36845" xr:uid="{00000000-0005-0000-0000-0000C3870000}"/>
    <cellStyle name="Standard 7 20 3 2 2 4" xfId="21275" xr:uid="{00000000-0005-0000-0000-0000C4870000}"/>
    <cellStyle name="Standard 7 20 3 2 2 5" xfId="31655" xr:uid="{00000000-0005-0000-0000-0000C5870000}"/>
    <cellStyle name="Standard 7 20 3 2 3" xfId="13489" xr:uid="{00000000-0005-0000-0000-0000C6870000}"/>
    <cellStyle name="Standard 7 20 3 2 3 2" xfId="18679" xr:uid="{00000000-0005-0000-0000-0000C7870000}"/>
    <cellStyle name="Standard 7 20 3 2 3 2 2" xfId="29059" xr:uid="{00000000-0005-0000-0000-0000C8870000}"/>
    <cellStyle name="Standard 7 20 3 2 3 2 3" xfId="39439" xr:uid="{00000000-0005-0000-0000-0000C9870000}"/>
    <cellStyle name="Standard 7 20 3 2 3 3" xfId="23869" xr:uid="{00000000-0005-0000-0000-0000CA870000}"/>
    <cellStyle name="Standard 7 20 3 2 3 4" xfId="34249" xr:uid="{00000000-0005-0000-0000-0000CB870000}"/>
    <cellStyle name="Standard 7 20 3 2 4" xfId="16084" xr:uid="{00000000-0005-0000-0000-0000CC870000}"/>
    <cellStyle name="Standard 7 20 3 2 4 2" xfId="26464" xr:uid="{00000000-0005-0000-0000-0000CD870000}"/>
    <cellStyle name="Standard 7 20 3 2 4 3" xfId="36844" xr:uid="{00000000-0005-0000-0000-0000CE870000}"/>
    <cellStyle name="Standard 7 20 3 2 5" xfId="21274" xr:uid="{00000000-0005-0000-0000-0000CF870000}"/>
    <cellStyle name="Standard 7 20 3 2 6" xfId="31654" xr:uid="{00000000-0005-0000-0000-0000D0870000}"/>
    <cellStyle name="Standard 7 20 3 3" xfId="10827" xr:uid="{00000000-0005-0000-0000-0000D1870000}"/>
    <cellStyle name="Standard 7 20 3 3 2" xfId="13491" xr:uid="{00000000-0005-0000-0000-0000D2870000}"/>
    <cellStyle name="Standard 7 20 3 3 2 2" xfId="18681" xr:uid="{00000000-0005-0000-0000-0000D3870000}"/>
    <cellStyle name="Standard 7 20 3 3 2 2 2" xfId="29061" xr:uid="{00000000-0005-0000-0000-0000D4870000}"/>
    <cellStyle name="Standard 7 20 3 3 2 2 3" xfId="39441" xr:uid="{00000000-0005-0000-0000-0000D5870000}"/>
    <cellStyle name="Standard 7 20 3 3 2 3" xfId="23871" xr:uid="{00000000-0005-0000-0000-0000D6870000}"/>
    <cellStyle name="Standard 7 20 3 3 2 4" xfId="34251" xr:uid="{00000000-0005-0000-0000-0000D7870000}"/>
    <cellStyle name="Standard 7 20 3 3 3" xfId="16086" xr:uid="{00000000-0005-0000-0000-0000D8870000}"/>
    <cellStyle name="Standard 7 20 3 3 3 2" xfId="26466" xr:uid="{00000000-0005-0000-0000-0000D9870000}"/>
    <cellStyle name="Standard 7 20 3 3 3 3" xfId="36846" xr:uid="{00000000-0005-0000-0000-0000DA870000}"/>
    <cellStyle name="Standard 7 20 3 3 4" xfId="21276" xr:uid="{00000000-0005-0000-0000-0000DB870000}"/>
    <cellStyle name="Standard 7 20 3 3 5" xfId="31656" xr:uid="{00000000-0005-0000-0000-0000DC870000}"/>
    <cellStyle name="Standard 7 20 3 4" xfId="10824" xr:uid="{00000000-0005-0000-0000-0000DD870000}"/>
    <cellStyle name="Standard 7 20 3 4 2" xfId="13488" xr:uid="{00000000-0005-0000-0000-0000DE870000}"/>
    <cellStyle name="Standard 7 20 3 4 2 2" xfId="18678" xr:uid="{00000000-0005-0000-0000-0000DF870000}"/>
    <cellStyle name="Standard 7 20 3 4 2 2 2" xfId="29058" xr:uid="{00000000-0005-0000-0000-0000E0870000}"/>
    <cellStyle name="Standard 7 20 3 4 2 2 3" xfId="39438" xr:uid="{00000000-0005-0000-0000-0000E1870000}"/>
    <cellStyle name="Standard 7 20 3 4 2 3" xfId="23868" xr:uid="{00000000-0005-0000-0000-0000E2870000}"/>
    <cellStyle name="Standard 7 20 3 4 2 4" xfId="34248" xr:uid="{00000000-0005-0000-0000-0000E3870000}"/>
    <cellStyle name="Standard 7 20 3 4 3" xfId="16083" xr:uid="{00000000-0005-0000-0000-0000E4870000}"/>
    <cellStyle name="Standard 7 20 3 4 3 2" xfId="26463" xr:uid="{00000000-0005-0000-0000-0000E5870000}"/>
    <cellStyle name="Standard 7 20 3 4 3 3" xfId="36843" xr:uid="{00000000-0005-0000-0000-0000E6870000}"/>
    <cellStyle name="Standard 7 20 3 4 4" xfId="21273" xr:uid="{00000000-0005-0000-0000-0000E7870000}"/>
    <cellStyle name="Standard 7 20 3 4 5" xfId="31653" xr:uid="{00000000-0005-0000-0000-0000E8870000}"/>
    <cellStyle name="Standard 7 20 3 5" xfId="11835" xr:uid="{00000000-0005-0000-0000-0000E9870000}"/>
    <cellStyle name="Standard 7 20 3 5 2" xfId="17025" xr:uid="{00000000-0005-0000-0000-0000EA870000}"/>
    <cellStyle name="Standard 7 20 3 5 2 2" xfId="27405" xr:uid="{00000000-0005-0000-0000-0000EB870000}"/>
    <cellStyle name="Standard 7 20 3 5 2 3" xfId="37785" xr:uid="{00000000-0005-0000-0000-0000EC870000}"/>
    <cellStyle name="Standard 7 20 3 5 3" xfId="22215" xr:uid="{00000000-0005-0000-0000-0000ED870000}"/>
    <cellStyle name="Standard 7 20 3 5 4" xfId="32595" xr:uid="{00000000-0005-0000-0000-0000EE870000}"/>
    <cellStyle name="Standard 7 20 3 6" xfId="14430" xr:uid="{00000000-0005-0000-0000-0000EF870000}"/>
    <cellStyle name="Standard 7 20 3 6 2" xfId="24810" xr:uid="{00000000-0005-0000-0000-0000F0870000}"/>
    <cellStyle name="Standard 7 20 3 6 3" xfId="35190" xr:uid="{00000000-0005-0000-0000-0000F1870000}"/>
    <cellStyle name="Standard 7 20 3 7" xfId="19620" xr:uid="{00000000-0005-0000-0000-0000F2870000}"/>
    <cellStyle name="Standard 7 20 3 8" xfId="30000" xr:uid="{00000000-0005-0000-0000-0000F3870000}"/>
    <cellStyle name="Standard 7 20 4" xfId="10828" xr:uid="{00000000-0005-0000-0000-0000F4870000}"/>
    <cellStyle name="Standard 7 20 4 2" xfId="10829" xr:uid="{00000000-0005-0000-0000-0000F5870000}"/>
    <cellStyle name="Standard 7 20 4 2 2" xfId="13493" xr:uid="{00000000-0005-0000-0000-0000F6870000}"/>
    <cellStyle name="Standard 7 20 4 2 2 2" xfId="18683" xr:uid="{00000000-0005-0000-0000-0000F7870000}"/>
    <cellStyle name="Standard 7 20 4 2 2 2 2" xfId="29063" xr:uid="{00000000-0005-0000-0000-0000F8870000}"/>
    <cellStyle name="Standard 7 20 4 2 2 2 3" xfId="39443" xr:uid="{00000000-0005-0000-0000-0000F9870000}"/>
    <cellStyle name="Standard 7 20 4 2 2 3" xfId="23873" xr:uid="{00000000-0005-0000-0000-0000FA870000}"/>
    <cellStyle name="Standard 7 20 4 2 2 4" xfId="34253" xr:uid="{00000000-0005-0000-0000-0000FB870000}"/>
    <cellStyle name="Standard 7 20 4 2 3" xfId="16088" xr:uid="{00000000-0005-0000-0000-0000FC870000}"/>
    <cellStyle name="Standard 7 20 4 2 3 2" xfId="26468" xr:uid="{00000000-0005-0000-0000-0000FD870000}"/>
    <cellStyle name="Standard 7 20 4 2 3 3" xfId="36848" xr:uid="{00000000-0005-0000-0000-0000FE870000}"/>
    <cellStyle name="Standard 7 20 4 2 4" xfId="21278" xr:uid="{00000000-0005-0000-0000-0000FF870000}"/>
    <cellStyle name="Standard 7 20 4 2 5" xfId="31658" xr:uid="{00000000-0005-0000-0000-000000880000}"/>
    <cellStyle name="Standard 7 20 4 3" xfId="13492" xr:uid="{00000000-0005-0000-0000-000001880000}"/>
    <cellStyle name="Standard 7 20 4 3 2" xfId="18682" xr:uid="{00000000-0005-0000-0000-000002880000}"/>
    <cellStyle name="Standard 7 20 4 3 2 2" xfId="29062" xr:uid="{00000000-0005-0000-0000-000003880000}"/>
    <cellStyle name="Standard 7 20 4 3 2 3" xfId="39442" xr:uid="{00000000-0005-0000-0000-000004880000}"/>
    <cellStyle name="Standard 7 20 4 3 3" xfId="23872" xr:uid="{00000000-0005-0000-0000-000005880000}"/>
    <cellStyle name="Standard 7 20 4 3 4" xfId="34252" xr:uid="{00000000-0005-0000-0000-000006880000}"/>
    <cellStyle name="Standard 7 20 4 4" xfId="16087" xr:uid="{00000000-0005-0000-0000-000007880000}"/>
    <cellStyle name="Standard 7 20 4 4 2" xfId="26467" xr:uid="{00000000-0005-0000-0000-000008880000}"/>
    <cellStyle name="Standard 7 20 4 4 3" xfId="36847" xr:uid="{00000000-0005-0000-0000-000009880000}"/>
    <cellStyle name="Standard 7 20 4 5" xfId="21277" xr:uid="{00000000-0005-0000-0000-00000A880000}"/>
    <cellStyle name="Standard 7 20 4 6" xfId="31657" xr:uid="{00000000-0005-0000-0000-00000B880000}"/>
    <cellStyle name="Standard 7 20 5" xfId="10830" xr:uid="{00000000-0005-0000-0000-00000C880000}"/>
    <cellStyle name="Standard 7 20 5 2" xfId="13494" xr:uid="{00000000-0005-0000-0000-00000D880000}"/>
    <cellStyle name="Standard 7 20 5 2 2" xfId="18684" xr:uid="{00000000-0005-0000-0000-00000E880000}"/>
    <cellStyle name="Standard 7 20 5 2 2 2" xfId="29064" xr:uid="{00000000-0005-0000-0000-00000F880000}"/>
    <cellStyle name="Standard 7 20 5 2 2 3" xfId="39444" xr:uid="{00000000-0005-0000-0000-000010880000}"/>
    <cellStyle name="Standard 7 20 5 2 3" xfId="23874" xr:uid="{00000000-0005-0000-0000-000011880000}"/>
    <cellStyle name="Standard 7 20 5 2 4" xfId="34254" xr:uid="{00000000-0005-0000-0000-000012880000}"/>
    <cellStyle name="Standard 7 20 5 3" xfId="16089" xr:uid="{00000000-0005-0000-0000-000013880000}"/>
    <cellStyle name="Standard 7 20 5 3 2" xfId="26469" xr:uid="{00000000-0005-0000-0000-000014880000}"/>
    <cellStyle name="Standard 7 20 5 3 3" xfId="36849" xr:uid="{00000000-0005-0000-0000-000015880000}"/>
    <cellStyle name="Standard 7 20 5 4" xfId="21279" xr:uid="{00000000-0005-0000-0000-000016880000}"/>
    <cellStyle name="Standard 7 20 5 5" xfId="31659" xr:uid="{00000000-0005-0000-0000-000017880000}"/>
    <cellStyle name="Standard 7 20 6" xfId="10819" xr:uid="{00000000-0005-0000-0000-000018880000}"/>
    <cellStyle name="Standard 7 20 6 2" xfId="13483" xr:uid="{00000000-0005-0000-0000-000019880000}"/>
    <cellStyle name="Standard 7 20 6 2 2" xfId="18673" xr:uid="{00000000-0005-0000-0000-00001A880000}"/>
    <cellStyle name="Standard 7 20 6 2 2 2" xfId="29053" xr:uid="{00000000-0005-0000-0000-00001B880000}"/>
    <cellStyle name="Standard 7 20 6 2 2 3" xfId="39433" xr:uid="{00000000-0005-0000-0000-00001C880000}"/>
    <cellStyle name="Standard 7 20 6 2 3" xfId="23863" xr:uid="{00000000-0005-0000-0000-00001D880000}"/>
    <cellStyle name="Standard 7 20 6 2 4" xfId="34243" xr:uid="{00000000-0005-0000-0000-00001E880000}"/>
    <cellStyle name="Standard 7 20 6 3" xfId="16078" xr:uid="{00000000-0005-0000-0000-00001F880000}"/>
    <cellStyle name="Standard 7 20 6 3 2" xfId="26458" xr:uid="{00000000-0005-0000-0000-000020880000}"/>
    <cellStyle name="Standard 7 20 6 3 3" xfId="36838" xr:uid="{00000000-0005-0000-0000-000021880000}"/>
    <cellStyle name="Standard 7 20 6 4" xfId="21268" xr:uid="{00000000-0005-0000-0000-000022880000}"/>
    <cellStyle name="Standard 7 20 6 5" xfId="31648" xr:uid="{00000000-0005-0000-0000-000023880000}"/>
    <cellStyle name="Standard 7 20 7" xfId="11532" xr:uid="{00000000-0005-0000-0000-000024880000}"/>
    <cellStyle name="Standard 7 20 7 2" xfId="16722" xr:uid="{00000000-0005-0000-0000-000025880000}"/>
    <cellStyle name="Standard 7 20 7 2 2" xfId="27102" xr:uid="{00000000-0005-0000-0000-000026880000}"/>
    <cellStyle name="Standard 7 20 7 2 3" xfId="37482" xr:uid="{00000000-0005-0000-0000-000027880000}"/>
    <cellStyle name="Standard 7 20 7 3" xfId="21912" xr:uid="{00000000-0005-0000-0000-000028880000}"/>
    <cellStyle name="Standard 7 20 7 4" xfId="32292" xr:uid="{00000000-0005-0000-0000-000029880000}"/>
    <cellStyle name="Standard 7 20 8" xfId="14127" xr:uid="{00000000-0005-0000-0000-00002A880000}"/>
    <cellStyle name="Standard 7 20 8 2" xfId="24507" xr:uid="{00000000-0005-0000-0000-00002B880000}"/>
    <cellStyle name="Standard 7 20 8 3" xfId="34887" xr:uid="{00000000-0005-0000-0000-00002C880000}"/>
    <cellStyle name="Standard 7 20 9" xfId="19317" xr:uid="{00000000-0005-0000-0000-00002D880000}"/>
    <cellStyle name="Standard 7 21" xfId="3539" xr:uid="{00000000-0005-0000-0000-00002E880000}"/>
    <cellStyle name="Standard 7 21 10" xfId="29698" xr:uid="{00000000-0005-0000-0000-00002F880000}"/>
    <cellStyle name="Standard 7 21 2" xfId="5116" xr:uid="{00000000-0005-0000-0000-000030880000}"/>
    <cellStyle name="Standard 7 21 2 2" xfId="10833" xr:uid="{00000000-0005-0000-0000-000031880000}"/>
    <cellStyle name="Standard 7 21 2 2 2" xfId="10834" xr:uid="{00000000-0005-0000-0000-000032880000}"/>
    <cellStyle name="Standard 7 21 2 2 2 2" xfId="13498" xr:uid="{00000000-0005-0000-0000-000033880000}"/>
    <cellStyle name="Standard 7 21 2 2 2 2 2" xfId="18688" xr:uid="{00000000-0005-0000-0000-000034880000}"/>
    <cellStyle name="Standard 7 21 2 2 2 2 2 2" xfId="29068" xr:uid="{00000000-0005-0000-0000-000035880000}"/>
    <cellStyle name="Standard 7 21 2 2 2 2 2 3" xfId="39448" xr:uid="{00000000-0005-0000-0000-000036880000}"/>
    <cellStyle name="Standard 7 21 2 2 2 2 3" xfId="23878" xr:uid="{00000000-0005-0000-0000-000037880000}"/>
    <cellStyle name="Standard 7 21 2 2 2 2 4" xfId="34258" xr:uid="{00000000-0005-0000-0000-000038880000}"/>
    <cellStyle name="Standard 7 21 2 2 2 3" xfId="16093" xr:uid="{00000000-0005-0000-0000-000039880000}"/>
    <cellStyle name="Standard 7 21 2 2 2 3 2" xfId="26473" xr:uid="{00000000-0005-0000-0000-00003A880000}"/>
    <cellStyle name="Standard 7 21 2 2 2 3 3" xfId="36853" xr:uid="{00000000-0005-0000-0000-00003B880000}"/>
    <cellStyle name="Standard 7 21 2 2 2 4" xfId="21283" xr:uid="{00000000-0005-0000-0000-00003C880000}"/>
    <cellStyle name="Standard 7 21 2 2 2 5" xfId="31663" xr:uid="{00000000-0005-0000-0000-00003D880000}"/>
    <cellStyle name="Standard 7 21 2 2 3" xfId="13497" xr:uid="{00000000-0005-0000-0000-00003E880000}"/>
    <cellStyle name="Standard 7 21 2 2 3 2" xfId="18687" xr:uid="{00000000-0005-0000-0000-00003F880000}"/>
    <cellStyle name="Standard 7 21 2 2 3 2 2" xfId="29067" xr:uid="{00000000-0005-0000-0000-000040880000}"/>
    <cellStyle name="Standard 7 21 2 2 3 2 3" xfId="39447" xr:uid="{00000000-0005-0000-0000-000041880000}"/>
    <cellStyle name="Standard 7 21 2 2 3 3" xfId="23877" xr:uid="{00000000-0005-0000-0000-000042880000}"/>
    <cellStyle name="Standard 7 21 2 2 3 4" xfId="34257" xr:uid="{00000000-0005-0000-0000-000043880000}"/>
    <cellStyle name="Standard 7 21 2 2 4" xfId="16092" xr:uid="{00000000-0005-0000-0000-000044880000}"/>
    <cellStyle name="Standard 7 21 2 2 4 2" xfId="26472" xr:uid="{00000000-0005-0000-0000-000045880000}"/>
    <cellStyle name="Standard 7 21 2 2 4 3" xfId="36852" xr:uid="{00000000-0005-0000-0000-000046880000}"/>
    <cellStyle name="Standard 7 21 2 2 5" xfId="21282" xr:uid="{00000000-0005-0000-0000-000047880000}"/>
    <cellStyle name="Standard 7 21 2 2 6" xfId="31662" xr:uid="{00000000-0005-0000-0000-000048880000}"/>
    <cellStyle name="Standard 7 21 2 3" xfId="10835" xr:uid="{00000000-0005-0000-0000-000049880000}"/>
    <cellStyle name="Standard 7 21 2 3 2" xfId="13499" xr:uid="{00000000-0005-0000-0000-00004A880000}"/>
    <cellStyle name="Standard 7 21 2 3 2 2" xfId="18689" xr:uid="{00000000-0005-0000-0000-00004B880000}"/>
    <cellStyle name="Standard 7 21 2 3 2 2 2" xfId="29069" xr:uid="{00000000-0005-0000-0000-00004C880000}"/>
    <cellStyle name="Standard 7 21 2 3 2 2 3" xfId="39449" xr:uid="{00000000-0005-0000-0000-00004D880000}"/>
    <cellStyle name="Standard 7 21 2 3 2 3" xfId="23879" xr:uid="{00000000-0005-0000-0000-00004E880000}"/>
    <cellStyle name="Standard 7 21 2 3 2 4" xfId="34259" xr:uid="{00000000-0005-0000-0000-00004F880000}"/>
    <cellStyle name="Standard 7 21 2 3 3" xfId="16094" xr:uid="{00000000-0005-0000-0000-000050880000}"/>
    <cellStyle name="Standard 7 21 2 3 3 2" xfId="26474" xr:uid="{00000000-0005-0000-0000-000051880000}"/>
    <cellStyle name="Standard 7 21 2 3 3 3" xfId="36854" xr:uid="{00000000-0005-0000-0000-000052880000}"/>
    <cellStyle name="Standard 7 21 2 3 4" xfId="21284" xr:uid="{00000000-0005-0000-0000-000053880000}"/>
    <cellStyle name="Standard 7 21 2 3 5" xfId="31664" xr:uid="{00000000-0005-0000-0000-000054880000}"/>
    <cellStyle name="Standard 7 21 2 4" xfId="10832" xr:uid="{00000000-0005-0000-0000-000055880000}"/>
    <cellStyle name="Standard 7 21 2 4 2" xfId="13496" xr:uid="{00000000-0005-0000-0000-000056880000}"/>
    <cellStyle name="Standard 7 21 2 4 2 2" xfId="18686" xr:uid="{00000000-0005-0000-0000-000057880000}"/>
    <cellStyle name="Standard 7 21 2 4 2 2 2" xfId="29066" xr:uid="{00000000-0005-0000-0000-000058880000}"/>
    <cellStyle name="Standard 7 21 2 4 2 2 3" xfId="39446" xr:uid="{00000000-0005-0000-0000-000059880000}"/>
    <cellStyle name="Standard 7 21 2 4 2 3" xfId="23876" xr:uid="{00000000-0005-0000-0000-00005A880000}"/>
    <cellStyle name="Standard 7 21 2 4 2 4" xfId="34256" xr:uid="{00000000-0005-0000-0000-00005B880000}"/>
    <cellStyle name="Standard 7 21 2 4 3" xfId="16091" xr:uid="{00000000-0005-0000-0000-00005C880000}"/>
    <cellStyle name="Standard 7 21 2 4 3 2" xfId="26471" xr:uid="{00000000-0005-0000-0000-00005D880000}"/>
    <cellStyle name="Standard 7 21 2 4 3 3" xfId="36851" xr:uid="{00000000-0005-0000-0000-00005E880000}"/>
    <cellStyle name="Standard 7 21 2 4 4" xfId="21281" xr:uid="{00000000-0005-0000-0000-00005F880000}"/>
    <cellStyle name="Standard 7 21 2 4 5" xfId="31661" xr:uid="{00000000-0005-0000-0000-000060880000}"/>
    <cellStyle name="Standard 7 21 2 5" xfId="11679" xr:uid="{00000000-0005-0000-0000-000061880000}"/>
    <cellStyle name="Standard 7 21 2 5 2" xfId="16869" xr:uid="{00000000-0005-0000-0000-000062880000}"/>
    <cellStyle name="Standard 7 21 2 5 2 2" xfId="27249" xr:uid="{00000000-0005-0000-0000-000063880000}"/>
    <cellStyle name="Standard 7 21 2 5 2 3" xfId="37629" xr:uid="{00000000-0005-0000-0000-000064880000}"/>
    <cellStyle name="Standard 7 21 2 5 3" xfId="22059" xr:uid="{00000000-0005-0000-0000-000065880000}"/>
    <cellStyle name="Standard 7 21 2 5 4" xfId="32439" xr:uid="{00000000-0005-0000-0000-000066880000}"/>
    <cellStyle name="Standard 7 21 2 6" xfId="14274" xr:uid="{00000000-0005-0000-0000-000067880000}"/>
    <cellStyle name="Standard 7 21 2 6 2" xfId="24654" xr:uid="{00000000-0005-0000-0000-000068880000}"/>
    <cellStyle name="Standard 7 21 2 6 3" xfId="35034" xr:uid="{00000000-0005-0000-0000-000069880000}"/>
    <cellStyle name="Standard 7 21 2 7" xfId="19464" xr:uid="{00000000-0005-0000-0000-00006A880000}"/>
    <cellStyle name="Standard 7 21 2 8" xfId="29844" xr:uid="{00000000-0005-0000-0000-00006B880000}"/>
    <cellStyle name="Standard 7 21 3" xfId="6768" xr:uid="{00000000-0005-0000-0000-00006C880000}"/>
    <cellStyle name="Standard 7 21 3 2" xfId="10837" xr:uid="{00000000-0005-0000-0000-00006D880000}"/>
    <cellStyle name="Standard 7 21 3 2 2" xfId="10838" xr:uid="{00000000-0005-0000-0000-00006E880000}"/>
    <cellStyle name="Standard 7 21 3 2 2 2" xfId="13502" xr:uid="{00000000-0005-0000-0000-00006F880000}"/>
    <cellStyle name="Standard 7 21 3 2 2 2 2" xfId="18692" xr:uid="{00000000-0005-0000-0000-000070880000}"/>
    <cellStyle name="Standard 7 21 3 2 2 2 2 2" xfId="29072" xr:uid="{00000000-0005-0000-0000-000071880000}"/>
    <cellStyle name="Standard 7 21 3 2 2 2 2 3" xfId="39452" xr:uid="{00000000-0005-0000-0000-000072880000}"/>
    <cellStyle name="Standard 7 21 3 2 2 2 3" xfId="23882" xr:uid="{00000000-0005-0000-0000-000073880000}"/>
    <cellStyle name="Standard 7 21 3 2 2 2 4" xfId="34262" xr:uid="{00000000-0005-0000-0000-000074880000}"/>
    <cellStyle name="Standard 7 21 3 2 2 3" xfId="16097" xr:uid="{00000000-0005-0000-0000-000075880000}"/>
    <cellStyle name="Standard 7 21 3 2 2 3 2" xfId="26477" xr:uid="{00000000-0005-0000-0000-000076880000}"/>
    <cellStyle name="Standard 7 21 3 2 2 3 3" xfId="36857" xr:uid="{00000000-0005-0000-0000-000077880000}"/>
    <cellStyle name="Standard 7 21 3 2 2 4" xfId="21287" xr:uid="{00000000-0005-0000-0000-000078880000}"/>
    <cellStyle name="Standard 7 21 3 2 2 5" xfId="31667" xr:uid="{00000000-0005-0000-0000-000079880000}"/>
    <cellStyle name="Standard 7 21 3 2 3" xfId="13501" xr:uid="{00000000-0005-0000-0000-00007A880000}"/>
    <cellStyle name="Standard 7 21 3 2 3 2" xfId="18691" xr:uid="{00000000-0005-0000-0000-00007B880000}"/>
    <cellStyle name="Standard 7 21 3 2 3 2 2" xfId="29071" xr:uid="{00000000-0005-0000-0000-00007C880000}"/>
    <cellStyle name="Standard 7 21 3 2 3 2 3" xfId="39451" xr:uid="{00000000-0005-0000-0000-00007D880000}"/>
    <cellStyle name="Standard 7 21 3 2 3 3" xfId="23881" xr:uid="{00000000-0005-0000-0000-00007E880000}"/>
    <cellStyle name="Standard 7 21 3 2 3 4" xfId="34261" xr:uid="{00000000-0005-0000-0000-00007F880000}"/>
    <cellStyle name="Standard 7 21 3 2 4" xfId="16096" xr:uid="{00000000-0005-0000-0000-000080880000}"/>
    <cellStyle name="Standard 7 21 3 2 4 2" xfId="26476" xr:uid="{00000000-0005-0000-0000-000081880000}"/>
    <cellStyle name="Standard 7 21 3 2 4 3" xfId="36856" xr:uid="{00000000-0005-0000-0000-000082880000}"/>
    <cellStyle name="Standard 7 21 3 2 5" xfId="21286" xr:uid="{00000000-0005-0000-0000-000083880000}"/>
    <cellStyle name="Standard 7 21 3 2 6" xfId="31666" xr:uid="{00000000-0005-0000-0000-000084880000}"/>
    <cellStyle name="Standard 7 21 3 3" xfId="10839" xr:uid="{00000000-0005-0000-0000-000085880000}"/>
    <cellStyle name="Standard 7 21 3 3 2" xfId="13503" xr:uid="{00000000-0005-0000-0000-000086880000}"/>
    <cellStyle name="Standard 7 21 3 3 2 2" xfId="18693" xr:uid="{00000000-0005-0000-0000-000087880000}"/>
    <cellStyle name="Standard 7 21 3 3 2 2 2" xfId="29073" xr:uid="{00000000-0005-0000-0000-000088880000}"/>
    <cellStyle name="Standard 7 21 3 3 2 2 3" xfId="39453" xr:uid="{00000000-0005-0000-0000-000089880000}"/>
    <cellStyle name="Standard 7 21 3 3 2 3" xfId="23883" xr:uid="{00000000-0005-0000-0000-00008A880000}"/>
    <cellStyle name="Standard 7 21 3 3 2 4" xfId="34263" xr:uid="{00000000-0005-0000-0000-00008B880000}"/>
    <cellStyle name="Standard 7 21 3 3 3" xfId="16098" xr:uid="{00000000-0005-0000-0000-00008C880000}"/>
    <cellStyle name="Standard 7 21 3 3 3 2" xfId="26478" xr:uid="{00000000-0005-0000-0000-00008D880000}"/>
    <cellStyle name="Standard 7 21 3 3 3 3" xfId="36858" xr:uid="{00000000-0005-0000-0000-00008E880000}"/>
    <cellStyle name="Standard 7 21 3 3 4" xfId="21288" xr:uid="{00000000-0005-0000-0000-00008F880000}"/>
    <cellStyle name="Standard 7 21 3 3 5" xfId="31668" xr:uid="{00000000-0005-0000-0000-000090880000}"/>
    <cellStyle name="Standard 7 21 3 4" xfId="10836" xr:uid="{00000000-0005-0000-0000-000091880000}"/>
    <cellStyle name="Standard 7 21 3 4 2" xfId="13500" xr:uid="{00000000-0005-0000-0000-000092880000}"/>
    <cellStyle name="Standard 7 21 3 4 2 2" xfId="18690" xr:uid="{00000000-0005-0000-0000-000093880000}"/>
    <cellStyle name="Standard 7 21 3 4 2 2 2" xfId="29070" xr:uid="{00000000-0005-0000-0000-000094880000}"/>
    <cellStyle name="Standard 7 21 3 4 2 2 3" xfId="39450" xr:uid="{00000000-0005-0000-0000-000095880000}"/>
    <cellStyle name="Standard 7 21 3 4 2 3" xfId="23880" xr:uid="{00000000-0005-0000-0000-000096880000}"/>
    <cellStyle name="Standard 7 21 3 4 2 4" xfId="34260" xr:uid="{00000000-0005-0000-0000-000097880000}"/>
    <cellStyle name="Standard 7 21 3 4 3" xfId="16095" xr:uid="{00000000-0005-0000-0000-000098880000}"/>
    <cellStyle name="Standard 7 21 3 4 3 2" xfId="26475" xr:uid="{00000000-0005-0000-0000-000099880000}"/>
    <cellStyle name="Standard 7 21 3 4 3 3" xfId="36855" xr:uid="{00000000-0005-0000-0000-00009A880000}"/>
    <cellStyle name="Standard 7 21 3 4 4" xfId="21285" xr:uid="{00000000-0005-0000-0000-00009B880000}"/>
    <cellStyle name="Standard 7 21 3 4 5" xfId="31665" xr:uid="{00000000-0005-0000-0000-00009C880000}"/>
    <cellStyle name="Standard 7 21 3 5" xfId="11836" xr:uid="{00000000-0005-0000-0000-00009D880000}"/>
    <cellStyle name="Standard 7 21 3 5 2" xfId="17026" xr:uid="{00000000-0005-0000-0000-00009E880000}"/>
    <cellStyle name="Standard 7 21 3 5 2 2" xfId="27406" xr:uid="{00000000-0005-0000-0000-00009F880000}"/>
    <cellStyle name="Standard 7 21 3 5 2 3" xfId="37786" xr:uid="{00000000-0005-0000-0000-0000A0880000}"/>
    <cellStyle name="Standard 7 21 3 5 3" xfId="22216" xr:uid="{00000000-0005-0000-0000-0000A1880000}"/>
    <cellStyle name="Standard 7 21 3 5 4" xfId="32596" xr:uid="{00000000-0005-0000-0000-0000A2880000}"/>
    <cellStyle name="Standard 7 21 3 6" xfId="14431" xr:uid="{00000000-0005-0000-0000-0000A3880000}"/>
    <cellStyle name="Standard 7 21 3 6 2" xfId="24811" xr:uid="{00000000-0005-0000-0000-0000A4880000}"/>
    <cellStyle name="Standard 7 21 3 6 3" xfId="35191" xr:uid="{00000000-0005-0000-0000-0000A5880000}"/>
    <cellStyle name="Standard 7 21 3 7" xfId="19621" xr:uid="{00000000-0005-0000-0000-0000A6880000}"/>
    <cellStyle name="Standard 7 21 3 8" xfId="30001" xr:uid="{00000000-0005-0000-0000-0000A7880000}"/>
    <cellStyle name="Standard 7 21 4" xfId="10840" xr:uid="{00000000-0005-0000-0000-0000A8880000}"/>
    <cellStyle name="Standard 7 21 4 2" xfId="10841" xr:uid="{00000000-0005-0000-0000-0000A9880000}"/>
    <cellStyle name="Standard 7 21 4 2 2" xfId="13505" xr:uid="{00000000-0005-0000-0000-0000AA880000}"/>
    <cellStyle name="Standard 7 21 4 2 2 2" xfId="18695" xr:uid="{00000000-0005-0000-0000-0000AB880000}"/>
    <cellStyle name="Standard 7 21 4 2 2 2 2" xfId="29075" xr:uid="{00000000-0005-0000-0000-0000AC880000}"/>
    <cellStyle name="Standard 7 21 4 2 2 2 3" xfId="39455" xr:uid="{00000000-0005-0000-0000-0000AD880000}"/>
    <cellStyle name="Standard 7 21 4 2 2 3" xfId="23885" xr:uid="{00000000-0005-0000-0000-0000AE880000}"/>
    <cellStyle name="Standard 7 21 4 2 2 4" xfId="34265" xr:uid="{00000000-0005-0000-0000-0000AF880000}"/>
    <cellStyle name="Standard 7 21 4 2 3" xfId="16100" xr:uid="{00000000-0005-0000-0000-0000B0880000}"/>
    <cellStyle name="Standard 7 21 4 2 3 2" xfId="26480" xr:uid="{00000000-0005-0000-0000-0000B1880000}"/>
    <cellStyle name="Standard 7 21 4 2 3 3" xfId="36860" xr:uid="{00000000-0005-0000-0000-0000B2880000}"/>
    <cellStyle name="Standard 7 21 4 2 4" xfId="21290" xr:uid="{00000000-0005-0000-0000-0000B3880000}"/>
    <cellStyle name="Standard 7 21 4 2 5" xfId="31670" xr:uid="{00000000-0005-0000-0000-0000B4880000}"/>
    <cellStyle name="Standard 7 21 4 3" xfId="13504" xr:uid="{00000000-0005-0000-0000-0000B5880000}"/>
    <cellStyle name="Standard 7 21 4 3 2" xfId="18694" xr:uid="{00000000-0005-0000-0000-0000B6880000}"/>
    <cellStyle name="Standard 7 21 4 3 2 2" xfId="29074" xr:uid="{00000000-0005-0000-0000-0000B7880000}"/>
    <cellStyle name="Standard 7 21 4 3 2 3" xfId="39454" xr:uid="{00000000-0005-0000-0000-0000B8880000}"/>
    <cellStyle name="Standard 7 21 4 3 3" xfId="23884" xr:uid="{00000000-0005-0000-0000-0000B9880000}"/>
    <cellStyle name="Standard 7 21 4 3 4" xfId="34264" xr:uid="{00000000-0005-0000-0000-0000BA880000}"/>
    <cellStyle name="Standard 7 21 4 4" xfId="16099" xr:uid="{00000000-0005-0000-0000-0000BB880000}"/>
    <cellStyle name="Standard 7 21 4 4 2" xfId="26479" xr:uid="{00000000-0005-0000-0000-0000BC880000}"/>
    <cellStyle name="Standard 7 21 4 4 3" xfId="36859" xr:uid="{00000000-0005-0000-0000-0000BD880000}"/>
    <cellStyle name="Standard 7 21 4 5" xfId="21289" xr:uid="{00000000-0005-0000-0000-0000BE880000}"/>
    <cellStyle name="Standard 7 21 4 6" xfId="31669" xr:uid="{00000000-0005-0000-0000-0000BF880000}"/>
    <cellStyle name="Standard 7 21 5" xfId="10842" xr:uid="{00000000-0005-0000-0000-0000C0880000}"/>
    <cellStyle name="Standard 7 21 5 2" xfId="13506" xr:uid="{00000000-0005-0000-0000-0000C1880000}"/>
    <cellStyle name="Standard 7 21 5 2 2" xfId="18696" xr:uid="{00000000-0005-0000-0000-0000C2880000}"/>
    <cellStyle name="Standard 7 21 5 2 2 2" xfId="29076" xr:uid="{00000000-0005-0000-0000-0000C3880000}"/>
    <cellStyle name="Standard 7 21 5 2 2 3" xfId="39456" xr:uid="{00000000-0005-0000-0000-0000C4880000}"/>
    <cellStyle name="Standard 7 21 5 2 3" xfId="23886" xr:uid="{00000000-0005-0000-0000-0000C5880000}"/>
    <cellStyle name="Standard 7 21 5 2 4" xfId="34266" xr:uid="{00000000-0005-0000-0000-0000C6880000}"/>
    <cellStyle name="Standard 7 21 5 3" xfId="16101" xr:uid="{00000000-0005-0000-0000-0000C7880000}"/>
    <cellStyle name="Standard 7 21 5 3 2" xfId="26481" xr:uid="{00000000-0005-0000-0000-0000C8880000}"/>
    <cellStyle name="Standard 7 21 5 3 3" xfId="36861" xr:uid="{00000000-0005-0000-0000-0000C9880000}"/>
    <cellStyle name="Standard 7 21 5 4" xfId="21291" xr:uid="{00000000-0005-0000-0000-0000CA880000}"/>
    <cellStyle name="Standard 7 21 5 5" xfId="31671" xr:uid="{00000000-0005-0000-0000-0000CB880000}"/>
    <cellStyle name="Standard 7 21 6" xfId="10831" xr:uid="{00000000-0005-0000-0000-0000CC880000}"/>
    <cellStyle name="Standard 7 21 6 2" xfId="13495" xr:uid="{00000000-0005-0000-0000-0000CD880000}"/>
    <cellStyle name="Standard 7 21 6 2 2" xfId="18685" xr:uid="{00000000-0005-0000-0000-0000CE880000}"/>
    <cellStyle name="Standard 7 21 6 2 2 2" xfId="29065" xr:uid="{00000000-0005-0000-0000-0000CF880000}"/>
    <cellStyle name="Standard 7 21 6 2 2 3" xfId="39445" xr:uid="{00000000-0005-0000-0000-0000D0880000}"/>
    <cellStyle name="Standard 7 21 6 2 3" xfId="23875" xr:uid="{00000000-0005-0000-0000-0000D1880000}"/>
    <cellStyle name="Standard 7 21 6 2 4" xfId="34255" xr:uid="{00000000-0005-0000-0000-0000D2880000}"/>
    <cellStyle name="Standard 7 21 6 3" xfId="16090" xr:uid="{00000000-0005-0000-0000-0000D3880000}"/>
    <cellStyle name="Standard 7 21 6 3 2" xfId="26470" xr:uid="{00000000-0005-0000-0000-0000D4880000}"/>
    <cellStyle name="Standard 7 21 6 3 3" xfId="36850" xr:uid="{00000000-0005-0000-0000-0000D5880000}"/>
    <cellStyle name="Standard 7 21 6 4" xfId="21280" xr:uid="{00000000-0005-0000-0000-0000D6880000}"/>
    <cellStyle name="Standard 7 21 6 5" xfId="31660" xr:uid="{00000000-0005-0000-0000-0000D7880000}"/>
    <cellStyle name="Standard 7 21 7" xfId="11533" xr:uid="{00000000-0005-0000-0000-0000D8880000}"/>
    <cellStyle name="Standard 7 21 7 2" xfId="16723" xr:uid="{00000000-0005-0000-0000-0000D9880000}"/>
    <cellStyle name="Standard 7 21 7 2 2" xfId="27103" xr:uid="{00000000-0005-0000-0000-0000DA880000}"/>
    <cellStyle name="Standard 7 21 7 2 3" xfId="37483" xr:uid="{00000000-0005-0000-0000-0000DB880000}"/>
    <cellStyle name="Standard 7 21 7 3" xfId="21913" xr:uid="{00000000-0005-0000-0000-0000DC880000}"/>
    <cellStyle name="Standard 7 21 7 4" xfId="32293" xr:uid="{00000000-0005-0000-0000-0000DD880000}"/>
    <cellStyle name="Standard 7 21 8" xfId="14128" xr:uid="{00000000-0005-0000-0000-0000DE880000}"/>
    <cellStyle name="Standard 7 21 8 2" xfId="24508" xr:uid="{00000000-0005-0000-0000-0000DF880000}"/>
    <cellStyle name="Standard 7 21 8 3" xfId="34888" xr:uid="{00000000-0005-0000-0000-0000E0880000}"/>
    <cellStyle name="Standard 7 21 9" xfId="19318" xr:uid="{00000000-0005-0000-0000-0000E1880000}"/>
    <cellStyle name="Standard 7 22" xfId="3540" xr:uid="{00000000-0005-0000-0000-0000E2880000}"/>
    <cellStyle name="Standard 7 22 10" xfId="29699" xr:uid="{00000000-0005-0000-0000-0000E3880000}"/>
    <cellStyle name="Standard 7 22 2" xfId="5117" xr:uid="{00000000-0005-0000-0000-0000E4880000}"/>
    <cellStyle name="Standard 7 22 2 2" xfId="10845" xr:uid="{00000000-0005-0000-0000-0000E5880000}"/>
    <cellStyle name="Standard 7 22 2 2 2" xfId="10846" xr:uid="{00000000-0005-0000-0000-0000E6880000}"/>
    <cellStyle name="Standard 7 22 2 2 2 2" xfId="13510" xr:uid="{00000000-0005-0000-0000-0000E7880000}"/>
    <cellStyle name="Standard 7 22 2 2 2 2 2" xfId="18700" xr:uid="{00000000-0005-0000-0000-0000E8880000}"/>
    <cellStyle name="Standard 7 22 2 2 2 2 2 2" xfId="29080" xr:uid="{00000000-0005-0000-0000-0000E9880000}"/>
    <cellStyle name="Standard 7 22 2 2 2 2 2 3" xfId="39460" xr:uid="{00000000-0005-0000-0000-0000EA880000}"/>
    <cellStyle name="Standard 7 22 2 2 2 2 3" xfId="23890" xr:uid="{00000000-0005-0000-0000-0000EB880000}"/>
    <cellStyle name="Standard 7 22 2 2 2 2 4" xfId="34270" xr:uid="{00000000-0005-0000-0000-0000EC880000}"/>
    <cellStyle name="Standard 7 22 2 2 2 3" xfId="16105" xr:uid="{00000000-0005-0000-0000-0000ED880000}"/>
    <cellStyle name="Standard 7 22 2 2 2 3 2" xfId="26485" xr:uid="{00000000-0005-0000-0000-0000EE880000}"/>
    <cellStyle name="Standard 7 22 2 2 2 3 3" xfId="36865" xr:uid="{00000000-0005-0000-0000-0000EF880000}"/>
    <cellStyle name="Standard 7 22 2 2 2 4" xfId="21295" xr:uid="{00000000-0005-0000-0000-0000F0880000}"/>
    <cellStyle name="Standard 7 22 2 2 2 5" xfId="31675" xr:uid="{00000000-0005-0000-0000-0000F1880000}"/>
    <cellStyle name="Standard 7 22 2 2 3" xfId="13509" xr:uid="{00000000-0005-0000-0000-0000F2880000}"/>
    <cellStyle name="Standard 7 22 2 2 3 2" xfId="18699" xr:uid="{00000000-0005-0000-0000-0000F3880000}"/>
    <cellStyle name="Standard 7 22 2 2 3 2 2" xfId="29079" xr:uid="{00000000-0005-0000-0000-0000F4880000}"/>
    <cellStyle name="Standard 7 22 2 2 3 2 3" xfId="39459" xr:uid="{00000000-0005-0000-0000-0000F5880000}"/>
    <cellStyle name="Standard 7 22 2 2 3 3" xfId="23889" xr:uid="{00000000-0005-0000-0000-0000F6880000}"/>
    <cellStyle name="Standard 7 22 2 2 3 4" xfId="34269" xr:uid="{00000000-0005-0000-0000-0000F7880000}"/>
    <cellStyle name="Standard 7 22 2 2 4" xfId="16104" xr:uid="{00000000-0005-0000-0000-0000F8880000}"/>
    <cellStyle name="Standard 7 22 2 2 4 2" xfId="26484" xr:uid="{00000000-0005-0000-0000-0000F9880000}"/>
    <cellStyle name="Standard 7 22 2 2 4 3" xfId="36864" xr:uid="{00000000-0005-0000-0000-0000FA880000}"/>
    <cellStyle name="Standard 7 22 2 2 5" xfId="21294" xr:uid="{00000000-0005-0000-0000-0000FB880000}"/>
    <cellStyle name="Standard 7 22 2 2 6" xfId="31674" xr:uid="{00000000-0005-0000-0000-0000FC880000}"/>
    <cellStyle name="Standard 7 22 2 3" xfId="10847" xr:uid="{00000000-0005-0000-0000-0000FD880000}"/>
    <cellStyle name="Standard 7 22 2 3 2" xfId="13511" xr:uid="{00000000-0005-0000-0000-0000FE880000}"/>
    <cellStyle name="Standard 7 22 2 3 2 2" xfId="18701" xr:uid="{00000000-0005-0000-0000-0000FF880000}"/>
    <cellStyle name="Standard 7 22 2 3 2 2 2" xfId="29081" xr:uid="{00000000-0005-0000-0000-000000890000}"/>
    <cellStyle name="Standard 7 22 2 3 2 2 3" xfId="39461" xr:uid="{00000000-0005-0000-0000-000001890000}"/>
    <cellStyle name="Standard 7 22 2 3 2 3" xfId="23891" xr:uid="{00000000-0005-0000-0000-000002890000}"/>
    <cellStyle name="Standard 7 22 2 3 2 4" xfId="34271" xr:uid="{00000000-0005-0000-0000-000003890000}"/>
    <cellStyle name="Standard 7 22 2 3 3" xfId="16106" xr:uid="{00000000-0005-0000-0000-000004890000}"/>
    <cellStyle name="Standard 7 22 2 3 3 2" xfId="26486" xr:uid="{00000000-0005-0000-0000-000005890000}"/>
    <cellStyle name="Standard 7 22 2 3 3 3" xfId="36866" xr:uid="{00000000-0005-0000-0000-000006890000}"/>
    <cellStyle name="Standard 7 22 2 3 4" xfId="21296" xr:uid="{00000000-0005-0000-0000-000007890000}"/>
    <cellStyle name="Standard 7 22 2 3 5" xfId="31676" xr:uid="{00000000-0005-0000-0000-000008890000}"/>
    <cellStyle name="Standard 7 22 2 4" xfId="10844" xr:uid="{00000000-0005-0000-0000-000009890000}"/>
    <cellStyle name="Standard 7 22 2 4 2" xfId="13508" xr:uid="{00000000-0005-0000-0000-00000A890000}"/>
    <cellStyle name="Standard 7 22 2 4 2 2" xfId="18698" xr:uid="{00000000-0005-0000-0000-00000B890000}"/>
    <cellStyle name="Standard 7 22 2 4 2 2 2" xfId="29078" xr:uid="{00000000-0005-0000-0000-00000C890000}"/>
    <cellStyle name="Standard 7 22 2 4 2 2 3" xfId="39458" xr:uid="{00000000-0005-0000-0000-00000D890000}"/>
    <cellStyle name="Standard 7 22 2 4 2 3" xfId="23888" xr:uid="{00000000-0005-0000-0000-00000E890000}"/>
    <cellStyle name="Standard 7 22 2 4 2 4" xfId="34268" xr:uid="{00000000-0005-0000-0000-00000F890000}"/>
    <cellStyle name="Standard 7 22 2 4 3" xfId="16103" xr:uid="{00000000-0005-0000-0000-000010890000}"/>
    <cellStyle name="Standard 7 22 2 4 3 2" xfId="26483" xr:uid="{00000000-0005-0000-0000-000011890000}"/>
    <cellStyle name="Standard 7 22 2 4 3 3" xfId="36863" xr:uid="{00000000-0005-0000-0000-000012890000}"/>
    <cellStyle name="Standard 7 22 2 4 4" xfId="21293" xr:uid="{00000000-0005-0000-0000-000013890000}"/>
    <cellStyle name="Standard 7 22 2 4 5" xfId="31673" xr:uid="{00000000-0005-0000-0000-000014890000}"/>
    <cellStyle name="Standard 7 22 2 5" xfId="11680" xr:uid="{00000000-0005-0000-0000-000015890000}"/>
    <cellStyle name="Standard 7 22 2 5 2" xfId="16870" xr:uid="{00000000-0005-0000-0000-000016890000}"/>
    <cellStyle name="Standard 7 22 2 5 2 2" xfId="27250" xr:uid="{00000000-0005-0000-0000-000017890000}"/>
    <cellStyle name="Standard 7 22 2 5 2 3" xfId="37630" xr:uid="{00000000-0005-0000-0000-000018890000}"/>
    <cellStyle name="Standard 7 22 2 5 3" xfId="22060" xr:uid="{00000000-0005-0000-0000-000019890000}"/>
    <cellStyle name="Standard 7 22 2 5 4" xfId="32440" xr:uid="{00000000-0005-0000-0000-00001A890000}"/>
    <cellStyle name="Standard 7 22 2 6" xfId="14275" xr:uid="{00000000-0005-0000-0000-00001B890000}"/>
    <cellStyle name="Standard 7 22 2 6 2" xfId="24655" xr:uid="{00000000-0005-0000-0000-00001C890000}"/>
    <cellStyle name="Standard 7 22 2 6 3" xfId="35035" xr:uid="{00000000-0005-0000-0000-00001D890000}"/>
    <cellStyle name="Standard 7 22 2 7" xfId="19465" xr:uid="{00000000-0005-0000-0000-00001E890000}"/>
    <cellStyle name="Standard 7 22 2 8" xfId="29845" xr:uid="{00000000-0005-0000-0000-00001F890000}"/>
    <cellStyle name="Standard 7 22 3" xfId="6769" xr:uid="{00000000-0005-0000-0000-000020890000}"/>
    <cellStyle name="Standard 7 22 3 2" xfId="10849" xr:uid="{00000000-0005-0000-0000-000021890000}"/>
    <cellStyle name="Standard 7 22 3 2 2" xfId="10850" xr:uid="{00000000-0005-0000-0000-000022890000}"/>
    <cellStyle name="Standard 7 22 3 2 2 2" xfId="13514" xr:uid="{00000000-0005-0000-0000-000023890000}"/>
    <cellStyle name="Standard 7 22 3 2 2 2 2" xfId="18704" xr:uid="{00000000-0005-0000-0000-000024890000}"/>
    <cellStyle name="Standard 7 22 3 2 2 2 2 2" xfId="29084" xr:uid="{00000000-0005-0000-0000-000025890000}"/>
    <cellStyle name="Standard 7 22 3 2 2 2 2 3" xfId="39464" xr:uid="{00000000-0005-0000-0000-000026890000}"/>
    <cellStyle name="Standard 7 22 3 2 2 2 3" xfId="23894" xr:uid="{00000000-0005-0000-0000-000027890000}"/>
    <cellStyle name="Standard 7 22 3 2 2 2 4" xfId="34274" xr:uid="{00000000-0005-0000-0000-000028890000}"/>
    <cellStyle name="Standard 7 22 3 2 2 3" xfId="16109" xr:uid="{00000000-0005-0000-0000-000029890000}"/>
    <cellStyle name="Standard 7 22 3 2 2 3 2" xfId="26489" xr:uid="{00000000-0005-0000-0000-00002A890000}"/>
    <cellStyle name="Standard 7 22 3 2 2 3 3" xfId="36869" xr:uid="{00000000-0005-0000-0000-00002B890000}"/>
    <cellStyle name="Standard 7 22 3 2 2 4" xfId="21299" xr:uid="{00000000-0005-0000-0000-00002C890000}"/>
    <cellStyle name="Standard 7 22 3 2 2 5" xfId="31679" xr:uid="{00000000-0005-0000-0000-00002D890000}"/>
    <cellStyle name="Standard 7 22 3 2 3" xfId="13513" xr:uid="{00000000-0005-0000-0000-00002E890000}"/>
    <cellStyle name="Standard 7 22 3 2 3 2" xfId="18703" xr:uid="{00000000-0005-0000-0000-00002F890000}"/>
    <cellStyle name="Standard 7 22 3 2 3 2 2" xfId="29083" xr:uid="{00000000-0005-0000-0000-000030890000}"/>
    <cellStyle name="Standard 7 22 3 2 3 2 3" xfId="39463" xr:uid="{00000000-0005-0000-0000-000031890000}"/>
    <cellStyle name="Standard 7 22 3 2 3 3" xfId="23893" xr:uid="{00000000-0005-0000-0000-000032890000}"/>
    <cellStyle name="Standard 7 22 3 2 3 4" xfId="34273" xr:uid="{00000000-0005-0000-0000-000033890000}"/>
    <cellStyle name="Standard 7 22 3 2 4" xfId="16108" xr:uid="{00000000-0005-0000-0000-000034890000}"/>
    <cellStyle name="Standard 7 22 3 2 4 2" xfId="26488" xr:uid="{00000000-0005-0000-0000-000035890000}"/>
    <cellStyle name="Standard 7 22 3 2 4 3" xfId="36868" xr:uid="{00000000-0005-0000-0000-000036890000}"/>
    <cellStyle name="Standard 7 22 3 2 5" xfId="21298" xr:uid="{00000000-0005-0000-0000-000037890000}"/>
    <cellStyle name="Standard 7 22 3 2 6" xfId="31678" xr:uid="{00000000-0005-0000-0000-000038890000}"/>
    <cellStyle name="Standard 7 22 3 3" xfId="10851" xr:uid="{00000000-0005-0000-0000-000039890000}"/>
    <cellStyle name="Standard 7 22 3 3 2" xfId="13515" xr:uid="{00000000-0005-0000-0000-00003A890000}"/>
    <cellStyle name="Standard 7 22 3 3 2 2" xfId="18705" xr:uid="{00000000-0005-0000-0000-00003B890000}"/>
    <cellStyle name="Standard 7 22 3 3 2 2 2" xfId="29085" xr:uid="{00000000-0005-0000-0000-00003C890000}"/>
    <cellStyle name="Standard 7 22 3 3 2 2 3" xfId="39465" xr:uid="{00000000-0005-0000-0000-00003D890000}"/>
    <cellStyle name="Standard 7 22 3 3 2 3" xfId="23895" xr:uid="{00000000-0005-0000-0000-00003E890000}"/>
    <cellStyle name="Standard 7 22 3 3 2 4" xfId="34275" xr:uid="{00000000-0005-0000-0000-00003F890000}"/>
    <cellStyle name="Standard 7 22 3 3 3" xfId="16110" xr:uid="{00000000-0005-0000-0000-000040890000}"/>
    <cellStyle name="Standard 7 22 3 3 3 2" xfId="26490" xr:uid="{00000000-0005-0000-0000-000041890000}"/>
    <cellStyle name="Standard 7 22 3 3 3 3" xfId="36870" xr:uid="{00000000-0005-0000-0000-000042890000}"/>
    <cellStyle name="Standard 7 22 3 3 4" xfId="21300" xr:uid="{00000000-0005-0000-0000-000043890000}"/>
    <cellStyle name="Standard 7 22 3 3 5" xfId="31680" xr:uid="{00000000-0005-0000-0000-000044890000}"/>
    <cellStyle name="Standard 7 22 3 4" xfId="10848" xr:uid="{00000000-0005-0000-0000-000045890000}"/>
    <cellStyle name="Standard 7 22 3 4 2" xfId="13512" xr:uid="{00000000-0005-0000-0000-000046890000}"/>
    <cellStyle name="Standard 7 22 3 4 2 2" xfId="18702" xr:uid="{00000000-0005-0000-0000-000047890000}"/>
    <cellStyle name="Standard 7 22 3 4 2 2 2" xfId="29082" xr:uid="{00000000-0005-0000-0000-000048890000}"/>
    <cellStyle name="Standard 7 22 3 4 2 2 3" xfId="39462" xr:uid="{00000000-0005-0000-0000-000049890000}"/>
    <cellStyle name="Standard 7 22 3 4 2 3" xfId="23892" xr:uid="{00000000-0005-0000-0000-00004A890000}"/>
    <cellStyle name="Standard 7 22 3 4 2 4" xfId="34272" xr:uid="{00000000-0005-0000-0000-00004B890000}"/>
    <cellStyle name="Standard 7 22 3 4 3" xfId="16107" xr:uid="{00000000-0005-0000-0000-00004C890000}"/>
    <cellStyle name="Standard 7 22 3 4 3 2" xfId="26487" xr:uid="{00000000-0005-0000-0000-00004D890000}"/>
    <cellStyle name="Standard 7 22 3 4 3 3" xfId="36867" xr:uid="{00000000-0005-0000-0000-00004E890000}"/>
    <cellStyle name="Standard 7 22 3 4 4" xfId="21297" xr:uid="{00000000-0005-0000-0000-00004F890000}"/>
    <cellStyle name="Standard 7 22 3 4 5" xfId="31677" xr:uid="{00000000-0005-0000-0000-000050890000}"/>
    <cellStyle name="Standard 7 22 3 5" xfId="11837" xr:uid="{00000000-0005-0000-0000-000051890000}"/>
    <cellStyle name="Standard 7 22 3 5 2" xfId="17027" xr:uid="{00000000-0005-0000-0000-000052890000}"/>
    <cellStyle name="Standard 7 22 3 5 2 2" xfId="27407" xr:uid="{00000000-0005-0000-0000-000053890000}"/>
    <cellStyle name="Standard 7 22 3 5 2 3" xfId="37787" xr:uid="{00000000-0005-0000-0000-000054890000}"/>
    <cellStyle name="Standard 7 22 3 5 3" xfId="22217" xr:uid="{00000000-0005-0000-0000-000055890000}"/>
    <cellStyle name="Standard 7 22 3 5 4" xfId="32597" xr:uid="{00000000-0005-0000-0000-000056890000}"/>
    <cellStyle name="Standard 7 22 3 6" xfId="14432" xr:uid="{00000000-0005-0000-0000-000057890000}"/>
    <cellStyle name="Standard 7 22 3 6 2" xfId="24812" xr:uid="{00000000-0005-0000-0000-000058890000}"/>
    <cellStyle name="Standard 7 22 3 6 3" xfId="35192" xr:uid="{00000000-0005-0000-0000-000059890000}"/>
    <cellStyle name="Standard 7 22 3 7" xfId="19622" xr:uid="{00000000-0005-0000-0000-00005A890000}"/>
    <cellStyle name="Standard 7 22 3 8" xfId="30002" xr:uid="{00000000-0005-0000-0000-00005B890000}"/>
    <cellStyle name="Standard 7 22 4" xfId="10852" xr:uid="{00000000-0005-0000-0000-00005C890000}"/>
    <cellStyle name="Standard 7 22 4 2" xfId="10853" xr:uid="{00000000-0005-0000-0000-00005D890000}"/>
    <cellStyle name="Standard 7 22 4 2 2" xfId="13517" xr:uid="{00000000-0005-0000-0000-00005E890000}"/>
    <cellStyle name="Standard 7 22 4 2 2 2" xfId="18707" xr:uid="{00000000-0005-0000-0000-00005F890000}"/>
    <cellStyle name="Standard 7 22 4 2 2 2 2" xfId="29087" xr:uid="{00000000-0005-0000-0000-000060890000}"/>
    <cellStyle name="Standard 7 22 4 2 2 2 3" xfId="39467" xr:uid="{00000000-0005-0000-0000-000061890000}"/>
    <cellStyle name="Standard 7 22 4 2 2 3" xfId="23897" xr:uid="{00000000-0005-0000-0000-000062890000}"/>
    <cellStyle name="Standard 7 22 4 2 2 4" xfId="34277" xr:uid="{00000000-0005-0000-0000-000063890000}"/>
    <cellStyle name="Standard 7 22 4 2 3" xfId="16112" xr:uid="{00000000-0005-0000-0000-000064890000}"/>
    <cellStyle name="Standard 7 22 4 2 3 2" xfId="26492" xr:uid="{00000000-0005-0000-0000-000065890000}"/>
    <cellStyle name="Standard 7 22 4 2 3 3" xfId="36872" xr:uid="{00000000-0005-0000-0000-000066890000}"/>
    <cellStyle name="Standard 7 22 4 2 4" xfId="21302" xr:uid="{00000000-0005-0000-0000-000067890000}"/>
    <cellStyle name="Standard 7 22 4 2 5" xfId="31682" xr:uid="{00000000-0005-0000-0000-000068890000}"/>
    <cellStyle name="Standard 7 22 4 3" xfId="13516" xr:uid="{00000000-0005-0000-0000-000069890000}"/>
    <cellStyle name="Standard 7 22 4 3 2" xfId="18706" xr:uid="{00000000-0005-0000-0000-00006A890000}"/>
    <cellStyle name="Standard 7 22 4 3 2 2" xfId="29086" xr:uid="{00000000-0005-0000-0000-00006B890000}"/>
    <cellStyle name="Standard 7 22 4 3 2 3" xfId="39466" xr:uid="{00000000-0005-0000-0000-00006C890000}"/>
    <cellStyle name="Standard 7 22 4 3 3" xfId="23896" xr:uid="{00000000-0005-0000-0000-00006D890000}"/>
    <cellStyle name="Standard 7 22 4 3 4" xfId="34276" xr:uid="{00000000-0005-0000-0000-00006E890000}"/>
    <cellStyle name="Standard 7 22 4 4" xfId="16111" xr:uid="{00000000-0005-0000-0000-00006F890000}"/>
    <cellStyle name="Standard 7 22 4 4 2" xfId="26491" xr:uid="{00000000-0005-0000-0000-000070890000}"/>
    <cellStyle name="Standard 7 22 4 4 3" xfId="36871" xr:uid="{00000000-0005-0000-0000-000071890000}"/>
    <cellStyle name="Standard 7 22 4 5" xfId="21301" xr:uid="{00000000-0005-0000-0000-000072890000}"/>
    <cellStyle name="Standard 7 22 4 6" xfId="31681" xr:uid="{00000000-0005-0000-0000-000073890000}"/>
    <cellStyle name="Standard 7 22 5" xfId="10854" xr:uid="{00000000-0005-0000-0000-000074890000}"/>
    <cellStyle name="Standard 7 22 5 2" xfId="13518" xr:uid="{00000000-0005-0000-0000-000075890000}"/>
    <cellStyle name="Standard 7 22 5 2 2" xfId="18708" xr:uid="{00000000-0005-0000-0000-000076890000}"/>
    <cellStyle name="Standard 7 22 5 2 2 2" xfId="29088" xr:uid="{00000000-0005-0000-0000-000077890000}"/>
    <cellStyle name="Standard 7 22 5 2 2 3" xfId="39468" xr:uid="{00000000-0005-0000-0000-000078890000}"/>
    <cellStyle name="Standard 7 22 5 2 3" xfId="23898" xr:uid="{00000000-0005-0000-0000-000079890000}"/>
    <cellStyle name="Standard 7 22 5 2 4" xfId="34278" xr:uid="{00000000-0005-0000-0000-00007A890000}"/>
    <cellStyle name="Standard 7 22 5 3" xfId="16113" xr:uid="{00000000-0005-0000-0000-00007B890000}"/>
    <cellStyle name="Standard 7 22 5 3 2" xfId="26493" xr:uid="{00000000-0005-0000-0000-00007C890000}"/>
    <cellStyle name="Standard 7 22 5 3 3" xfId="36873" xr:uid="{00000000-0005-0000-0000-00007D890000}"/>
    <cellStyle name="Standard 7 22 5 4" xfId="21303" xr:uid="{00000000-0005-0000-0000-00007E890000}"/>
    <cellStyle name="Standard 7 22 5 5" xfId="31683" xr:uid="{00000000-0005-0000-0000-00007F890000}"/>
    <cellStyle name="Standard 7 22 6" xfId="10843" xr:uid="{00000000-0005-0000-0000-000080890000}"/>
    <cellStyle name="Standard 7 22 6 2" xfId="13507" xr:uid="{00000000-0005-0000-0000-000081890000}"/>
    <cellStyle name="Standard 7 22 6 2 2" xfId="18697" xr:uid="{00000000-0005-0000-0000-000082890000}"/>
    <cellStyle name="Standard 7 22 6 2 2 2" xfId="29077" xr:uid="{00000000-0005-0000-0000-000083890000}"/>
    <cellStyle name="Standard 7 22 6 2 2 3" xfId="39457" xr:uid="{00000000-0005-0000-0000-000084890000}"/>
    <cellStyle name="Standard 7 22 6 2 3" xfId="23887" xr:uid="{00000000-0005-0000-0000-000085890000}"/>
    <cellStyle name="Standard 7 22 6 2 4" xfId="34267" xr:uid="{00000000-0005-0000-0000-000086890000}"/>
    <cellStyle name="Standard 7 22 6 3" xfId="16102" xr:uid="{00000000-0005-0000-0000-000087890000}"/>
    <cellStyle name="Standard 7 22 6 3 2" xfId="26482" xr:uid="{00000000-0005-0000-0000-000088890000}"/>
    <cellStyle name="Standard 7 22 6 3 3" xfId="36862" xr:uid="{00000000-0005-0000-0000-000089890000}"/>
    <cellStyle name="Standard 7 22 6 4" xfId="21292" xr:uid="{00000000-0005-0000-0000-00008A890000}"/>
    <cellStyle name="Standard 7 22 6 5" xfId="31672" xr:uid="{00000000-0005-0000-0000-00008B890000}"/>
    <cellStyle name="Standard 7 22 7" xfId="11534" xr:uid="{00000000-0005-0000-0000-00008C890000}"/>
    <cellStyle name="Standard 7 22 7 2" xfId="16724" xr:uid="{00000000-0005-0000-0000-00008D890000}"/>
    <cellStyle name="Standard 7 22 7 2 2" xfId="27104" xr:uid="{00000000-0005-0000-0000-00008E890000}"/>
    <cellStyle name="Standard 7 22 7 2 3" xfId="37484" xr:uid="{00000000-0005-0000-0000-00008F890000}"/>
    <cellStyle name="Standard 7 22 7 3" xfId="21914" xr:uid="{00000000-0005-0000-0000-000090890000}"/>
    <cellStyle name="Standard 7 22 7 4" xfId="32294" xr:uid="{00000000-0005-0000-0000-000091890000}"/>
    <cellStyle name="Standard 7 22 8" xfId="14129" xr:uid="{00000000-0005-0000-0000-000092890000}"/>
    <cellStyle name="Standard 7 22 8 2" xfId="24509" xr:uid="{00000000-0005-0000-0000-000093890000}"/>
    <cellStyle name="Standard 7 22 8 3" xfId="34889" xr:uid="{00000000-0005-0000-0000-000094890000}"/>
    <cellStyle name="Standard 7 22 9" xfId="19319" xr:uid="{00000000-0005-0000-0000-000095890000}"/>
    <cellStyle name="Standard 7 23" xfId="3541" xr:uid="{00000000-0005-0000-0000-000096890000}"/>
    <cellStyle name="Standard 7 23 10" xfId="29700" xr:uid="{00000000-0005-0000-0000-000097890000}"/>
    <cellStyle name="Standard 7 23 2" xfId="5118" xr:uid="{00000000-0005-0000-0000-000098890000}"/>
    <cellStyle name="Standard 7 23 2 2" xfId="10857" xr:uid="{00000000-0005-0000-0000-000099890000}"/>
    <cellStyle name="Standard 7 23 2 2 2" xfId="10858" xr:uid="{00000000-0005-0000-0000-00009A890000}"/>
    <cellStyle name="Standard 7 23 2 2 2 2" xfId="13522" xr:uid="{00000000-0005-0000-0000-00009B890000}"/>
    <cellStyle name="Standard 7 23 2 2 2 2 2" xfId="18712" xr:uid="{00000000-0005-0000-0000-00009C890000}"/>
    <cellStyle name="Standard 7 23 2 2 2 2 2 2" xfId="29092" xr:uid="{00000000-0005-0000-0000-00009D890000}"/>
    <cellStyle name="Standard 7 23 2 2 2 2 2 3" xfId="39472" xr:uid="{00000000-0005-0000-0000-00009E890000}"/>
    <cellStyle name="Standard 7 23 2 2 2 2 3" xfId="23902" xr:uid="{00000000-0005-0000-0000-00009F890000}"/>
    <cellStyle name="Standard 7 23 2 2 2 2 4" xfId="34282" xr:uid="{00000000-0005-0000-0000-0000A0890000}"/>
    <cellStyle name="Standard 7 23 2 2 2 3" xfId="16117" xr:uid="{00000000-0005-0000-0000-0000A1890000}"/>
    <cellStyle name="Standard 7 23 2 2 2 3 2" xfId="26497" xr:uid="{00000000-0005-0000-0000-0000A2890000}"/>
    <cellStyle name="Standard 7 23 2 2 2 3 3" xfId="36877" xr:uid="{00000000-0005-0000-0000-0000A3890000}"/>
    <cellStyle name="Standard 7 23 2 2 2 4" xfId="21307" xr:uid="{00000000-0005-0000-0000-0000A4890000}"/>
    <cellStyle name="Standard 7 23 2 2 2 5" xfId="31687" xr:uid="{00000000-0005-0000-0000-0000A5890000}"/>
    <cellStyle name="Standard 7 23 2 2 3" xfId="13521" xr:uid="{00000000-0005-0000-0000-0000A6890000}"/>
    <cellStyle name="Standard 7 23 2 2 3 2" xfId="18711" xr:uid="{00000000-0005-0000-0000-0000A7890000}"/>
    <cellStyle name="Standard 7 23 2 2 3 2 2" xfId="29091" xr:uid="{00000000-0005-0000-0000-0000A8890000}"/>
    <cellStyle name="Standard 7 23 2 2 3 2 3" xfId="39471" xr:uid="{00000000-0005-0000-0000-0000A9890000}"/>
    <cellStyle name="Standard 7 23 2 2 3 3" xfId="23901" xr:uid="{00000000-0005-0000-0000-0000AA890000}"/>
    <cellStyle name="Standard 7 23 2 2 3 4" xfId="34281" xr:uid="{00000000-0005-0000-0000-0000AB890000}"/>
    <cellStyle name="Standard 7 23 2 2 4" xfId="16116" xr:uid="{00000000-0005-0000-0000-0000AC890000}"/>
    <cellStyle name="Standard 7 23 2 2 4 2" xfId="26496" xr:uid="{00000000-0005-0000-0000-0000AD890000}"/>
    <cellStyle name="Standard 7 23 2 2 4 3" xfId="36876" xr:uid="{00000000-0005-0000-0000-0000AE890000}"/>
    <cellStyle name="Standard 7 23 2 2 5" xfId="21306" xr:uid="{00000000-0005-0000-0000-0000AF890000}"/>
    <cellStyle name="Standard 7 23 2 2 6" xfId="31686" xr:uid="{00000000-0005-0000-0000-0000B0890000}"/>
    <cellStyle name="Standard 7 23 2 3" xfId="10859" xr:uid="{00000000-0005-0000-0000-0000B1890000}"/>
    <cellStyle name="Standard 7 23 2 3 2" xfId="13523" xr:uid="{00000000-0005-0000-0000-0000B2890000}"/>
    <cellStyle name="Standard 7 23 2 3 2 2" xfId="18713" xr:uid="{00000000-0005-0000-0000-0000B3890000}"/>
    <cellStyle name="Standard 7 23 2 3 2 2 2" xfId="29093" xr:uid="{00000000-0005-0000-0000-0000B4890000}"/>
    <cellStyle name="Standard 7 23 2 3 2 2 3" xfId="39473" xr:uid="{00000000-0005-0000-0000-0000B5890000}"/>
    <cellStyle name="Standard 7 23 2 3 2 3" xfId="23903" xr:uid="{00000000-0005-0000-0000-0000B6890000}"/>
    <cellStyle name="Standard 7 23 2 3 2 4" xfId="34283" xr:uid="{00000000-0005-0000-0000-0000B7890000}"/>
    <cellStyle name="Standard 7 23 2 3 3" xfId="16118" xr:uid="{00000000-0005-0000-0000-0000B8890000}"/>
    <cellStyle name="Standard 7 23 2 3 3 2" xfId="26498" xr:uid="{00000000-0005-0000-0000-0000B9890000}"/>
    <cellStyle name="Standard 7 23 2 3 3 3" xfId="36878" xr:uid="{00000000-0005-0000-0000-0000BA890000}"/>
    <cellStyle name="Standard 7 23 2 3 4" xfId="21308" xr:uid="{00000000-0005-0000-0000-0000BB890000}"/>
    <cellStyle name="Standard 7 23 2 3 5" xfId="31688" xr:uid="{00000000-0005-0000-0000-0000BC890000}"/>
    <cellStyle name="Standard 7 23 2 4" xfId="10856" xr:uid="{00000000-0005-0000-0000-0000BD890000}"/>
    <cellStyle name="Standard 7 23 2 4 2" xfId="13520" xr:uid="{00000000-0005-0000-0000-0000BE890000}"/>
    <cellStyle name="Standard 7 23 2 4 2 2" xfId="18710" xr:uid="{00000000-0005-0000-0000-0000BF890000}"/>
    <cellStyle name="Standard 7 23 2 4 2 2 2" xfId="29090" xr:uid="{00000000-0005-0000-0000-0000C0890000}"/>
    <cellStyle name="Standard 7 23 2 4 2 2 3" xfId="39470" xr:uid="{00000000-0005-0000-0000-0000C1890000}"/>
    <cellStyle name="Standard 7 23 2 4 2 3" xfId="23900" xr:uid="{00000000-0005-0000-0000-0000C2890000}"/>
    <cellStyle name="Standard 7 23 2 4 2 4" xfId="34280" xr:uid="{00000000-0005-0000-0000-0000C3890000}"/>
    <cellStyle name="Standard 7 23 2 4 3" xfId="16115" xr:uid="{00000000-0005-0000-0000-0000C4890000}"/>
    <cellStyle name="Standard 7 23 2 4 3 2" xfId="26495" xr:uid="{00000000-0005-0000-0000-0000C5890000}"/>
    <cellStyle name="Standard 7 23 2 4 3 3" xfId="36875" xr:uid="{00000000-0005-0000-0000-0000C6890000}"/>
    <cellStyle name="Standard 7 23 2 4 4" xfId="21305" xr:uid="{00000000-0005-0000-0000-0000C7890000}"/>
    <cellStyle name="Standard 7 23 2 4 5" xfId="31685" xr:uid="{00000000-0005-0000-0000-0000C8890000}"/>
    <cellStyle name="Standard 7 23 2 5" xfId="11681" xr:uid="{00000000-0005-0000-0000-0000C9890000}"/>
    <cellStyle name="Standard 7 23 2 5 2" xfId="16871" xr:uid="{00000000-0005-0000-0000-0000CA890000}"/>
    <cellStyle name="Standard 7 23 2 5 2 2" xfId="27251" xr:uid="{00000000-0005-0000-0000-0000CB890000}"/>
    <cellStyle name="Standard 7 23 2 5 2 3" xfId="37631" xr:uid="{00000000-0005-0000-0000-0000CC890000}"/>
    <cellStyle name="Standard 7 23 2 5 3" xfId="22061" xr:uid="{00000000-0005-0000-0000-0000CD890000}"/>
    <cellStyle name="Standard 7 23 2 5 4" xfId="32441" xr:uid="{00000000-0005-0000-0000-0000CE890000}"/>
    <cellStyle name="Standard 7 23 2 6" xfId="14276" xr:uid="{00000000-0005-0000-0000-0000CF890000}"/>
    <cellStyle name="Standard 7 23 2 6 2" xfId="24656" xr:uid="{00000000-0005-0000-0000-0000D0890000}"/>
    <cellStyle name="Standard 7 23 2 6 3" xfId="35036" xr:uid="{00000000-0005-0000-0000-0000D1890000}"/>
    <cellStyle name="Standard 7 23 2 7" xfId="19466" xr:uid="{00000000-0005-0000-0000-0000D2890000}"/>
    <cellStyle name="Standard 7 23 2 8" xfId="29846" xr:uid="{00000000-0005-0000-0000-0000D3890000}"/>
    <cellStyle name="Standard 7 23 3" xfId="6770" xr:uid="{00000000-0005-0000-0000-0000D4890000}"/>
    <cellStyle name="Standard 7 23 3 2" xfId="10861" xr:uid="{00000000-0005-0000-0000-0000D5890000}"/>
    <cellStyle name="Standard 7 23 3 2 2" xfId="10862" xr:uid="{00000000-0005-0000-0000-0000D6890000}"/>
    <cellStyle name="Standard 7 23 3 2 2 2" xfId="13526" xr:uid="{00000000-0005-0000-0000-0000D7890000}"/>
    <cellStyle name="Standard 7 23 3 2 2 2 2" xfId="18716" xr:uid="{00000000-0005-0000-0000-0000D8890000}"/>
    <cellStyle name="Standard 7 23 3 2 2 2 2 2" xfId="29096" xr:uid="{00000000-0005-0000-0000-0000D9890000}"/>
    <cellStyle name="Standard 7 23 3 2 2 2 2 3" xfId="39476" xr:uid="{00000000-0005-0000-0000-0000DA890000}"/>
    <cellStyle name="Standard 7 23 3 2 2 2 3" xfId="23906" xr:uid="{00000000-0005-0000-0000-0000DB890000}"/>
    <cellStyle name="Standard 7 23 3 2 2 2 4" xfId="34286" xr:uid="{00000000-0005-0000-0000-0000DC890000}"/>
    <cellStyle name="Standard 7 23 3 2 2 3" xfId="16121" xr:uid="{00000000-0005-0000-0000-0000DD890000}"/>
    <cellStyle name="Standard 7 23 3 2 2 3 2" xfId="26501" xr:uid="{00000000-0005-0000-0000-0000DE890000}"/>
    <cellStyle name="Standard 7 23 3 2 2 3 3" xfId="36881" xr:uid="{00000000-0005-0000-0000-0000DF890000}"/>
    <cellStyle name="Standard 7 23 3 2 2 4" xfId="21311" xr:uid="{00000000-0005-0000-0000-0000E0890000}"/>
    <cellStyle name="Standard 7 23 3 2 2 5" xfId="31691" xr:uid="{00000000-0005-0000-0000-0000E1890000}"/>
    <cellStyle name="Standard 7 23 3 2 3" xfId="13525" xr:uid="{00000000-0005-0000-0000-0000E2890000}"/>
    <cellStyle name="Standard 7 23 3 2 3 2" xfId="18715" xr:uid="{00000000-0005-0000-0000-0000E3890000}"/>
    <cellStyle name="Standard 7 23 3 2 3 2 2" xfId="29095" xr:uid="{00000000-0005-0000-0000-0000E4890000}"/>
    <cellStyle name="Standard 7 23 3 2 3 2 3" xfId="39475" xr:uid="{00000000-0005-0000-0000-0000E5890000}"/>
    <cellStyle name="Standard 7 23 3 2 3 3" xfId="23905" xr:uid="{00000000-0005-0000-0000-0000E6890000}"/>
    <cellStyle name="Standard 7 23 3 2 3 4" xfId="34285" xr:uid="{00000000-0005-0000-0000-0000E7890000}"/>
    <cellStyle name="Standard 7 23 3 2 4" xfId="16120" xr:uid="{00000000-0005-0000-0000-0000E8890000}"/>
    <cellStyle name="Standard 7 23 3 2 4 2" xfId="26500" xr:uid="{00000000-0005-0000-0000-0000E9890000}"/>
    <cellStyle name="Standard 7 23 3 2 4 3" xfId="36880" xr:uid="{00000000-0005-0000-0000-0000EA890000}"/>
    <cellStyle name="Standard 7 23 3 2 5" xfId="21310" xr:uid="{00000000-0005-0000-0000-0000EB890000}"/>
    <cellStyle name="Standard 7 23 3 2 6" xfId="31690" xr:uid="{00000000-0005-0000-0000-0000EC890000}"/>
    <cellStyle name="Standard 7 23 3 3" xfId="10863" xr:uid="{00000000-0005-0000-0000-0000ED890000}"/>
    <cellStyle name="Standard 7 23 3 3 2" xfId="13527" xr:uid="{00000000-0005-0000-0000-0000EE890000}"/>
    <cellStyle name="Standard 7 23 3 3 2 2" xfId="18717" xr:uid="{00000000-0005-0000-0000-0000EF890000}"/>
    <cellStyle name="Standard 7 23 3 3 2 2 2" xfId="29097" xr:uid="{00000000-0005-0000-0000-0000F0890000}"/>
    <cellStyle name="Standard 7 23 3 3 2 2 3" xfId="39477" xr:uid="{00000000-0005-0000-0000-0000F1890000}"/>
    <cellStyle name="Standard 7 23 3 3 2 3" xfId="23907" xr:uid="{00000000-0005-0000-0000-0000F2890000}"/>
    <cellStyle name="Standard 7 23 3 3 2 4" xfId="34287" xr:uid="{00000000-0005-0000-0000-0000F3890000}"/>
    <cellStyle name="Standard 7 23 3 3 3" xfId="16122" xr:uid="{00000000-0005-0000-0000-0000F4890000}"/>
    <cellStyle name="Standard 7 23 3 3 3 2" xfId="26502" xr:uid="{00000000-0005-0000-0000-0000F5890000}"/>
    <cellStyle name="Standard 7 23 3 3 3 3" xfId="36882" xr:uid="{00000000-0005-0000-0000-0000F6890000}"/>
    <cellStyle name="Standard 7 23 3 3 4" xfId="21312" xr:uid="{00000000-0005-0000-0000-0000F7890000}"/>
    <cellStyle name="Standard 7 23 3 3 5" xfId="31692" xr:uid="{00000000-0005-0000-0000-0000F8890000}"/>
    <cellStyle name="Standard 7 23 3 4" xfId="10860" xr:uid="{00000000-0005-0000-0000-0000F9890000}"/>
    <cellStyle name="Standard 7 23 3 4 2" xfId="13524" xr:uid="{00000000-0005-0000-0000-0000FA890000}"/>
    <cellStyle name="Standard 7 23 3 4 2 2" xfId="18714" xr:uid="{00000000-0005-0000-0000-0000FB890000}"/>
    <cellStyle name="Standard 7 23 3 4 2 2 2" xfId="29094" xr:uid="{00000000-0005-0000-0000-0000FC890000}"/>
    <cellStyle name="Standard 7 23 3 4 2 2 3" xfId="39474" xr:uid="{00000000-0005-0000-0000-0000FD890000}"/>
    <cellStyle name="Standard 7 23 3 4 2 3" xfId="23904" xr:uid="{00000000-0005-0000-0000-0000FE890000}"/>
    <cellStyle name="Standard 7 23 3 4 2 4" xfId="34284" xr:uid="{00000000-0005-0000-0000-0000FF890000}"/>
    <cellStyle name="Standard 7 23 3 4 3" xfId="16119" xr:uid="{00000000-0005-0000-0000-0000008A0000}"/>
    <cellStyle name="Standard 7 23 3 4 3 2" xfId="26499" xr:uid="{00000000-0005-0000-0000-0000018A0000}"/>
    <cellStyle name="Standard 7 23 3 4 3 3" xfId="36879" xr:uid="{00000000-0005-0000-0000-0000028A0000}"/>
    <cellStyle name="Standard 7 23 3 4 4" xfId="21309" xr:uid="{00000000-0005-0000-0000-0000038A0000}"/>
    <cellStyle name="Standard 7 23 3 4 5" xfId="31689" xr:uid="{00000000-0005-0000-0000-0000048A0000}"/>
    <cellStyle name="Standard 7 23 3 5" xfId="11838" xr:uid="{00000000-0005-0000-0000-0000058A0000}"/>
    <cellStyle name="Standard 7 23 3 5 2" xfId="17028" xr:uid="{00000000-0005-0000-0000-0000068A0000}"/>
    <cellStyle name="Standard 7 23 3 5 2 2" xfId="27408" xr:uid="{00000000-0005-0000-0000-0000078A0000}"/>
    <cellStyle name="Standard 7 23 3 5 2 3" xfId="37788" xr:uid="{00000000-0005-0000-0000-0000088A0000}"/>
    <cellStyle name="Standard 7 23 3 5 3" xfId="22218" xr:uid="{00000000-0005-0000-0000-0000098A0000}"/>
    <cellStyle name="Standard 7 23 3 5 4" xfId="32598" xr:uid="{00000000-0005-0000-0000-00000A8A0000}"/>
    <cellStyle name="Standard 7 23 3 6" xfId="14433" xr:uid="{00000000-0005-0000-0000-00000B8A0000}"/>
    <cellStyle name="Standard 7 23 3 6 2" xfId="24813" xr:uid="{00000000-0005-0000-0000-00000C8A0000}"/>
    <cellStyle name="Standard 7 23 3 6 3" xfId="35193" xr:uid="{00000000-0005-0000-0000-00000D8A0000}"/>
    <cellStyle name="Standard 7 23 3 7" xfId="19623" xr:uid="{00000000-0005-0000-0000-00000E8A0000}"/>
    <cellStyle name="Standard 7 23 3 8" xfId="30003" xr:uid="{00000000-0005-0000-0000-00000F8A0000}"/>
    <cellStyle name="Standard 7 23 4" xfId="10864" xr:uid="{00000000-0005-0000-0000-0000108A0000}"/>
    <cellStyle name="Standard 7 23 4 2" xfId="10865" xr:uid="{00000000-0005-0000-0000-0000118A0000}"/>
    <cellStyle name="Standard 7 23 4 2 2" xfId="13529" xr:uid="{00000000-0005-0000-0000-0000128A0000}"/>
    <cellStyle name="Standard 7 23 4 2 2 2" xfId="18719" xr:uid="{00000000-0005-0000-0000-0000138A0000}"/>
    <cellStyle name="Standard 7 23 4 2 2 2 2" xfId="29099" xr:uid="{00000000-0005-0000-0000-0000148A0000}"/>
    <cellStyle name="Standard 7 23 4 2 2 2 3" xfId="39479" xr:uid="{00000000-0005-0000-0000-0000158A0000}"/>
    <cellStyle name="Standard 7 23 4 2 2 3" xfId="23909" xr:uid="{00000000-0005-0000-0000-0000168A0000}"/>
    <cellStyle name="Standard 7 23 4 2 2 4" xfId="34289" xr:uid="{00000000-0005-0000-0000-0000178A0000}"/>
    <cellStyle name="Standard 7 23 4 2 3" xfId="16124" xr:uid="{00000000-0005-0000-0000-0000188A0000}"/>
    <cellStyle name="Standard 7 23 4 2 3 2" xfId="26504" xr:uid="{00000000-0005-0000-0000-0000198A0000}"/>
    <cellStyle name="Standard 7 23 4 2 3 3" xfId="36884" xr:uid="{00000000-0005-0000-0000-00001A8A0000}"/>
    <cellStyle name="Standard 7 23 4 2 4" xfId="21314" xr:uid="{00000000-0005-0000-0000-00001B8A0000}"/>
    <cellStyle name="Standard 7 23 4 2 5" xfId="31694" xr:uid="{00000000-0005-0000-0000-00001C8A0000}"/>
    <cellStyle name="Standard 7 23 4 3" xfId="13528" xr:uid="{00000000-0005-0000-0000-00001D8A0000}"/>
    <cellStyle name="Standard 7 23 4 3 2" xfId="18718" xr:uid="{00000000-0005-0000-0000-00001E8A0000}"/>
    <cellStyle name="Standard 7 23 4 3 2 2" xfId="29098" xr:uid="{00000000-0005-0000-0000-00001F8A0000}"/>
    <cellStyle name="Standard 7 23 4 3 2 3" xfId="39478" xr:uid="{00000000-0005-0000-0000-0000208A0000}"/>
    <cellStyle name="Standard 7 23 4 3 3" xfId="23908" xr:uid="{00000000-0005-0000-0000-0000218A0000}"/>
    <cellStyle name="Standard 7 23 4 3 4" xfId="34288" xr:uid="{00000000-0005-0000-0000-0000228A0000}"/>
    <cellStyle name="Standard 7 23 4 4" xfId="16123" xr:uid="{00000000-0005-0000-0000-0000238A0000}"/>
    <cellStyle name="Standard 7 23 4 4 2" xfId="26503" xr:uid="{00000000-0005-0000-0000-0000248A0000}"/>
    <cellStyle name="Standard 7 23 4 4 3" xfId="36883" xr:uid="{00000000-0005-0000-0000-0000258A0000}"/>
    <cellStyle name="Standard 7 23 4 5" xfId="21313" xr:uid="{00000000-0005-0000-0000-0000268A0000}"/>
    <cellStyle name="Standard 7 23 4 6" xfId="31693" xr:uid="{00000000-0005-0000-0000-0000278A0000}"/>
    <cellStyle name="Standard 7 23 5" xfId="10866" xr:uid="{00000000-0005-0000-0000-0000288A0000}"/>
    <cellStyle name="Standard 7 23 5 2" xfId="13530" xr:uid="{00000000-0005-0000-0000-0000298A0000}"/>
    <cellStyle name="Standard 7 23 5 2 2" xfId="18720" xr:uid="{00000000-0005-0000-0000-00002A8A0000}"/>
    <cellStyle name="Standard 7 23 5 2 2 2" xfId="29100" xr:uid="{00000000-0005-0000-0000-00002B8A0000}"/>
    <cellStyle name="Standard 7 23 5 2 2 3" xfId="39480" xr:uid="{00000000-0005-0000-0000-00002C8A0000}"/>
    <cellStyle name="Standard 7 23 5 2 3" xfId="23910" xr:uid="{00000000-0005-0000-0000-00002D8A0000}"/>
    <cellStyle name="Standard 7 23 5 2 4" xfId="34290" xr:uid="{00000000-0005-0000-0000-00002E8A0000}"/>
    <cellStyle name="Standard 7 23 5 3" xfId="16125" xr:uid="{00000000-0005-0000-0000-00002F8A0000}"/>
    <cellStyle name="Standard 7 23 5 3 2" xfId="26505" xr:uid="{00000000-0005-0000-0000-0000308A0000}"/>
    <cellStyle name="Standard 7 23 5 3 3" xfId="36885" xr:uid="{00000000-0005-0000-0000-0000318A0000}"/>
    <cellStyle name="Standard 7 23 5 4" xfId="21315" xr:uid="{00000000-0005-0000-0000-0000328A0000}"/>
    <cellStyle name="Standard 7 23 5 5" xfId="31695" xr:uid="{00000000-0005-0000-0000-0000338A0000}"/>
    <cellStyle name="Standard 7 23 6" xfId="10855" xr:uid="{00000000-0005-0000-0000-0000348A0000}"/>
    <cellStyle name="Standard 7 23 6 2" xfId="13519" xr:uid="{00000000-0005-0000-0000-0000358A0000}"/>
    <cellStyle name="Standard 7 23 6 2 2" xfId="18709" xr:uid="{00000000-0005-0000-0000-0000368A0000}"/>
    <cellStyle name="Standard 7 23 6 2 2 2" xfId="29089" xr:uid="{00000000-0005-0000-0000-0000378A0000}"/>
    <cellStyle name="Standard 7 23 6 2 2 3" xfId="39469" xr:uid="{00000000-0005-0000-0000-0000388A0000}"/>
    <cellStyle name="Standard 7 23 6 2 3" xfId="23899" xr:uid="{00000000-0005-0000-0000-0000398A0000}"/>
    <cellStyle name="Standard 7 23 6 2 4" xfId="34279" xr:uid="{00000000-0005-0000-0000-00003A8A0000}"/>
    <cellStyle name="Standard 7 23 6 3" xfId="16114" xr:uid="{00000000-0005-0000-0000-00003B8A0000}"/>
    <cellStyle name="Standard 7 23 6 3 2" xfId="26494" xr:uid="{00000000-0005-0000-0000-00003C8A0000}"/>
    <cellStyle name="Standard 7 23 6 3 3" xfId="36874" xr:uid="{00000000-0005-0000-0000-00003D8A0000}"/>
    <cellStyle name="Standard 7 23 6 4" xfId="21304" xr:uid="{00000000-0005-0000-0000-00003E8A0000}"/>
    <cellStyle name="Standard 7 23 6 5" xfId="31684" xr:uid="{00000000-0005-0000-0000-00003F8A0000}"/>
    <cellStyle name="Standard 7 23 7" xfId="11535" xr:uid="{00000000-0005-0000-0000-0000408A0000}"/>
    <cellStyle name="Standard 7 23 7 2" xfId="16725" xr:uid="{00000000-0005-0000-0000-0000418A0000}"/>
    <cellStyle name="Standard 7 23 7 2 2" xfId="27105" xr:uid="{00000000-0005-0000-0000-0000428A0000}"/>
    <cellStyle name="Standard 7 23 7 2 3" xfId="37485" xr:uid="{00000000-0005-0000-0000-0000438A0000}"/>
    <cellStyle name="Standard 7 23 7 3" xfId="21915" xr:uid="{00000000-0005-0000-0000-0000448A0000}"/>
    <cellStyle name="Standard 7 23 7 4" xfId="32295" xr:uid="{00000000-0005-0000-0000-0000458A0000}"/>
    <cellStyle name="Standard 7 23 8" xfId="14130" xr:uid="{00000000-0005-0000-0000-0000468A0000}"/>
    <cellStyle name="Standard 7 23 8 2" xfId="24510" xr:uid="{00000000-0005-0000-0000-0000478A0000}"/>
    <cellStyle name="Standard 7 23 8 3" xfId="34890" xr:uid="{00000000-0005-0000-0000-0000488A0000}"/>
    <cellStyle name="Standard 7 23 9" xfId="19320" xr:uid="{00000000-0005-0000-0000-0000498A0000}"/>
    <cellStyle name="Standard 7 24" xfId="3542" xr:uid="{00000000-0005-0000-0000-00004A8A0000}"/>
    <cellStyle name="Standard 7 24 10" xfId="29701" xr:uid="{00000000-0005-0000-0000-00004B8A0000}"/>
    <cellStyle name="Standard 7 24 2" xfId="5119" xr:uid="{00000000-0005-0000-0000-00004C8A0000}"/>
    <cellStyle name="Standard 7 24 2 2" xfId="10869" xr:uid="{00000000-0005-0000-0000-00004D8A0000}"/>
    <cellStyle name="Standard 7 24 2 2 2" xfId="10870" xr:uid="{00000000-0005-0000-0000-00004E8A0000}"/>
    <cellStyle name="Standard 7 24 2 2 2 2" xfId="13534" xr:uid="{00000000-0005-0000-0000-00004F8A0000}"/>
    <cellStyle name="Standard 7 24 2 2 2 2 2" xfId="18724" xr:uid="{00000000-0005-0000-0000-0000508A0000}"/>
    <cellStyle name="Standard 7 24 2 2 2 2 2 2" xfId="29104" xr:uid="{00000000-0005-0000-0000-0000518A0000}"/>
    <cellStyle name="Standard 7 24 2 2 2 2 2 3" xfId="39484" xr:uid="{00000000-0005-0000-0000-0000528A0000}"/>
    <cellStyle name="Standard 7 24 2 2 2 2 3" xfId="23914" xr:uid="{00000000-0005-0000-0000-0000538A0000}"/>
    <cellStyle name="Standard 7 24 2 2 2 2 4" xfId="34294" xr:uid="{00000000-0005-0000-0000-0000548A0000}"/>
    <cellStyle name="Standard 7 24 2 2 2 3" xfId="16129" xr:uid="{00000000-0005-0000-0000-0000558A0000}"/>
    <cellStyle name="Standard 7 24 2 2 2 3 2" xfId="26509" xr:uid="{00000000-0005-0000-0000-0000568A0000}"/>
    <cellStyle name="Standard 7 24 2 2 2 3 3" xfId="36889" xr:uid="{00000000-0005-0000-0000-0000578A0000}"/>
    <cellStyle name="Standard 7 24 2 2 2 4" xfId="21319" xr:uid="{00000000-0005-0000-0000-0000588A0000}"/>
    <cellStyle name="Standard 7 24 2 2 2 5" xfId="31699" xr:uid="{00000000-0005-0000-0000-0000598A0000}"/>
    <cellStyle name="Standard 7 24 2 2 3" xfId="13533" xr:uid="{00000000-0005-0000-0000-00005A8A0000}"/>
    <cellStyle name="Standard 7 24 2 2 3 2" xfId="18723" xr:uid="{00000000-0005-0000-0000-00005B8A0000}"/>
    <cellStyle name="Standard 7 24 2 2 3 2 2" xfId="29103" xr:uid="{00000000-0005-0000-0000-00005C8A0000}"/>
    <cellStyle name="Standard 7 24 2 2 3 2 3" xfId="39483" xr:uid="{00000000-0005-0000-0000-00005D8A0000}"/>
    <cellStyle name="Standard 7 24 2 2 3 3" xfId="23913" xr:uid="{00000000-0005-0000-0000-00005E8A0000}"/>
    <cellStyle name="Standard 7 24 2 2 3 4" xfId="34293" xr:uid="{00000000-0005-0000-0000-00005F8A0000}"/>
    <cellStyle name="Standard 7 24 2 2 4" xfId="16128" xr:uid="{00000000-0005-0000-0000-0000608A0000}"/>
    <cellStyle name="Standard 7 24 2 2 4 2" xfId="26508" xr:uid="{00000000-0005-0000-0000-0000618A0000}"/>
    <cellStyle name="Standard 7 24 2 2 4 3" xfId="36888" xr:uid="{00000000-0005-0000-0000-0000628A0000}"/>
    <cellStyle name="Standard 7 24 2 2 5" xfId="21318" xr:uid="{00000000-0005-0000-0000-0000638A0000}"/>
    <cellStyle name="Standard 7 24 2 2 6" xfId="31698" xr:uid="{00000000-0005-0000-0000-0000648A0000}"/>
    <cellStyle name="Standard 7 24 2 3" xfId="10871" xr:uid="{00000000-0005-0000-0000-0000658A0000}"/>
    <cellStyle name="Standard 7 24 2 3 2" xfId="13535" xr:uid="{00000000-0005-0000-0000-0000668A0000}"/>
    <cellStyle name="Standard 7 24 2 3 2 2" xfId="18725" xr:uid="{00000000-0005-0000-0000-0000678A0000}"/>
    <cellStyle name="Standard 7 24 2 3 2 2 2" xfId="29105" xr:uid="{00000000-0005-0000-0000-0000688A0000}"/>
    <cellStyle name="Standard 7 24 2 3 2 2 3" xfId="39485" xr:uid="{00000000-0005-0000-0000-0000698A0000}"/>
    <cellStyle name="Standard 7 24 2 3 2 3" xfId="23915" xr:uid="{00000000-0005-0000-0000-00006A8A0000}"/>
    <cellStyle name="Standard 7 24 2 3 2 4" xfId="34295" xr:uid="{00000000-0005-0000-0000-00006B8A0000}"/>
    <cellStyle name="Standard 7 24 2 3 3" xfId="16130" xr:uid="{00000000-0005-0000-0000-00006C8A0000}"/>
    <cellStyle name="Standard 7 24 2 3 3 2" xfId="26510" xr:uid="{00000000-0005-0000-0000-00006D8A0000}"/>
    <cellStyle name="Standard 7 24 2 3 3 3" xfId="36890" xr:uid="{00000000-0005-0000-0000-00006E8A0000}"/>
    <cellStyle name="Standard 7 24 2 3 4" xfId="21320" xr:uid="{00000000-0005-0000-0000-00006F8A0000}"/>
    <cellStyle name="Standard 7 24 2 3 5" xfId="31700" xr:uid="{00000000-0005-0000-0000-0000708A0000}"/>
    <cellStyle name="Standard 7 24 2 4" xfId="10868" xr:uid="{00000000-0005-0000-0000-0000718A0000}"/>
    <cellStyle name="Standard 7 24 2 4 2" xfId="13532" xr:uid="{00000000-0005-0000-0000-0000728A0000}"/>
    <cellStyle name="Standard 7 24 2 4 2 2" xfId="18722" xr:uid="{00000000-0005-0000-0000-0000738A0000}"/>
    <cellStyle name="Standard 7 24 2 4 2 2 2" xfId="29102" xr:uid="{00000000-0005-0000-0000-0000748A0000}"/>
    <cellStyle name="Standard 7 24 2 4 2 2 3" xfId="39482" xr:uid="{00000000-0005-0000-0000-0000758A0000}"/>
    <cellStyle name="Standard 7 24 2 4 2 3" xfId="23912" xr:uid="{00000000-0005-0000-0000-0000768A0000}"/>
    <cellStyle name="Standard 7 24 2 4 2 4" xfId="34292" xr:uid="{00000000-0005-0000-0000-0000778A0000}"/>
    <cellStyle name="Standard 7 24 2 4 3" xfId="16127" xr:uid="{00000000-0005-0000-0000-0000788A0000}"/>
    <cellStyle name="Standard 7 24 2 4 3 2" xfId="26507" xr:uid="{00000000-0005-0000-0000-0000798A0000}"/>
    <cellStyle name="Standard 7 24 2 4 3 3" xfId="36887" xr:uid="{00000000-0005-0000-0000-00007A8A0000}"/>
    <cellStyle name="Standard 7 24 2 4 4" xfId="21317" xr:uid="{00000000-0005-0000-0000-00007B8A0000}"/>
    <cellStyle name="Standard 7 24 2 4 5" xfId="31697" xr:uid="{00000000-0005-0000-0000-00007C8A0000}"/>
    <cellStyle name="Standard 7 24 2 5" xfId="11682" xr:uid="{00000000-0005-0000-0000-00007D8A0000}"/>
    <cellStyle name="Standard 7 24 2 5 2" xfId="16872" xr:uid="{00000000-0005-0000-0000-00007E8A0000}"/>
    <cellStyle name="Standard 7 24 2 5 2 2" xfId="27252" xr:uid="{00000000-0005-0000-0000-00007F8A0000}"/>
    <cellStyle name="Standard 7 24 2 5 2 3" xfId="37632" xr:uid="{00000000-0005-0000-0000-0000808A0000}"/>
    <cellStyle name="Standard 7 24 2 5 3" xfId="22062" xr:uid="{00000000-0005-0000-0000-0000818A0000}"/>
    <cellStyle name="Standard 7 24 2 5 4" xfId="32442" xr:uid="{00000000-0005-0000-0000-0000828A0000}"/>
    <cellStyle name="Standard 7 24 2 6" xfId="14277" xr:uid="{00000000-0005-0000-0000-0000838A0000}"/>
    <cellStyle name="Standard 7 24 2 6 2" xfId="24657" xr:uid="{00000000-0005-0000-0000-0000848A0000}"/>
    <cellStyle name="Standard 7 24 2 6 3" xfId="35037" xr:uid="{00000000-0005-0000-0000-0000858A0000}"/>
    <cellStyle name="Standard 7 24 2 7" xfId="19467" xr:uid="{00000000-0005-0000-0000-0000868A0000}"/>
    <cellStyle name="Standard 7 24 2 8" xfId="29847" xr:uid="{00000000-0005-0000-0000-0000878A0000}"/>
    <cellStyle name="Standard 7 24 3" xfId="6771" xr:uid="{00000000-0005-0000-0000-0000888A0000}"/>
    <cellStyle name="Standard 7 24 3 2" xfId="10873" xr:uid="{00000000-0005-0000-0000-0000898A0000}"/>
    <cellStyle name="Standard 7 24 3 2 2" xfId="10874" xr:uid="{00000000-0005-0000-0000-00008A8A0000}"/>
    <cellStyle name="Standard 7 24 3 2 2 2" xfId="13538" xr:uid="{00000000-0005-0000-0000-00008B8A0000}"/>
    <cellStyle name="Standard 7 24 3 2 2 2 2" xfId="18728" xr:uid="{00000000-0005-0000-0000-00008C8A0000}"/>
    <cellStyle name="Standard 7 24 3 2 2 2 2 2" xfId="29108" xr:uid="{00000000-0005-0000-0000-00008D8A0000}"/>
    <cellStyle name="Standard 7 24 3 2 2 2 2 3" xfId="39488" xr:uid="{00000000-0005-0000-0000-00008E8A0000}"/>
    <cellStyle name="Standard 7 24 3 2 2 2 3" xfId="23918" xr:uid="{00000000-0005-0000-0000-00008F8A0000}"/>
    <cellStyle name="Standard 7 24 3 2 2 2 4" xfId="34298" xr:uid="{00000000-0005-0000-0000-0000908A0000}"/>
    <cellStyle name="Standard 7 24 3 2 2 3" xfId="16133" xr:uid="{00000000-0005-0000-0000-0000918A0000}"/>
    <cellStyle name="Standard 7 24 3 2 2 3 2" xfId="26513" xr:uid="{00000000-0005-0000-0000-0000928A0000}"/>
    <cellStyle name="Standard 7 24 3 2 2 3 3" xfId="36893" xr:uid="{00000000-0005-0000-0000-0000938A0000}"/>
    <cellStyle name="Standard 7 24 3 2 2 4" xfId="21323" xr:uid="{00000000-0005-0000-0000-0000948A0000}"/>
    <cellStyle name="Standard 7 24 3 2 2 5" xfId="31703" xr:uid="{00000000-0005-0000-0000-0000958A0000}"/>
    <cellStyle name="Standard 7 24 3 2 3" xfId="13537" xr:uid="{00000000-0005-0000-0000-0000968A0000}"/>
    <cellStyle name="Standard 7 24 3 2 3 2" xfId="18727" xr:uid="{00000000-0005-0000-0000-0000978A0000}"/>
    <cellStyle name="Standard 7 24 3 2 3 2 2" xfId="29107" xr:uid="{00000000-0005-0000-0000-0000988A0000}"/>
    <cellStyle name="Standard 7 24 3 2 3 2 3" xfId="39487" xr:uid="{00000000-0005-0000-0000-0000998A0000}"/>
    <cellStyle name="Standard 7 24 3 2 3 3" xfId="23917" xr:uid="{00000000-0005-0000-0000-00009A8A0000}"/>
    <cellStyle name="Standard 7 24 3 2 3 4" xfId="34297" xr:uid="{00000000-0005-0000-0000-00009B8A0000}"/>
    <cellStyle name="Standard 7 24 3 2 4" xfId="16132" xr:uid="{00000000-0005-0000-0000-00009C8A0000}"/>
    <cellStyle name="Standard 7 24 3 2 4 2" xfId="26512" xr:uid="{00000000-0005-0000-0000-00009D8A0000}"/>
    <cellStyle name="Standard 7 24 3 2 4 3" xfId="36892" xr:uid="{00000000-0005-0000-0000-00009E8A0000}"/>
    <cellStyle name="Standard 7 24 3 2 5" xfId="21322" xr:uid="{00000000-0005-0000-0000-00009F8A0000}"/>
    <cellStyle name="Standard 7 24 3 2 6" xfId="31702" xr:uid="{00000000-0005-0000-0000-0000A08A0000}"/>
    <cellStyle name="Standard 7 24 3 3" xfId="10875" xr:uid="{00000000-0005-0000-0000-0000A18A0000}"/>
    <cellStyle name="Standard 7 24 3 3 2" xfId="13539" xr:uid="{00000000-0005-0000-0000-0000A28A0000}"/>
    <cellStyle name="Standard 7 24 3 3 2 2" xfId="18729" xr:uid="{00000000-0005-0000-0000-0000A38A0000}"/>
    <cellStyle name="Standard 7 24 3 3 2 2 2" xfId="29109" xr:uid="{00000000-0005-0000-0000-0000A48A0000}"/>
    <cellStyle name="Standard 7 24 3 3 2 2 3" xfId="39489" xr:uid="{00000000-0005-0000-0000-0000A58A0000}"/>
    <cellStyle name="Standard 7 24 3 3 2 3" xfId="23919" xr:uid="{00000000-0005-0000-0000-0000A68A0000}"/>
    <cellStyle name="Standard 7 24 3 3 2 4" xfId="34299" xr:uid="{00000000-0005-0000-0000-0000A78A0000}"/>
    <cellStyle name="Standard 7 24 3 3 3" xfId="16134" xr:uid="{00000000-0005-0000-0000-0000A88A0000}"/>
    <cellStyle name="Standard 7 24 3 3 3 2" xfId="26514" xr:uid="{00000000-0005-0000-0000-0000A98A0000}"/>
    <cellStyle name="Standard 7 24 3 3 3 3" xfId="36894" xr:uid="{00000000-0005-0000-0000-0000AA8A0000}"/>
    <cellStyle name="Standard 7 24 3 3 4" xfId="21324" xr:uid="{00000000-0005-0000-0000-0000AB8A0000}"/>
    <cellStyle name="Standard 7 24 3 3 5" xfId="31704" xr:uid="{00000000-0005-0000-0000-0000AC8A0000}"/>
    <cellStyle name="Standard 7 24 3 4" xfId="10872" xr:uid="{00000000-0005-0000-0000-0000AD8A0000}"/>
    <cellStyle name="Standard 7 24 3 4 2" xfId="13536" xr:uid="{00000000-0005-0000-0000-0000AE8A0000}"/>
    <cellStyle name="Standard 7 24 3 4 2 2" xfId="18726" xr:uid="{00000000-0005-0000-0000-0000AF8A0000}"/>
    <cellStyle name="Standard 7 24 3 4 2 2 2" xfId="29106" xr:uid="{00000000-0005-0000-0000-0000B08A0000}"/>
    <cellStyle name="Standard 7 24 3 4 2 2 3" xfId="39486" xr:uid="{00000000-0005-0000-0000-0000B18A0000}"/>
    <cellStyle name="Standard 7 24 3 4 2 3" xfId="23916" xr:uid="{00000000-0005-0000-0000-0000B28A0000}"/>
    <cellStyle name="Standard 7 24 3 4 2 4" xfId="34296" xr:uid="{00000000-0005-0000-0000-0000B38A0000}"/>
    <cellStyle name="Standard 7 24 3 4 3" xfId="16131" xr:uid="{00000000-0005-0000-0000-0000B48A0000}"/>
    <cellStyle name="Standard 7 24 3 4 3 2" xfId="26511" xr:uid="{00000000-0005-0000-0000-0000B58A0000}"/>
    <cellStyle name="Standard 7 24 3 4 3 3" xfId="36891" xr:uid="{00000000-0005-0000-0000-0000B68A0000}"/>
    <cellStyle name="Standard 7 24 3 4 4" xfId="21321" xr:uid="{00000000-0005-0000-0000-0000B78A0000}"/>
    <cellStyle name="Standard 7 24 3 4 5" xfId="31701" xr:uid="{00000000-0005-0000-0000-0000B88A0000}"/>
    <cellStyle name="Standard 7 24 3 5" xfId="11839" xr:uid="{00000000-0005-0000-0000-0000B98A0000}"/>
    <cellStyle name="Standard 7 24 3 5 2" xfId="17029" xr:uid="{00000000-0005-0000-0000-0000BA8A0000}"/>
    <cellStyle name="Standard 7 24 3 5 2 2" xfId="27409" xr:uid="{00000000-0005-0000-0000-0000BB8A0000}"/>
    <cellStyle name="Standard 7 24 3 5 2 3" xfId="37789" xr:uid="{00000000-0005-0000-0000-0000BC8A0000}"/>
    <cellStyle name="Standard 7 24 3 5 3" xfId="22219" xr:uid="{00000000-0005-0000-0000-0000BD8A0000}"/>
    <cellStyle name="Standard 7 24 3 5 4" xfId="32599" xr:uid="{00000000-0005-0000-0000-0000BE8A0000}"/>
    <cellStyle name="Standard 7 24 3 6" xfId="14434" xr:uid="{00000000-0005-0000-0000-0000BF8A0000}"/>
    <cellStyle name="Standard 7 24 3 6 2" xfId="24814" xr:uid="{00000000-0005-0000-0000-0000C08A0000}"/>
    <cellStyle name="Standard 7 24 3 6 3" xfId="35194" xr:uid="{00000000-0005-0000-0000-0000C18A0000}"/>
    <cellStyle name="Standard 7 24 3 7" xfId="19624" xr:uid="{00000000-0005-0000-0000-0000C28A0000}"/>
    <cellStyle name="Standard 7 24 3 8" xfId="30004" xr:uid="{00000000-0005-0000-0000-0000C38A0000}"/>
    <cellStyle name="Standard 7 24 4" xfId="10876" xr:uid="{00000000-0005-0000-0000-0000C48A0000}"/>
    <cellStyle name="Standard 7 24 4 2" xfId="10877" xr:uid="{00000000-0005-0000-0000-0000C58A0000}"/>
    <cellStyle name="Standard 7 24 4 2 2" xfId="13541" xr:uid="{00000000-0005-0000-0000-0000C68A0000}"/>
    <cellStyle name="Standard 7 24 4 2 2 2" xfId="18731" xr:uid="{00000000-0005-0000-0000-0000C78A0000}"/>
    <cellStyle name="Standard 7 24 4 2 2 2 2" xfId="29111" xr:uid="{00000000-0005-0000-0000-0000C88A0000}"/>
    <cellStyle name="Standard 7 24 4 2 2 2 3" xfId="39491" xr:uid="{00000000-0005-0000-0000-0000C98A0000}"/>
    <cellStyle name="Standard 7 24 4 2 2 3" xfId="23921" xr:uid="{00000000-0005-0000-0000-0000CA8A0000}"/>
    <cellStyle name="Standard 7 24 4 2 2 4" xfId="34301" xr:uid="{00000000-0005-0000-0000-0000CB8A0000}"/>
    <cellStyle name="Standard 7 24 4 2 3" xfId="16136" xr:uid="{00000000-0005-0000-0000-0000CC8A0000}"/>
    <cellStyle name="Standard 7 24 4 2 3 2" xfId="26516" xr:uid="{00000000-0005-0000-0000-0000CD8A0000}"/>
    <cellStyle name="Standard 7 24 4 2 3 3" xfId="36896" xr:uid="{00000000-0005-0000-0000-0000CE8A0000}"/>
    <cellStyle name="Standard 7 24 4 2 4" xfId="21326" xr:uid="{00000000-0005-0000-0000-0000CF8A0000}"/>
    <cellStyle name="Standard 7 24 4 2 5" xfId="31706" xr:uid="{00000000-0005-0000-0000-0000D08A0000}"/>
    <cellStyle name="Standard 7 24 4 3" xfId="13540" xr:uid="{00000000-0005-0000-0000-0000D18A0000}"/>
    <cellStyle name="Standard 7 24 4 3 2" xfId="18730" xr:uid="{00000000-0005-0000-0000-0000D28A0000}"/>
    <cellStyle name="Standard 7 24 4 3 2 2" xfId="29110" xr:uid="{00000000-0005-0000-0000-0000D38A0000}"/>
    <cellStyle name="Standard 7 24 4 3 2 3" xfId="39490" xr:uid="{00000000-0005-0000-0000-0000D48A0000}"/>
    <cellStyle name="Standard 7 24 4 3 3" xfId="23920" xr:uid="{00000000-0005-0000-0000-0000D58A0000}"/>
    <cellStyle name="Standard 7 24 4 3 4" xfId="34300" xr:uid="{00000000-0005-0000-0000-0000D68A0000}"/>
    <cellStyle name="Standard 7 24 4 4" xfId="16135" xr:uid="{00000000-0005-0000-0000-0000D78A0000}"/>
    <cellStyle name="Standard 7 24 4 4 2" xfId="26515" xr:uid="{00000000-0005-0000-0000-0000D88A0000}"/>
    <cellStyle name="Standard 7 24 4 4 3" xfId="36895" xr:uid="{00000000-0005-0000-0000-0000D98A0000}"/>
    <cellStyle name="Standard 7 24 4 5" xfId="21325" xr:uid="{00000000-0005-0000-0000-0000DA8A0000}"/>
    <cellStyle name="Standard 7 24 4 6" xfId="31705" xr:uid="{00000000-0005-0000-0000-0000DB8A0000}"/>
    <cellStyle name="Standard 7 24 5" xfId="10878" xr:uid="{00000000-0005-0000-0000-0000DC8A0000}"/>
    <cellStyle name="Standard 7 24 5 2" xfId="13542" xr:uid="{00000000-0005-0000-0000-0000DD8A0000}"/>
    <cellStyle name="Standard 7 24 5 2 2" xfId="18732" xr:uid="{00000000-0005-0000-0000-0000DE8A0000}"/>
    <cellStyle name="Standard 7 24 5 2 2 2" xfId="29112" xr:uid="{00000000-0005-0000-0000-0000DF8A0000}"/>
    <cellStyle name="Standard 7 24 5 2 2 3" xfId="39492" xr:uid="{00000000-0005-0000-0000-0000E08A0000}"/>
    <cellStyle name="Standard 7 24 5 2 3" xfId="23922" xr:uid="{00000000-0005-0000-0000-0000E18A0000}"/>
    <cellStyle name="Standard 7 24 5 2 4" xfId="34302" xr:uid="{00000000-0005-0000-0000-0000E28A0000}"/>
    <cellStyle name="Standard 7 24 5 3" xfId="16137" xr:uid="{00000000-0005-0000-0000-0000E38A0000}"/>
    <cellStyle name="Standard 7 24 5 3 2" xfId="26517" xr:uid="{00000000-0005-0000-0000-0000E48A0000}"/>
    <cellStyle name="Standard 7 24 5 3 3" xfId="36897" xr:uid="{00000000-0005-0000-0000-0000E58A0000}"/>
    <cellStyle name="Standard 7 24 5 4" xfId="21327" xr:uid="{00000000-0005-0000-0000-0000E68A0000}"/>
    <cellStyle name="Standard 7 24 5 5" xfId="31707" xr:uid="{00000000-0005-0000-0000-0000E78A0000}"/>
    <cellStyle name="Standard 7 24 6" xfId="10867" xr:uid="{00000000-0005-0000-0000-0000E88A0000}"/>
    <cellStyle name="Standard 7 24 6 2" xfId="13531" xr:uid="{00000000-0005-0000-0000-0000E98A0000}"/>
    <cellStyle name="Standard 7 24 6 2 2" xfId="18721" xr:uid="{00000000-0005-0000-0000-0000EA8A0000}"/>
    <cellStyle name="Standard 7 24 6 2 2 2" xfId="29101" xr:uid="{00000000-0005-0000-0000-0000EB8A0000}"/>
    <cellStyle name="Standard 7 24 6 2 2 3" xfId="39481" xr:uid="{00000000-0005-0000-0000-0000EC8A0000}"/>
    <cellStyle name="Standard 7 24 6 2 3" xfId="23911" xr:uid="{00000000-0005-0000-0000-0000ED8A0000}"/>
    <cellStyle name="Standard 7 24 6 2 4" xfId="34291" xr:uid="{00000000-0005-0000-0000-0000EE8A0000}"/>
    <cellStyle name="Standard 7 24 6 3" xfId="16126" xr:uid="{00000000-0005-0000-0000-0000EF8A0000}"/>
    <cellStyle name="Standard 7 24 6 3 2" xfId="26506" xr:uid="{00000000-0005-0000-0000-0000F08A0000}"/>
    <cellStyle name="Standard 7 24 6 3 3" xfId="36886" xr:uid="{00000000-0005-0000-0000-0000F18A0000}"/>
    <cellStyle name="Standard 7 24 6 4" xfId="21316" xr:uid="{00000000-0005-0000-0000-0000F28A0000}"/>
    <cellStyle name="Standard 7 24 6 5" xfId="31696" xr:uid="{00000000-0005-0000-0000-0000F38A0000}"/>
    <cellStyle name="Standard 7 24 7" xfId="11536" xr:uid="{00000000-0005-0000-0000-0000F48A0000}"/>
    <cellStyle name="Standard 7 24 7 2" xfId="16726" xr:uid="{00000000-0005-0000-0000-0000F58A0000}"/>
    <cellStyle name="Standard 7 24 7 2 2" xfId="27106" xr:uid="{00000000-0005-0000-0000-0000F68A0000}"/>
    <cellStyle name="Standard 7 24 7 2 3" xfId="37486" xr:uid="{00000000-0005-0000-0000-0000F78A0000}"/>
    <cellStyle name="Standard 7 24 7 3" xfId="21916" xr:uid="{00000000-0005-0000-0000-0000F88A0000}"/>
    <cellStyle name="Standard 7 24 7 4" xfId="32296" xr:uid="{00000000-0005-0000-0000-0000F98A0000}"/>
    <cellStyle name="Standard 7 24 8" xfId="14131" xr:uid="{00000000-0005-0000-0000-0000FA8A0000}"/>
    <cellStyle name="Standard 7 24 8 2" xfId="24511" xr:uid="{00000000-0005-0000-0000-0000FB8A0000}"/>
    <cellStyle name="Standard 7 24 8 3" xfId="34891" xr:uid="{00000000-0005-0000-0000-0000FC8A0000}"/>
    <cellStyle name="Standard 7 24 9" xfId="19321" xr:uid="{00000000-0005-0000-0000-0000FD8A0000}"/>
    <cellStyle name="Standard 7 25" xfId="3543" xr:uid="{00000000-0005-0000-0000-0000FE8A0000}"/>
    <cellStyle name="Standard 7 25 10" xfId="29702" xr:uid="{00000000-0005-0000-0000-0000FF8A0000}"/>
    <cellStyle name="Standard 7 25 2" xfId="5120" xr:uid="{00000000-0005-0000-0000-0000008B0000}"/>
    <cellStyle name="Standard 7 25 2 2" xfId="10881" xr:uid="{00000000-0005-0000-0000-0000018B0000}"/>
    <cellStyle name="Standard 7 25 2 2 2" xfId="10882" xr:uid="{00000000-0005-0000-0000-0000028B0000}"/>
    <cellStyle name="Standard 7 25 2 2 2 2" xfId="13546" xr:uid="{00000000-0005-0000-0000-0000038B0000}"/>
    <cellStyle name="Standard 7 25 2 2 2 2 2" xfId="18736" xr:uid="{00000000-0005-0000-0000-0000048B0000}"/>
    <cellStyle name="Standard 7 25 2 2 2 2 2 2" xfId="29116" xr:uid="{00000000-0005-0000-0000-0000058B0000}"/>
    <cellStyle name="Standard 7 25 2 2 2 2 2 3" xfId="39496" xr:uid="{00000000-0005-0000-0000-0000068B0000}"/>
    <cellStyle name="Standard 7 25 2 2 2 2 3" xfId="23926" xr:uid="{00000000-0005-0000-0000-0000078B0000}"/>
    <cellStyle name="Standard 7 25 2 2 2 2 4" xfId="34306" xr:uid="{00000000-0005-0000-0000-0000088B0000}"/>
    <cellStyle name="Standard 7 25 2 2 2 3" xfId="16141" xr:uid="{00000000-0005-0000-0000-0000098B0000}"/>
    <cellStyle name="Standard 7 25 2 2 2 3 2" xfId="26521" xr:uid="{00000000-0005-0000-0000-00000A8B0000}"/>
    <cellStyle name="Standard 7 25 2 2 2 3 3" xfId="36901" xr:uid="{00000000-0005-0000-0000-00000B8B0000}"/>
    <cellStyle name="Standard 7 25 2 2 2 4" xfId="21331" xr:uid="{00000000-0005-0000-0000-00000C8B0000}"/>
    <cellStyle name="Standard 7 25 2 2 2 5" xfId="31711" xr:uid="{00000000-0005-0000-0000-00000D8B0000}"/>
    <cellStyle name="Standard 7 25 2 2 3" xfId="13545" xr:uid="{00000000-0005-0000-0000-00000E8B0000}"/>
    <cellStyle name="Standard 7 25 2 2 3 2" xfId="18735" xr:uid="{00000000-0005-0000-0000-00000F8B0000}"/>
    <cellStyle name="Standard 7 25 2 2 3 2 2" xfId="29115" xr:uid="{00000000-0005-0000-0000-0000108B0000}"/>
    <cellStyle name="Standard 7 25 2 2 3 2 3" xfId="39495" xr:uid="{00000000-0005-0000-0000-0000118B0000}"/>
    <cellStyle name="Standard 7 25 2 2 3 3" xfId="23925" xr:uid="{00000000-0005-0000-0000-0000128B0000}"/>
    <cellStyle name="Standard 7 25 2 2 3 4" xfId="34305" xr:uid="{00000000-0005-0000-0000-0000138B0000}"/>
    <cellStyle name="Standard 7 25 2 2 4" xfId="16140" xr:uid="{00000000-0005-0000-0000-0000148B0000}"/>
    <cellStyle name="Standard 7 25 2 2 4 2" xfId="26520" xr:uid="{00000000-0005-0000-0000-0000158B0000}"/>
    <cellStyle name="Standard 7 25 2 2 4 3" xfId="36900" xr:uid="{00000000-0005-0000-0000-0000168B0000}"/>
    <cellStyle name="Standard 7 25 2 2 5" xfId="21330" xr:uid="{00000000-0005-0000-0000-0000178B0000}"/>
    <cellStyle name="Standard 7 25 2 2 6" xfId="31710" xr:uid="{00000000-0005-0000-0000-0000188B0000}"/>
    <cellStyle name="Standard 7 25 2 3" xfId="10883" xr:uid="{00000000-0005-0000-0000-0000198B0000}"/>
    <cellStyle name="Standard 7 25 2 3 2" xfId="13547" xr:uid="{00000000-0005-0000-0000-00001A8B0000}"/>
    <cellStyle name="Standard 7 25 2 3 2 2" xfId="18737" xr:uid="{00000000-0005-0000-0000-00001B8B0000}"/>
    <cellStyle name="Standard 7 25 2 3 2 2 2" xfId="29117" xr:uid="{00000000-0005-0000-0000-00001C8B0000}"/>
    <cellStyle name="Standard 7 25 2 3 2 2 3" xfId="39497" xr:uid="{00000000-0005-0000-0000-00001D8B0000}"/>
    <cellStyle name="Standard 7 25 2 3 2 3" xfId="23927" xr:uid="{00000000-0005-0000-0000-00001E8B0000}"/>
    <cellStyle name="Standard 7 25 2 3 2 4" xfId="34307" xr:uid="{00000000-0005-0000-0000-00001F8B0000}"/>
    <cellStyle name="Standard 7 25 2 3 3" xfId="16142" xr:uid="{00000000-0005-0000-0000-0000208B0000}"/>
    <cellStyle name="Standard 7 25 2 3 3 2" xfId="26522" xr:uid="{00000000-0005-0000-0000-0000218B0000}"/>
    <cellStyle name="Standard 7 25 2 3 3 3" xfId="36902" xr:uid="{00000000-0005-0000-0000-0000228B0000}"/>
    <cellStyle name="Standard 7 25 2 3 4" xfId="21332" xr:uid="{00000000-0005-0000-0000-0000238B0000}"/>
    <cellStyle name="Standard 7 25 2 3 5" xfId="31712" xr:uid="{00000000-0005-0000-0000-0000248B0000}"/>
    <cellStyle name="Standard 7 25 2 4" xfId="10880" xr:uid="{00000000-0005-0000-0000-0000258B0000}"/>
    <cellStyle name="Standard 7 25 2 4 2" xfId="13544" xr:uid="{00000000-0005-0000-0000-0000268B0000}"/>
    <cellStyle name="Standard 7 25 2 4 2 2" xfId="18734" xr:uid="{00000000-0005-0000-0000-0000278B0000}"/>
    <cellStyle name="Standard 7 25 2 4 2 2 2" xfId="29114" xr:uid="{00000000-0005-0000-0000-0000288B0000}"/>
    <cellStyle name="Standard 7 25 2 4 2 2 3" xfId="39494" xr:uid="{00000000-0005-0000-0000-0000298B0000}"/>
    <cellStyle name="Standard 7 25 2 4 2 3" xfId="23924" xr:uid="{00000000-0005-0000-0000-00002A8B0000}"/>
    <cellStyle name="Standard 7 25 2 4 2 4" xfId="34304" xr:uid="{00000000-0005-0000-0000-00002B8B0000}"/>
    <cellStyle name="Standard 7 25 2 4 3" xfId="16139" xr:uid="{00000000-0005-0000-0000-00002C8B0000}"/>
    <cellStyle name="Standard 7 25 2 4 3 2" xfId="26519" xr:uid="{00000000-0005-0000-0000-00002D8B0000}"/>
    <cellStyle name="Standard 7 25 2 4 3 3" xfId="36899" xr:uid="{00000000-0005-0000-0000-00002E8B0000}"/>
    <cellStyle name="Standard 7 25 2 4 4" xfId="21329" xr:uid="{00000000-0005-0000-0000-00002F8B0000}"/>
    <cellStyle name="Standard 7 25 2 4 5" xfId="31709" xr:uid="{00000000-0005-0000-0000-0000308B0000}"/>
    <cellStyle name="Standard 7 25 2 5" xfId="11683" xr:uid="{00000000-0005-0000-0000-0000318B0000}"/>
    <cellStyle name="Standard 7 25 2 5 2" xfId="16873" xr:uid="{00000000-0005-0000-0000-0000328B0000}"/>
    <cellStyle name="Standard 7 25 2 5 2 2" xfId="27253" xr:uid="{00000000-0005-0000-0000-0000338B0000}"/>
    <cellStyle name="Standard 7 25 2 5 2 3" xfId="37633" xr:uid="{00000000-0005-0000-0000-0000348B0000}"/>
    <cellStyle name="Standard 7 25 2 5 3" xfId="22063" xr:uid="{00000000-0005-0000-0000-0000358B0000}"/>
    <cellStyle name="Standard 7 25 2 5 4" xfId="32443" xr:uid="{00000000-0005-0000-0000-0000368B0000}"/>
    <cellStyle name="Standard 7 25 2 6" xfId="14278" xr:uid="{00000000-0005-0000-0000-0000378B0000}"/>
    <cellStyle name="Standard 7 25 2 6 2" xfId="24658" xr:uid="{00000000-0005-0000-0000-0000388B0000}"/>
    <cellStyle name="Standard 7 25 2 6 3" xfId="35038" xr:uid="{00000000-0005-0000-0000-0000398B0000}"/>
    <cellStyle name="Standard 7 25 2 7" xfId="19468" xr:uid="{00000000-0005-0000-0000-00003A8B0000}"/>
    <cellStyle name="Standard 7 25 2 8" xfId="29848" xr:uid="{00000000-0005-0000-0000-00003B8B0000}"/>
    <cellStyle name="Standard 7 25 3" xfId="6772" xr:uid="{00000000-0005-0000-0000-00003C8B0000}"/>
    <cellStyle name="Standard 7 25 3 2" xfId="10885" xr:uid="{00000000-0005-0000-0000-00003D8B0000}"/>
    <cellStyle name="Standard 7 25 3 2 2" xfId="10886" xr:uid="{00000000-0005-0000-0000-00003E8B0000}"/>
    <cellStyle name="Standard 7 25 3 2 2 2" xfId="13550" xr:uid="{00000000-0005-0000-0000-00003F8B0000}"/>
    <cellStyle name="Standard 7 25 3 2 2 2 2" xfId="18740" xr:uid="{00000000-0005-0000-0000-0000408B0000}"/>
    <cellStyle name="Standard 7 25 3 2 2 2 2 2" xfId="29120" xr:uid="{00000000-0005-0000-0000-0000418B0000}"/>
    <cellStyle name="Standard 7 25 3 2 2 2 2 3" xfId="39500" xr:uid="{00000000-0005-0000-0000-0000428B0000}"/>
    <cellStyle name="Standard 7 25 3 2 2 2 3" xfId="23930" xr:uid="{00000000-0005-0000-0000-0000438B0000}"/>
    <cellStyle name="Standard 7 25 3 2 2 2 4" xfId="34310" xr:uid="{00000000-0005-0000-0000-0000448B0000}"/>
    <cellStyle name="Standard 7 25 3 2 2 3" xfId="16145" xr:uid="{00000000-0005-0000-0000-0000458B0000}"/>
    <cellStyle name="Standard 7 25 3 2 2 3 2" xfId="26525" xr:uid="{00000000-0005-0000-0000-0000468B0000}"/>
    <cellStyle name="Standard 7 25 3 2 2 3 3" xfId="36905" xr:uid="{00000000-0005-0000-0000-0000478B0000}"/>
    <cellStyle name="Standard 7 25 3 2 2 4" xfId="21335" xr:uid="{00000000-0005-0000-0000-0000488B0000}"/>
    <cellStyle name="Standard 7 25 3 2 2 5" xfId="31715" xr:uid="{00000000-0005-0000-0000-0000498B0000}"/>
    <cellStyle name="Standard 7 25 3 2 3" xfId="13549" xr:uid="{00000000-0005-0000-0000-00004A8B0000}"/>
    <cellStyle name="Standard 7 25 3 2 3 2" xfId="18739" xr:uid="{00000000-0005-0000-0000-00004B8B0000}"/>
    <cellStyle name="Standard 7 25 3 2 3 2 2" xfId="29119" xr:uid="{00000000-0005-0000-0000-00004C8B0000}"/>
    <cellStyle name="Standard 7 25 3 2 3 2 3" xfId="39499" xr:uid="{00000000-0005-0000-0000-00004D8B0000}"/>
    <cellStyle name="Standard 7 25 3 2 3 3" xfId="23929" xr:uid="{00000000-0005-0000-0000-00004E8B0000}"/>
    <cellStyle name="Standard 7 25 3 2 3 4" xfId="34309" xr:uid="{00000000-0005-0000-0000-00004F8B0000}"/>
    <cellStyle name="Standard 7 25 3 2 4" xfId="16144" xr:uid="{00000000-0005-0000-0000-0000508B0000}"/>
    <cellStyle name="Standard 7 25 3 2 4 2" xfId="26524" xr:uid="{00000000-0005-0000-0000-0000518B0000}"/>
    <cellStyle name="Standard 7 25 3 2 4 3" xfId="36904" xr:uid="{00000000-0005-0000-0000-0000528B0000}"/>
    <cellStyle name="Standard 7 25 3 2 5" xfId="21334" xr:uid="{00000000-0005-0000-0000-0000538B0000}"/>
    <cellStyle name="Standard 7 25 3 2 6" xfId="31714" xr:uid="{00000000-0005-0000-0000-0000548B0000}"/>
    <cellStyle name="Standard 7 25 3 3" xfId="10887" xr:uid="{00000000-0005-0000-0000-0000558B0000}"/>
    <cellStyle name="Standard 7 25 3 3 2" xfId="13551" xr:uid="{00000000-0005-0000-0000-0000568B0000}"/>
    <cellStyle name="Standard 7 25 3 3 2 2" xfId="18741" xr:uid="{00000000-0005-0000-0000-0000578B0000}"/>
    <cellStyle name="Standard 7 25 3 3 2 2 2" xfId="29121" xr:uid="{00000000-0005-0000-0000-0000588B0000}"/>
    <cellStyle name="Standard 7 25 3 3 2 2 3" xfId="39501" xr:uid="{00000000-0005-0000-0000-0000598B0000}"/>
    <cellStyle name="Standard 7 25 3 3 2 3" xfId="23931" xr:uid="{00000000-0005-0000-0000-00005A8B0000}"/>
    <cellStyle name="Standard 7 25 3 3 2 4" xfId="34311" xr:uid="{00000000-0005-0000-0000-00005B8B0000}"/>
    <cellStyle name="Standard 7 25 3 3 3" xfId="16146" xr:uid="{00000000-0005-0000-0000-00005C8B0000}"/>
    <cellStyle name="Standard 7 25 3 3 3 2" xfId="26526" xr:uid="{00000000-0005-0000-0000-00005D8B0000}"/>
    <cellStyle name="Standard 7 25 3 3 3 3" xfId="36906" xr:uid="{00000000-0005-0000-0000-00005E8B0000}"/>
    <cellStyle name="Standard 7 25 3 3 4" xfId="21336" xr:uid="{00000000-0005-0000-0000-00005F8B0000}"/>
    <cellStyle name="Standard 7 25 3 3 5" xfId="31716" xr:uid="{00000000-0005-0000-0000-0000608B0000}"/>
    <cellStyle name="Standard 7 25 3 4" xfId="10884" xr:uid="{00000000-0005-0000-0000-0000618B0000}"/>
    <cellStyle name="Standard 7 25 3 4 2" xfId="13548" xr:uid="{00000000-0005-0000-0000-0000628B0000}"/>
    <cellStyle name="Standard 7 25 3 4 2 2" xfId="18738" xr:uid="{00000000-0005-0000-0000-0000638B0000}"/>
    <cellStyle name="Standard 7 25 3 4 2 2 2" xfId="29118" xr:uid="{00000000-0005-0000-0000-0000648B0000}"/>
    <cellStyle name="Standard 7 25 3 4 2 2 3" xfId="39498" xr:uid="{00000000-0005-0000-0000-0000658B0000}"/>
    <cellStyle name="Standard 7 25 3 4 2 3" xfId="23928" xr:uid="{00000000-0005-0000-0000-0000668B0000}"/>
    <cellStyle name="Standard 7 25 3 4 2 4" xfId="34308" xr:uid="{00000000-0005-0000-0000-0000678B0000}"/>
    <cellStyle name="Standard 7 25 3 4 3" xfId="16143" xr:uid="{00000000-0005-0000-0000-0000688B0000}"/>
    <cellStyle name="Standard 7 25 3 4 3 2" xfId="26523" xr:uid="{00000000-0005-0000-0000-0000698B0000}"/>
    <cellStyle name="Standard 7 25 3 4 3 3" xfId="36903" xr:uid="{00000000-0005-0000-0000-00006A8B0000}"/>
    <cellStyle name="Standard 7 25 3 4 4" xfId="21333" xr:uid="{00000000-0005-0000-0000-00006B8B0000}"/>
    <cellStyle name="Standard 7 25 3 4 5" xfId="31713" xr:uid="{00000000-0005-0000-0000-00006C8B0000}"/>
    <cellStyle name="Standard 7 25 3 5" xfId="11840" xr:uid="{00000000-0005-0000-0000-00006D8B0000}"/>
    <cellStyle name="Standard 7 25 3 5 2" xfId="17030" xr:uid="{00000000-0005-0000-0000-00006E8B0000}"/>
    <cellStyle name="Standard 7 25 3 5 2 2" xfId="27410" xr:uid="{00000000-0005-0000-0000-00006F8B0000}"/>
    <cellStyle name="Standard 7 25 3 5 2 3" xfId="37790" xr:uid="{00000000-0005-0000-0000-0000708B0000}"/>
    <cellStyle name="Standard 7 25 3 5 3" xfId="22220" xr:uid="{00000000-0005-0000-0000-0000718B0000}"/>
    <cellStyle name="Standard 7 25 3 5 4" xfId="32600" xr:uid="{00000000-0005-0000-0000-0000728B0000}"/>
    <cellStyle name="Standard 7 25 3 6" xfId="14435" xr:uid="{00000000-0005-0000-0000-0000738B0000}"/>
    <cellStyle name="Standard 7 25 3 6 2" xfId="24815" xr:uid="{00000000-0005-0000-0000-0000748B0000}"/>
    <cellStyle name="Standard 7 25 3 6 3" xfId="35195" xr:uid="{00000000-0005-0000-0000-0000758B0000}"/>
    <cellStyle name="Standard 7 25 3 7" xfId="19625" xr:uid="{00000000-0005-0000-0000-0000768B0000}"/>
    <cellStyle name="Standard 7 25 3 8" xfId="30005" xr:uid="{00000000-0005-0000-0000-0000778B0000}"/>
    <cellStyle name="Standard 7 25 4" xfId="10888" xr:uid="{00000000-0005-0000-0000-0000788B0000}"/>
    <cellStyle name="Standard 7 25 4 2" xfId="10889" xr:uid="{00000000-0005-0000-0000-0000798B0000}"/>
    <cellStyle name="Standard 7 25 4 2 2" xfId="13553" xr:uid="{00000000-0005-0000-0000-00007A8B0000}"/>
    <cellStyle name="Standard 7 25 4 2 2 2" xfId="18743" xr:uid="{00000000-0005-0000-0000-00007B8B0000}"/>
    <cellStyle name="Standard 7 25 4 2 2 2 2" xfId="29123" xr:uid="{00000000-0005-0000-0000-00007C8B0000}"/>
    <cellStyle name="Standard 7 25 4 2 2 2 3" xfId="39503" xr:uid="{00000000-0005-0000-0000-00007D8B0000}"/>
    <cellStyle name="Standard 7 25 4 2 2 3" xfId="23933" xr:uid="{00000000-0005-0000-0000-00007E8B0000}"/>
    <cellStyle name="Standard 7 25 4 2 2 4" xfId="34313" xr:uid="{00000000-0005-0000-0000-00007F8B0000}"/>
    <cellStyle name="Standard 7 25 4 2 3" xfId="16148" xr:uid="{00000000-0005-0000-0000-0000808B0000}"/>
    <cellStyle name="Standard 7 25 4 2 3 2" xfId="26528" xr:uid="{00000000-0005-0000-0000-0000818B0000}"/>
    <cellStyle name="Standard 7 25 4 2 3 3" xfId="36908" xr:uid="{00000000-0005-0000-0000-0000828B0000}"/>
    <cellStyle name="Standard 7 25 4 2 4" xfId="21338" xr:uid="{00000000-0005-0000-0000-0000838B0000}"/>
    <cellStyle name="Standard 7 25 4 2 5" xfId="31718" xr:uid="{00000000-0005-0000-0000-0000848B0000}"/>
    <cellStyle name="Standard 7 25 4 3" xfId="13552" xr:uid="{00000000-0005-0000-0000-0000858B0000}"/>
    <cellStyle name="Standard 7 25 4 3 2" xfId="18742" xr:uid="{00000000-0005-0000-0000-0000868B0000}"/>
    <cellStyle name="Standard 7 25 4 3 2 2" xfId="29122" xr:uid="{00000000-0005-0000-0000-0000878B0000}"/>
    <cellStyle name="Standard 7 25 4 3 2 3" xfId="39502" xr:uid="{00000000-0005-0000-0000-0000888B0000}"/>
    <cellStyle name="Standard 7 25 4 3 3" xfId="23932" xr:uid="{00000000-0005-0000-0000-0000898B0000}"/>
    <cellStyle name="Standard 7 25 4 3 4" xfId="34312" xr:uid="{00000000-0005-0000-0000-00008A8B0000}"/>
    <cellStyle name="Standard 7 25 4 4" xfId="16147" xr:uid="{00000000-0005-0000-0000-00008B8B0000}"/>
    <cellStyle name="Standard 7 25 4 4 2" xfId="26527" xr:uid="{00000000-0005-0000-0000-00008C8B0000}"/>
    <cellStyle name="Standard 7 25 4 4 3" xfId="36907" xr:uid="{00000000-0005-0000-0000-00008D8B0000}"/>
    <cellStyle name="Standard 7 25 4 5" xfId="21337" xr:uid="{00000000-0005-0000-0000-00008E8B0000}"/>
    <cellStyle name="Standard 7 25 4 6" xfId="31717" xr:uid="{00000000-0005-0000-0000-00008F8B0000}"/>
    <cellStyle name="Standard 7 25 5" xfId="10890" xr:uid="{00000000-0005-0000-0000-0000908B0000}"/>
    <cellStyle name="Standard 7 25 5 2" xfId="13554" xr:uid="{00000000-0005-0000-0000-0000918B0000}"/>
    <cellStyle name="Standard 7 25 5 2 2" xfId="18744" xr:uid="{00000000-0005-0000-0000-0000928B0000}"/>
    <cellStyle name="Standard 7 25 5 2 2 2" xfId="29124" xr:uid="{00000000-0005-0000-0000-0000938B0000}"/>
    <cellStyle name="Standard 7 25 5 2 2 3" xfId="39504" xr:uid="{00000000-0005-0000-0000-0000948B0000}"/>
    <cellStyle name="Standard 7 25 5 2 3" xfId="23934" xr:uid="{00000000-0005-0000-0000-0000958B0000}"/>
    <cellStyle name="Standard 7 25 5 2 4" xfId="34314" xr:uid="{00000000-0005-0000-0000-0000968B0000}"/>
    <cellStyle name="Standard 7 25 5 3" xfId="16149" xr:uid="{00000000-0005-0000-0000-0000978B0000}"/>
    <cellStyle name="Standard 7 25 5 3 2" xfId="26529" xr:uid="{00000000-0005-0000-0000-0000988B0000}"/>
    <cellStyle name="Standard 7 25 5 3 3" xfId="36909" xr:uid="{00000000-0005-0000-0000-0000998B0000}"/>
    <cellStyle name="Standard 7 25 5 4" xfId="21339" xr:uid="{00000000-0005-0000-0000-00009A8B0000}"/>
    <cellStyle name="Standard 7 25 5 5" xfId="31719" xr:uid="{00000000-0005-0000-0000-00009B8B0000}"/>
    <cellStyle name="Standard 7 25 6" xfId="10879" xr:uid="{00000000-0005-0000-0000-00009C8B0000}"/>
    <cellStyle name="Standard 7 25 6 2" xfId="13543" xr:uid="{00000000-0005-0000-0000-00009D8B0000}"/>
    <cellStyle name="Standard 7 25 6 2 2" xfId="18733" xr:uid="{00000000-0005-0000-0000-00009E8B0000}"/>
    <cellStyle name="Standard 7 25 6 2 2 2" xfId="29113" xr:uid="{00000000-0005-0000-0000-00009F8B0000}"/>
    <cellStyle name="Standard 7 25 6 2 2 3" xfId="39493" xr:uid="{00000000-0005-0000-0000-0000A08B0000}"/>
    <cellStyle name="Standard 7 25 6 2 3" xfId="23923" xr:uid="{00000000-0005-0000-0000-0000A18B0000}"/>
    <cellStyle name="Standard 7 25 6 2 4" xfId="34303" xr:uid="{00000000-0005-0000-0000-0000A28B0000}"/>
    <cellStyle name="Standard 7 25 6 3" xfId="16138" xr:uid="{00000000-0005-0000-0000-0000A38B0000}"/>
    <cellStyle name="Standard 7 25 6 3 2" xfId="26518" xr:uid="{00000000-0005-0000-0000-0000A48B0000}"/>
    <cellStyle name="Standard 7 25 6 3 3" xfId="36898" xr:uid="{00000000-0005-0000-0000-0000A58B0000}"/>
    <cellStyle name="Standard 7 25 6 4" xfId="21328" xr:uid="{00000000-0005-0000-0000-0000A68B0000}"/>
    <cellStyle name="Standard 7 25 6 5" xfId="31708" xr:uid="{00000000-0005-0000-0000-0000A78B0000}"/>
    <cellStyle name="Standard 7 25 7" xfId="11537" xr:uid="{00000000-0005-0000-0000-0000A88B0000}"/>
    <cellStyle name="Standard 7 25 7 2" xfId="16727" xr:uid="{00000000-0005-0000-0000-0000A98B0000}"/>
    <cellStyle name="Standard 7 25 7 2 2" xfId="27107" xr:uid="{00000000-0005-0000-0000-0000AA8B0000}"/>
    <cellStyle name="Standard 7 25 7 2 3" xfId="37487" xr:uid="{00000000-0005-0000-0000-0000AB8B0000}"/>
    <cellStyle name="Standard 7 25 7 3" xfId="21917" xr:uid="{00000000-0005-0000-0000-0000AC8B0000}"/>
    <cellStyle name="Standard 7 25 7 4" xfId="32297" xr:uid="{00000000-0005-0000-0000-0000AD8B0000}"/>
    <cellStyle name="Standard 7 25 8" xfId="14132" xr:uid="{00000000-0005-0000-0000-0000AE8B0000}"/>
    <cellStyle name="Standard 7 25 8 2" xfId="24512" xr:uid="{00000000-0005-0000-0000-0000AF8B0000}"/>
    <cellStyle name="Standard 7 25 8 3" xfId="34892" xr:uid="{00000000-0005-0000-0000-0000B08B0000}"/>
    <cellStyle name="Standard 7 25 9" xfId="19322" xr:uid="{00000000-0005-0000-0000-0000B18B0000}"/>
    <cellStyle name="Standard 7 26" xfId="3544" xr:uid="{00000000-0005-0000-0000-0000B28B0000}"/>
    <cellStyle name="Standard 7 26 10" xfId="29703" xr:uid="{00000000-0005-0000-0000-0000B38B0000}"/>
    <cellStyle name="Standard 7 26 2" xfId="5121" xr:uid="{00000000-0005-0000-0000-0000B48B0000}"/>
    <cellStyle name="Standard 7 26 2 2" xfId="10893" xr:uid="{00000000-0005-0000-0000-0000B58B0000}"/>
    <cellStyle name="Standard 7 26 2 2 2" xfId="10894" xr:uid="{00000000-0005-0000-0000-0000B68B0000}"/>
    <cellStyle name="Standard 7 26 2 2 2 2" xfId="13558" xr:uid="{00000000-0005-0000-0000-0000B78B0000}"/>
    <cellStyle name="Standard 7 26 2 2 2 2 2" xfId="18748" xr:uid="{00000000-0005-0000-0000-0000B88B0000}"/>
    <cellStyle name="Standard 7 26 2 2 2 2 2 2" xfId="29128" xr:uid="{00000000-0005-0000-0000-0000B98B0000}"/>
    <cellStyle name="Standard 7 26 2 2 2 2 2 3" xfId="39508" xr:uid="{00000000-0005-0000-0000-0000BA8B0000}"/>
    <cellStyle name="Standard 7 26 2 2 2 2 3" xfId="23938" xr:uid="{00000000-0005-0000-0000-0000BB8B0000}"/>
    <cellStyle name="Standard 7 26 2 2 2 2 4" xfId="34318" xr:uid="{00000000-0005-0000-0000-0000BC8B0000}"/>
    <cellStyle name="Standard 7 26 2 2 2 3" xfId="16153" xr:uid="{00000000-0005-0000-0000-0000BD8B0000}"/>
    <cellStyle name="Standard 7 26 2 2 2 3 2" xfId="26533" xr:uid="{00000000-0005-0000-0000-0000BE8B0000}"/>
    <cellStyle name="Standard 7 26 2 2 2 3 3" xfId="36913" xr:uid="{00000000-0005-0000-0000-0000BF8B0000}"/>
    <cellStyle name="Standard 7 26 2 2 2 4" xfId="21343" xr:uid="{00000000-0005-0000-0000-0000C08B0000}"/>
    <cellStyle name="Standard 7 26 2 2 2 5" xfId="31723" xr:uid="{00000000-0005-0000-0000-0000C18B0000}"/>
    <cellStyle name="Standard 7 26 2 2 3" xfId="13557" xr:uid="{00000000-0005-0000-0000-0000C28B0000}"/>
    <cellStyle name="Standard 7 26 2 2 3 2" xfId="18747" xr:uid="{00000000-0005-0000-0000-0000C38B0000}"/>
    <cellStyle name="Standard 7 26 2 2 3 2 2" xfId="29127" xr:uid="{00000000-0005-0000-0000-0000C48B0000}"/>
    <cellStyle name="Standard 7 26 2 2 3 2 3" xfId="39507" xr:uid="{00000000-0005-0000-0000-0000C58B0000}"/>
    <cellStyle name="Standard 7 26 2 2 3 3" xfId="23937" xr:uid="{00000000-0005-0000-0000-0000C68B0000}"/>
    <cellStyle name="Standard 7 26 2 2 3 4" xfId="34317" xr:uid="{00000000-0005-0000-0000-0000C78B0000}"/>
    <cellStyle name="Standard 7 26 2 2 4" xfId="16152" xr:uid="{00000000-0005-0000-0000-0000C88B0000}"/>
    <cellStyle name="Standard 7 26 2 2 4 2" xfId="26532" xr:uid="{00000000-0005-0000-0000-0000C98B0000}"/>
    <cellStyle name="Standard 7 26 2 2 4 3" xfId="36912" xr:uid="{00000000-0005-0000-0000-0000CA8B0000}"/>
    <cellStyle name="Standard 7 26 2 2 5" xfId="21342" xr:uid="{00000000-0005-0000-0000-0000CB8B0000}"/>
    <cellStyle name="Standard 7 26 2 2 6" xfId="31722" xr:uid="{00000000-0005-0000-0000-0000CC8B0000}"/>
    <cellStyle name="Standard 7 26 2 3" xfId="10895" xr:uid="{00000000-0005-0000-0000-0000CD8B0000}"/>
    <cellStyle name="Standard 7 26 2 3 2" xfId="13559" xr:uid="{00000000-0005-0000-0000-0000CE8B0000}"/>
    <cellStyle name="Standard 7 26 2 3 2 2" xfId="18749" xr:uid="{00000000-0005-0000-0000-0000CF8B0000}"/>
    <cellStyle name="Standard 7 26 2 3 2 2 2" xfId="29129" xr:uid="{00000000-0005-0000-0000-0000D08B0000}"/>
    <cellStyle name="Standard 7 26 2 3 2 2 3" xfId="39509" xr:uid="{00000000-0005-0000-0000-0000D18B0000}"/>
    <cellStyle name="Standard 7 26 2 3 2 3" xfId="23939" xr:uid="{00000000-0005-0000-0000-0000D28B0000}"/>
    <cellStyle name="Standard 7 26 2 3 2 4" xfId="34319" xr:uid="{00000000-0005-0000-0000-0000D38B0000}"/>
    <cellStyle name="Standard 7 26 2 3 3" xfId="16154" xr:uid="{00000000-0005-0000-0000-0000D48B0000}"/>
    <cellStyle name="Standard 7 26 2 3 3 2" xfId="26534" xr:uid="{00000000-0005-0000-0000-0000D58B0000}"/>
    <cellStyle name="Standard 7 26 2 3 3 3" xfId="36914" xr:uid="{00000000-0005-0000-0000-0000D68B0000}"/>
    <cellStyle name="Standard 7 26 2 3 4" xfId="21344" xr:uid="{00000000-0005-0000-0000-0000D78B0000}"/>
    <cellStyle name="Standard 7 26 2 3 5" xfId="31724" xr:uid="{00000000-0005-0000-0000-0000D88B0000}"/>
    <cellStyle name="Standard 7 26 2 4" xfId="10892" xr:uid="{00000000-0005-0000-0000-0000D98B0000}"/>
    <cellStyle name="Standard 7 26 2 4 2" xfId="13556" xr:uid="{00000000-0005-0000-0000-0000DA8B0000}"/>
    <cellStyle name="Standard 7 26 2 4 2 2" xfId="18746" xr:uid="{00000000-0005-0000-0000-0000DB8B0000}"/>
    <cellStyle name="Standard 7 26 2 4 2 2 2" xfId="29126" xr:uid="{00000000-0005-0000-0000-0000DC8B0000}"/>
    <cellStyle name="Standard 7 26 2 4 2 2 3" xfId="39506" xr:uid="{00000000-0005-0000-0000-0000DD8B0000}"/>
    <cellStyle name="Standard 7 26 2 4 2 3" xfId="23936" xr:uid="{00000000-0005-0000-0000-0000DE8B0000}"/>
    <cellStyle name="Standard 7 26 2 4 2 4" xfId="34316" xr:uid="{00000000-0005-0000-0000-0000DF8B0000}"/>
    <cellStyle name="Standard 7 26 2 4 3" xfId="16151" xr:uid="{00000000-0005-0000-0000-0000E08B0000}"/>
    <cellStyle name="Standard 7 26 2 4 3 2" xfId="26531" xr:uid="{00000000-0005-0000-0000-0000E18B0000}"/>
    <cellStyle name="Standard 7 26 2 4 3 3" xfId="36911" xr:uid="{00000000-0005-0000-0000-0000E28B0000}"/>
    <cellStyle name="Standard 7 26 2 4 4" xfId="21341" xr:uid="{00000000-0005-0000-0000-0000E38B0000}"/>
    <cellStyle name="Standard 7 26 2 4 5" xfId="31721" xr:uid="{00000000-0005-0000-0000-0000E48B0000}"/>
    <cellStyle name="Standard 7 26 2 5" xfId="11684" xr:uid="{00000000-0005-0000-0000-0000E58B0000}"/>
    <cellStyle name="Standard 7 26 2 5 2" xfId="16874" xr:uid="{00000000-0005-0000-0000-0000E68B0000}"/>
    <cellStyle name="Standard 7 26 2 5 2 2" xfId="27254" xr:uid="{00000000-0005-0000-0000-0000E78B0000}"/>
    <cellStyle name="Standard 7 26 2 5 2 3" xfId="37634" xr:uid="{00000000-0005-0000-0000-0000E88B0000}"/>
    <cellStyle name="Standard 7 26 2 5 3" xfId="22064" xr:uid="{00000000-0005-0000-0000-0000E98B0000}"/>
    <cellStyle name="Standard 7 26 2 5 4" xfId="32444" xr:uid="{00000000-0005-0000-0000-0000EA8B0000}"/>
    <cellStyle name="Standard 7 26 2 6" xfId="14279" xr:uid="{00000000-0005-0000-0000-0000EB8B0000}"/>
    <cellStyle name="Standard 7 26 2 6 2" xfId="24659" xr:uid="{00000000-0005-0000-0000-0000EC8B0000}"/>
    <cellStyle name="Standard 7 26 2 6 3" xfId="35039" xr:uid="{00000000-0005-0000-0000-0000ED8B0000}"/>
    <cellStyle name="Standard 7 26 2 7" xfId="19469" xr:uid="{00000000-0005-0000-0000-0000EE8B0000}"/>
    <cellStyle name="Standard 7 26 2 8" xfId="29849" xr:uid="{00000000-0005-0000-0000-0000EF8B0000}"/>
    <cellStyle name="Standard 7 26 3" xfId="6773" xr:uid="{00000000-0005-0000-0000-0000F08B0000}"/>
    <cellStyle name="Standard 7 26 3 2" xfId="10897" xr:uid="{00000000-0005-0000-0000-0000F18B0000}"/>
    <cellStyle name="Standard 7 26 3 2 2" xfId="10898" xr:uid="{00000000-0005-0000-0000-0000F28B0000}"/>
    <cellStyle name="Standard 7 26 3 2 2 2" xfId="13562" xr:uid="{00000000-0005-0000-0000-0000F38B0000}"/>
    <cellStyle name="Standard 7 26 3 2 2 2 2" xfId="18752" xr:uid="{00000000-0005-0000-0000-0000F48B0000}"/>
    <cellStyle name="Standard 7 26 3 2 2 2 2 2" xfId="29132" xr:uid="{00000000-0005-0000-0000-0000F58B0000}"/>
    <cellStyle name="Standard 7 26 3 2 2 2 2 3" xfId="39512" xr:uid="{00000000-0005-0000-0000-0000F68B0000}"/>
    <cellStyle name="Standard 7 26 3 2 2 2 3" xfId="23942" xr:uid="{00000000-0005-0000-0000-0000F78B0000}"/>
    <cellStyle name="Standard 7 26 3 2 2 2 4" xfId="34322" xr:uid="{00000000-0005-0000-0000-0000F88B0000}"/>
    <cellStyle name="Standard 7 26 3 2 2 3" xfId="16157" xr:uid="{00000000-0005-0000-0000-0000F98B0000}"/>
    <cellStyle name="Standard 7 26 3 2 2 3 2" xfId="26537" xr:uid="{00000000-0005-0000-0000-0000FA8B0000}"/>
    <cellStyle name="Standard 7 26 3 2 2 3 3" xfId="36917" xr:uid="{00000000-0005-0000-0000-0000FB8B0000}"/>
    <cellStyle name="Standard 7 26 3 2 2 4" xfId="21347" xr:uid="{00000000-0005-0000-0000-0000FC8B0000}"/>
    <cellStyle name="Standard 7 26 3 2 2 5" xfId="31727" xr:uid="{00000000-0005-0000-0000-0000FD8B0000}"/>
    <cellStyle name="Standard 7 26 3 2 3" xfId="13561" xr:uid="{00000000-0005-0000-0000-0000FE8B0000}"/>
    <cellStyle name="Standard 7 26 3 2 3 2" xfId="18751" xr:uid="{00000000-0005-0000-0000-0000FF8B0000}"/>
    <cellStyle name="Standard 7 26 3 2 3 2 2" xfId="29131" xr:uid="{00000000-0005-0000-0000-0000008C0000}"/>
    <cellStyle name="Standard 7 26 3 2 3 2 3" xfId="39511" xr:uid="{00000000-0005-0000-0000-0000018C0000}"/>
    <cellStyle name="Standard 7 26 3 2 3 3" xfId="23941" xr:uid="{00000000-0005-0000-0000-0000028C0000}"/>
    <cellStyle name="Standard 7 26 3 2 3 4" xfId="34321" xr:uid="{00000000-0005-0000-0000-0000038C0000}"/>
    <cellStyle name="Standard 7 26 3 2 4" xfId="16156" xr:uid="{00000000-0005-0000-0000-0000048C0000}"/>
    <cellStyle name="Standard 7 26 3 2 4 2" xfId="26536" xr:uid="{00000000-0005-0000-0000-0000058C0000}"/>
    <cellStyle name="Standard 7 26 3 2 4 3" xfId="36916" xr:uid="{00000000-0005-0000-0000-0000068C0000}"/>
    <cellStyle name="Standard 7 26 3 2 5" xfId="21346" xr:uid="{00000000-0005-0000-0000-0000078C0000}"/>
    <cellStyle name="Standard 7 26 3 2 6" xfId="31726" xr:uid="{00000000-0005-0000-0000-0000088C0000}"/>
    <cellStyle name="Standard 7 26 3 3" xfId="10899" xr:uid="{00000000-0005-0000-0000-0000098C0000}"/>
    <cellStyle name="Standard 7 26 3 3 2" xfId="13563" xr:uid="{00000000-0005-0000-0000-00000A8C0000}"/>
    <cellStyle name="Standard 7 26 3 3 2 2" xfId="18753" xr:uid="{00000000-0005-0000-0000-00000B8C0000}"/>
    <cellStyle name="Standard 7 26 3 3 2 2 2" xfId="29133" xr:uid="{00000000-0005-0000-0000-00000C8C0000}"/>
    <cellStyle name="Standard 7 26 3 3 2 2 3" xfId="39513" xr:uid="{00000000-0005-0000-0000-00000D8C0000}"/>
    <cellStyle name="Standard 7 26 3 3 2 3" xfId="23943" xr:uid="{00000000-0005-0000-0000-00000E8C0000}"/>
    <cellStyle name="Standard 7 26 3 3 2 4" xfId="34323" xr:uid="{00000000-0005-0000-0000-00000F8C0000}"/>
    <cellStyle name="Standard 7 26 3 3 3" xfId="16158" xr:uid="{00000000-0005-0000-0000-0000108C0000}"/>
    <cellStyle name="Standard 7 26 3 3 3 2" xfId="26538" xr:uid="{00000000-0005-0000-0000-0000118C0000}"/>
    <cellStyle name="Standard 7 26 3 3 3 3" xfId="36918" xr:uid="{00000000-0005-0000-0000-0000128C0000}"/>
    <cellStyle name="Standard 7 26 3 3 4" xfId="21348" xr:uid="{00000000-0005-0000-0000-0000138C0000}"/>
    <cellStyle name="Standard 7 26 3 3 5" xfId="31728" xr:uid="{00000000-0005-0000-0000-0000148C0000}"/>
    <cellStyle name="Standard 7 26 3 4" xfId="10896" xr:uid="{00000000-0005-0000-0000-0000158C0000}"/>
    <cellStyle name="Standard 7 26 3 4 2" xfId="13560" xr:uid="{00000000-0005-0000-0000-0000168C0000}"/>
    <cellStyle name="Standard 7 26 3 4 2 2" xfId="18750" xr:uid="{00000000-0005-0000-0000-0000178C0000}"/>
    <cellStyle name="Standard 7 26 3 4 2 2 2" xfId="29130" xr:uid="{00000000-0005-0000-0000-0000188C0000}"/>
    <cellStyle name="Standard 7 26 3 4 2 2 3" xfId="39510" xr:uid="{00000000-0005-0000-0000-0000198C0000}"/>
    <cellStyle name="Standard 7 26 3 4 2 3" xfId="23940" xr:uid="{00000000-0005-0000-0000-00001A8C0000}"/>
    <cellStyle name="Standard 7 26 3 4 2 4" xfId="34320" xr:uid="{00000000-0005-0000-0000-00001B8C0000}"/>
    <cellStyle name="Standard 7 26 3 4 3" xfId="16155" xr:uid="{00000000-0005-0000-0000-00001C8C0000}"/>
    <cellStyle name="Standard 7 26 3 4 3 2" xfId="26535" xr:uid="{00000000-0005-0000-0000-00001D8C0000}"/>
    <cellStyle name="Standard 7 26 3 4 3 3" xfId="36915" xr:uid="{00000000-0005-0000-0000-00001E8C0000}"/>
    <cellStyle name="Standard 7 26 3 4 4" xfId="21345" xr:uid="{00000000-0005-0000-0000-00001F8C0000}"/>
    <cellStyle name="Standard 7 26 3 4 5" xfId="31725" xr:uid="{00000000-0005-0000-0000-0000208C0000}"/>
    <cellStyle name="Standard 7 26 3 5" xfId="11841" xr:uid="{00000000-0005-0000-0000-0000218C0000}"/>
    <cellStyle name="Standard 7 26 3 5 2" xfId="17031" xr:uid="{00000000-0005-0000-0000-0000228C0000}"/>
    <cellStyle name="Standard 7 26 3 5 2 2" xfId="27411" xr:uid="{00000000-0005-0000-0000-0000238C0000}"/>
    <cellStyle name="Standard 7 26 3 5 2 3" xfId="37791" xr:uid="{00000000-0005-0000-0000-0000248C0000}"/>
    <cellStyle name="Standard 7 26 3 5 3" xfId="22221" xr:uid="{00000000-0005-0000-0000-0000258C0000}"/>
    <cellStyle name="Standard 7 26 3 5 4" xfId="32601" xr:uid="{00000000-0005-0000-0000-0000268C0000}"/>
    <cellStyle name="Standard 7 26 3 6" xfId="14436" xr:uid="{00000000-0005-0000-0000-0000278C0000}"/>
    <cellStyle name="Standard 7 26 3 6 2" xfId="24816" xr:uid="{00000000-0005-0000-0000-0000288C0000}"/>
    <cellStyle name="Standard 7 26 3 6 3" xfId="35196" xr:uid="{00000000-0005-0000-0000-0000298C0000}"/>
    <cellStyle name="Standard 7 26 3 7" xfId="19626" xr:uid="{00000000-0005-0000-0000-00002A8C0000}"/>
    <cellStyle name="Standard 7 26 3 8" xfId="30006" xr:uid="{00000000-0005-0000-0000-00002B8C0000}"/>
    <cellStyle name="Standard 7 26 4" xfId="10900" xr:uid="{00000000-0005-0000-0000-00002C8C0000}"/>
    <cellStyle name="Standard 7 26 4 2" xfId="10901" xr:uid="{00000000-0005-0000-0000-00002D8C0000}"/>
    <cellStyle name="Standard 7 26 4 2 2" xfId="13565" xr:uid="{00000000-0005-0000-0000-00002E8C0000}"/>
    <cellStyle name="Standard 7 26 4 2 2 2" xfId="18755" xr:uid="{00000000-0005-0000-0000-00002F8C0000}"/>
    <cellStyle name="Standard 7 26 4 2 2 2 2" xfId="29135" xr:uid="{00000000-0005-0000-0000-0000308C0000}"/>
    <cellStyle name="Standard 7 26 4 2 2 2 3" xfId="39515" xr:uid="{00000000-0005-0000-0000-0000318C0000}"/>
    <cellStyle name="Standard 7 26 4 2 2 3" xfId="23945" xr:uid="{00000000-0005-0000-0000-0000328C0000}"/>
    <cellStyle name="Standard 7 26 4 2 2 4" xfId="34325" xr:uid="{00000000-0005-0000-0000-0000338C0000}"/>
    <cellStyle name="Standard 7 26 4 2 3" xfId="16160" xr:uid="{00000000-0005-0000-0000-0000348C0000}"/>
    <cellStyle name="Standard 7 26 4 2 3 2" xfId="26540" xr:uid="{00000000-0005-0000-0000-0000358C0000}"/>
    <cellStyle name="Standard 7 26 4 2 3 3" xfId="36920" xr:uid="{00000000-0005-0000-0000-0000368C0000}"/>
    <cellStyle name="Standard 7 26 4 2 4" xfId="21350" xr:uid="{00000000-0005-0000-0000-0000378C0000}"/>
    <cellStyle name="Standard 7 26 4 2 5" xfId="31730" xr:uid="{00000000-0005-0000-0000-0000388C0000}"/>
    <cellStyle name="Standard 7 26 4 3" xfId="13564" xr:uid="{00000000-0005-0000-0000-0000398C0000}"/>
    <cellStyle name="Standard 7 26 4 3 2" xfId="18754" xr:uid="{00000000-0005-0000-0000-00003A8C0000}"/>
    <cellStyle name="Standard 7 26 4 3 2 2" xfId="29134" xr:uid="{00000000-0005-0000-0000-00003B8C0000}"/>
    <cellStyle name="Standard 7 26 4 3 2 3" xfId="39514" xr:uid="{00000000-0005-0000-0000-00003C8C0000}"/>
    <cellStyle name="Standard 7 26 4 3 3" xfId="23944" xr:uid="{00000000-0005-0000-0000-00003D8C0000}"/>
    <cellStyle name="Standard 7 26 4 3 4" xfId="34324" xr:uid="{00000000-0005-0000-0000-00003E8C0000}"/>
    <cellStyle name="Standard 7 26 4 4" xfId="16159" xr:uid="{00000000-0005-0000-0000-00003F8C0000}"/>
    <cellStyle name="Standard 7 26 4 4 2" xfId="26539" xr:uid="{00000000-0005-0000-0000-0000408C0000}"/>
    <cellStyle name="Standard 7 26 4 4 3" xfId="36919" xr:uid="{00000000-0005-0000-0000-0000418C0000}"/>
    <cellStyle name="Standard 7 26 4 5" xfId="21349" xr:uid="{00000000-0005-0000-0000-0000428C0000}"/>
    <cellStyle name="Standard 7 26 4 6" xfId="31729" xr:uid="{00000000-0005-0000-0000-0000438C0000}"/>
    <cellStyle name="Standard 7 26 5" xfId="10902" xr:uid="{00000000-0005-0000-0000-0000448C0000}"/>
    <cellStyle name="Standard 7 26 5 2" xfId="13566" xr:uid="{00000000-0005-0000-0000-0000458C0000}"/>
    <cellStyle name="Standard 7 26 5 2 2" xfId="18756" xr:uid="{00000000-0005-0000-0000-0000468C0000}"/>
    <cellStyle name="Standard 7 26 5 2 2 2" xfId="29136" xr:uid="{00000000-0005-0000-0000-0000478C0000}"/>
    <cellStyle name="Standard 7 26 5 2 2 3" xfId="39516" xr:uid="{00000000-0005-0000-0000-0000488C0000}"/>
    <cellStyle name="Standard 7 26 5 2 3" xfId="23946" xr:uid="{00000000-0005-0000-0000-0000498C0000}"/>
    <cellStyle name="Standard 7 26 5 2 4" xfId="34326" xr:uid="{00000000-0005-0000-0000-00004A8C0000}"/>
    <cellStyle name="Standard 7 26 5 3" xfId="16161" xr:uid="{00000000-0005-0000-0000-00004B8C0000}"/>
    <cellStyle name="Standard 7 26 5 3 2" xfId="26541" xr:uid="{00000000-0005-0000-0000-00004C8C0000}"/>
    <cellStyle name="Standard 7 26 5 3 3" xfId="36921" xr:uid="{00000000-0005-0000-0000-00004D8C0000}"/>
    <cellStyle name="Standard 7 26 5 4" xfId="21351" xr:uid="{00000000-0005-0000-0000-00004E8C0000}"/>
    <cellStyle name="Standard 7 26 5 5" xfId="31731" xr:uid="{00000000-0005-0000-0000-00004F8C0000}"/>
    <cellStyle name="Standard 7 26 6" xfId="10891" xr:uid="{00000000-0005-0000-0000-0000508C0000}"/>
    <cellStyle name="Standard 7 26 6 2" xfId="13555" xr:uid="{00000000-0005-0000-0000-0000518C0000}"/>
    <cellStyle name="Standard 7 26 6 2 2" xfId="18745" xr:uid="{00000000-0005-0000-0000-0000528C0000}"/>
    <cellStyle name="Standard 7 26 6 2 2 2" xfId="29125" xr:uid="{00000000-0005-0000-0000-0000538C0000}"/>
    <cellStyle name="Standard 7 26 6 2 2 3" xfId="39505" xr:uid="{00000000-0005-0000-0000-0000548C0000}"/>
    <cellStyle name="Standard 7 26 6 2 3" xfId="23935" xr:uid="{00000000-0005-0000-0000-0000558C0000}"/>
    <cellStyle name="Standard 7 26 6 2 4" xfId="34315" xr:uid="{00000000-0005-0000-0000-0000568C0000}"/>
    <cellStyle name="Standard 7 26 6 3" xfId="16150" xr:uid="{00000000-0005-0000-0000-0000578C0000}"/>
    <cellStyle name="Standard 7 26 6 3 2" xfId="26530" xr:uid="{00000000-0005-0000-0000-0000588C0000}"/>
    <cellStyle name="Standard 7 26 6 3 3" xfId="36910" xr:uid="{00000000-0005-0000-0000-0000598C0000}"/>
    <cellStyle name="Standard 7 26 6 4" xfId="21340" xr:uid="{00000000-0005-0000-0000-00005A8C0000}"/>
    <cellStyle name="Standard 7 26 6 5" xfId="31720" xr:uid="{00000000-0005-0000-0000-00005B8C0000}"/>
    <cellStyle name="Standard 7 26 7" xfId="11538" xr:uid="{00000000-0005-0000-0000-00005C8C0000}"/>
    <cellStyle name="Standard 7 26 7 2" xfId="16728" xr:uid="{00000000-0005-0000-0000-00005D8C0000}"/>
    <cellStyle name="Standard 7 26 7 2 2" xfId="27108" xr:uid="{00000000-0005-0000-0000-00005E8C0000}"/>
    <cellStyle name="Standard 7 26 7 2 3" xfId="37488" xr:uid="{00000000-0005-0000-0000-00005F8C0000}"/>
    <cellStyle name="Standard 7 26 7 3" xfId="21918" xr:uid="{00000000-0005-0000-0000-0000608C0000}"/>
    <cellStyle name="Standard 7 26 7 4" xfId="32298" xr:uid="{00000000-0005-0000-0000-0000618C0000}"/>
    <cellStyle name="Standard 7 26 8" xfId="14133" xr:uid="{00000000-0005-0000-0000-0000628C0000}"/>
    <cellStyle name="Standard 7 26 8 2" xfId="24513" xr:uid="{00000000-0005-0000-0000-0000638C0000}"/>
    <cellStyle name="Standard 7 26 8 3" xfId="34893" xr:uid="{00000000-0005-0000-0000-0000648C0000}"/>
    <cellStyle name="Standard 7 26 9" xfId="19323" xr:uid="{00000000-0005-0000-0000-0000658C0000}"/>
    <cellStyle name="Standard 7 27" xfId="3545" xr:uid="{00000000-0005-0000-0000-0000668C0000}"/>
    <cellStyle name="Standard 7 27 10" xfId="29704" xr:uid="{00000000-0005-0000-0000-0000678C0000}"/>
    <cellStyle name="Standard 7 27 2" xfId="5122" xr:uid="{00000000-0005-0000-0000-0000688C0000}"/>
    <cellStyle name="Standard 7 27 2 2" xfId="10905" xr:uid="{00000000-0005-0000-0000-0000698C0000}"/>
    <cellStyle name="Standard 7 27 2 2 2" xfId="10906" xr:uid="{00000000-0005-0000-0000-00006A8C0000}"/>
    <cellStyle name="Standard 7 27 2 2 2 2" xfId="13570" xr:uid="{00000000-0005-0000-0000-00006B8C0000}"/>
    <cellStyle name="Standard 7 27 2 2 2 2 2" xfId="18760" xr:uid="{00000000-0005-0000-0000-00006C8C0000}"/>
    <cellStyle name="Standard 7 27 2 2 2 2 2 2" xfId="29140" xr:uid="{00000000-0005-0000-0000-00006D8C0000}"/>
    <cellStyle name="Standard 7 27 2 2 2 2 2 3" xfId="39520" xr:uid="{00000000-0005-0000-0000-00006E8C0000}"/>
    <cellStyle name="Standard 7 27 2 2 2 2 3" xfId="23950" xr:uid="{00000000-0005-0000-0000-00006F8C0000}"/>
    <cellStyle name="Standard 7 27 2 2 2 2 4" xfId="34330" xr:uid="{00000000-0005-0000-0000-0000708C0000}"/>
    <cellStyle name="Standard 7 27 2 2 2 3" xfId="16165" xr:uid="{00000000-0005-0000-0000-0000718C0000}"/>
    <cellStyle name="Standard 7 27 2 2 2 3 2" xfId="26545" xr:uid="{00000000-0005-0000-0000-0000728C0000}"/>
    <cellStyle name="Standard 7 27 2 2 2 3 3" xfId="36925" xr:uid="{00000000-0005-0000-0000-0000738C0000}"/>
    <cellStyle name="Standard 7 27 2 2 2 4" xfId="21355" xr:uid="{00000000-0005-0000-0000-0000748C0000}"/>
    <cellStyle name="Standard 7 27 2 2 2 5" xfId="31735" xr:uid="{00000000-0005-0000-0000-0000758C0000}"/>
    <cellStyle name="Standard 7 27 2 2 3" xfId="13569" xr:uid="{00000000-0005-0000-0000-0000768C0000}"/>
    <cellStyle name="Standard 7 27 2 2 3 2" xfId="18759" xr:uid="{00000000-0005-0000-0000-0000778C0000}"/>
    <cellStyle name="Standard 7 27 2 2 3 2 2" xfId="29139" xr:uid="{00000000-0005-0000-0000-0000788C0000}"/>
    <cellStyle name="Standard 7 27 2 2 3 2 3" xfId="39519" xr:uid="{00000000-0005-0000-0000-0000798C0000}"/>
    <cellStyle name="Standard 7 27 2 2 3 3" xfId="23949" xr:uid="{00000000-0005-0000-0000-00007A8C0000}"/>
    <cellStyle name="Standard 7 27 2 2 3 4" xfId="34329" xr:uid="{00000000-0005-0000-0000-00007B8C0000}"/>
    <cellStyle name="Standard 7 27 2 2 4" xfId="16164" xr:uid="{00000000-0005-0000-0000-00007C8C0000}"/>
    <cellStyle name="Standard 7 27 2 2 4 2" xfId="26544" xr:uid="{00000000-0005-0000-0000-00007D8C0000}"/>
    <cellStyle name="Standard 7 27 2 2 4 3" xfId="36924" xr:uid="{00000000-0005-0000-0000-00007E8C0000}"/>
    <cellStyle name="Standard 7 27 2 2 5" xfId="21354" xr:uid="{00000000-0005-0000-0000-00007F8C0000}"/>
    <cellStyle name="Standard 7 27 2 2 6" xfId="31734" xr:uid="{00000000-0005-0000-0000-0000808C0000}"/>
    <cellStyle name="Standard 7 27 2 3" xfId="10907" xr:uid="{00000000-0005-0000-0000-0000818C0000}"/>
    <cellStyle name="Standard 7 27 2 3 2" xfId="13571" xr:uid="{00000000-0005-0000-0000-0000828C0000}"/>
    <cellStyle name="Standard 7 27 2 3 2 2" xfId="18761" xr:uid="{00000000-0005-0000-0000-0000838C0000}"/>
    <cellStyle name="Standard 7 27 2 3 2 2 2" xfId="29141" xr:uid="{00000000-0005-0000-0000-0000848C0000}"/>
    <cellStyle name="Standard 7 27 2 3 2 2 3" xfId="39521" xr:uid="{00000000-0005-0000-0000-0000858C0000}"/>
    <cellStyle name="Standard 7 27 2 3 2 3" xfId="23951" xr:uid="{00000000-0005-0000-0000-0000868C0000}"/>
    <cellStyle name="Standard 7 27 2 3 2 4" xfId="34331" xr:uid="{00000000-0005-0000-0000-0000878C0000}"/>
    <cellStyle name="Standard 7 27 2 3 3" xfId="16166" xr:uid="{00000000-0005-0000-0000-0000888C0000}"/>
    <cellStyle name="Standard 7 27 2 3 3 2" xfId="26546" xr:uid="{00000000-0005-0000-0000-0000898C0000}"/>
    <cellStyle name="Standard 7 27 2 3 3 3" xfId="36926" xr:uid="{00000000-0005-0000-0000-00008A8C0000}"/>
    <cellStyle name="Standard 7 27 2 3 4" xfId="21356" xr:uid="{00000000-0005-0000-0000-00008B8C0000}"/>
    <cellStyle name="Standard 7 27 2 3 5" xfId="31736" xr:uid="{00000000-0005-0000-0000-00008C8C0000}"/>
    <cellStyle name="Standard 7 27 2 4" xfId="10904" xr:uid="{00000000-0005-0000-0000-00008D8C0000}"/>
    <cellStyle name="Standard 7 27 2 4 2" xfId="13568" xr:uid="{00000000-0005-0000-0000-00008E8C0000}"/>
    <cellStyle name="Standard 7 27 2 4 2 2" xfId="18758" xr:uid="{00000000-0005-0000-0000-00008F8C0000}"/>
    <cellStyle name="Standard 7 27 2 4 2 2 2" xfId="29138" xr:uid="{00000000-0005-0000-0000-0000908C0000}"/>
    <cellStyle name="Standard 7 27 2 4 2 2 3" xfId="39518" xr:uid="{00000000-0005-0000-0000-0000918C0000}"/>
    <cellStyle name="Standard 7 27 2 4 2 3" xfId="23948" xr:uid="{00000000-0005-0000-0000-0000928C0000}"/>
    <cellStyle name="Standard 7 27 2 4 2 4" xfId="34328" xr:uid="{00000000-0005-0000-0000-0000938C0000}"/>
    <cellStyle name="Standard 7 27 2 4 3" xfId="16163" xr:uid="{00000000-0005-0000-0000-0000948C0000}"/>
    <cellStyle name="Standard 7 27 2 4 3 2" xfId="26543" xr:uid="{00000000-0005-0000-0000-0000958C0000}"/>
    <cellStyle name="Standard 7 27 2 4 3 3" xfId="36923" xr:uid="{00000000-0005-0000-0000-0000968C0000}"/>
    <cellStyle name="Standard 7 27 2 4 4" xfId="21353" xr:uid="{00000000-0005-0000-0000-0000978C0000}"/>
    <cellStyle name="Standard 7 27 2 4 5" xfId="31733" xr:uid="{00000000-0005-0000-0000-0000988C0000}"/>
    <cellStyle name="Standard 7 27 2 5" xfId="11685" xr:uid="{00000000-0005-0000-0000-0000998C0000}"/>
    <cellStyle name="Standard 7 27 2 5 2" xfId="16875" xr:uid="{00000000-0005-0000-0000-00009A8C0000}"/>
    <cellStyle name="Standard 7 27 2 5 2 2" xfId="27255" xr:uid="{00000000-0005-0000-0000-00009B8C0000}"/>
    <cellStyle name="Standard 7 27 2 5 2 3" xfId="37635" xr:uid="{00000000-0005-0000-0000-00009C8C0000}"/>
    <cellStyle name="Standard 7 27 2 5 3" xfId="22065" xr:uid="{00000000-0005-0000-0000-00009D8C0000}"/>
    <cellStyle name="Standard 7 27 2 5 4" xfId="32445" xr:uid="{00000000-0005-0000-0000-00009E8C0000}"/>
    <cellStyle name="Standard 7 27 2 6" xfId="14280" xr:uid="{00000000-0005-0000-0000-00009F8C0000}"/>
    <cellStyle name="Standard 7 27 2 6 2" xfId="24660" xr:uid="{00000000-0005-0000-0000-0000A08C0000}"/>
    <cellStyle name="Standard 7 27 2 6 3" xfId="35040" xr:uid="{00000000-0005-0000-0000-0000A18C0000}"/>
    <cellStyle name="Standard 7 27 2 7" xfId="19470" xr:uid="{00000000-0005-0000-0000-0000A28C0000}"/>
    <cellStyle name="Standard 7 27 2 8" xfId="29850" xr:uid="{00000000-0005-0000-0000-0000A38C0000}"/>
    <cellStyle name="Standard 7 27 3" xfId="6774" xr:uid="{00000000-0005-0000-0000-0000A48C0000}"/>
    <cellStyle name="Standard 7 27 3 2" xfId="10909" xr:uid="{00000000-0005-0000-0000-0000A58C0000}"/>
    <cellStyle name="Standard 7 27 3 2 2" xfId="10910" xr:uid="{00000000-0005-0000-0000-0000A68C0000}"/>
    <cellStyle name="Standard 7 27 3 2 2 2" xfId="13574" xr:uid="{00000000-0005-0000-0000-0000A78C0000}"/>
    <cellStyle name="Standard 7 27 3 2 2 2 2" xfId="18764" xr:uid="{00000000-0005-0000-0000-0000A88C0000}"/>
    <cellStyle name="Standard 7 27 3 2 2 2 2 2" xfId="29144" xr:uid="{00000000-0005-0000-0000-0000A98C0000}"/>
    <cellStyle name="Standard 7 27 3 2 2 2 2 3" xfId="39524" xr:uid="{00000000-0005-0000-0000-0000AA8C0000}"/>
    <cellStyle name="Standard 7 27 3 2 2 2 3" xfId="23954" xr:uid="{00000000-0005-0000-0000-0000AB8C0000}"/>
    <cellStyle name="Standard 7 27 3 2 2 2 4" xfId="34334" xr:uid="{00000000-0005-0000-0000-0000AC8C0000}"/>
    <cellStyle name="Standard 7 27 3 2 2 3" xfId="16169" xr:uid="{00000000-0005-0000-0000-0000AD8C0000}"/>
    <cellStyle name="Standard 7 27 3 2 2 3 2" xfId="26549" xr:uid="{00000000-0005-0000-0000-0000AE8C0000}"/>
    <cellStyle name="Standard 7 27 3 2 2 3 3" xfId="36929" xr:uid="{00000000-0005-0000-0000-0000AF8C0000}"/>
    <cellStyle name="Standard 7 27 3 2 2 4" xfId="21359" xr:uid="{00000000-0005-0000-0000-0000B08C0000}"/>
    <cellStyle name="Standard 7 27 3 2 2 5" xfId="31739" xr:uid="{00000000-0005-0000-0000-0000B18C0000}"/>
    <cellStyle name="Standard 7 27 3 2 3" xfId="13573" xr:uid="{00000000-0005-0000-0000-0000B28C0000}"/>
    <cellStyle name="Standard 7 27 3 2 3 2" xfId="18763" xr:uid="{00000000-0005-0000-0000-0000B38C0000}"/>
    <cellStyle name="Standard 7 27 3 2 3 2 2" xfId="29143" xr:uid="{00000000-0005-0000-0000-0000B48C0000}"/>
    <cellStyle name="Standard 7 27 3 2 3 2 3" xfId="39523" xr:uid="{00000000-0005-0000-0000-0000B58C0000}"/>
    <cellStyle name="Standard 7 27 3 2 3 3" xfId="23953" xr:uid="{00000000-0005-0000-0000-0000B68C0000}"/>
    <cellStyle name="Standard 7 27 3 2 3 4" xfId="34333" xr:uid="{00000000-0005-0000-0000-0000B78C0000}"/>
    <cellStyle name="Standard 7 27 3 2 4" xfId="16168" xr:uid="{00000000-0005-0000-0000-0000B88C0000}"/>
    <cellStyle name="Standard 7 27 3 2 4 2" xfId="26548" xr:uid="{00000000-0005-0000-0000-0000B98C0000}"/>
    <cellStyle name="Standard 7 27 3 2 4 3" xfId="36928" xr:uid="{00000000-0005-0000-0000-0000BA8C0000}"/>
    <cellStyle name="Standard 7 27 3 2 5" xfId="21358" xr:uid="{00000000-0005-0000-0000-0000BB8C0000}"/>
    <cellStyle name="Standard 7 27 3 2 6" xfId="31738" xr:uid="{00000000-0005-0000-0000-0000BC8C0000}"/>
    <cellStyle name="Standard 7 27 3 3" xfId="10911" xr:uid="{00000000-0005-0000-0000-0000BD8C0000}"/>
    <cellStyle name="Standard 7 27 3 3 2" xfId="13575" xr:uid="{00000000-0005-0000-0000-0000BE8C0000}"/>
    <cellStyle name="Standard 7 27 3 3 2 2" xfId="18765" xr:uid="{00000000-0005-0000-0000-0000BF8C0000}"/>
    <cellStyle name="Standard 7 27 3 3 2 2 2" xfId="29145" xr:uid="{00000000-0005-0000-0000-0000C08C0000}"/>
    <cellStyle name="Standard 7 27 3 3 2 2 3" xfId="39525" xr:uid="{00000000-0005-0000-0000-0000C18C0000}"/>
    <cellStyle name="Standard 7 27 3 3 2 3" xfId="23955" xr:uid="{00000000-0005-0000-0000-0000C28C0000}"/>
    <cellStyle name="Standard 7 27 3 3 2 4" xfId="34335" xr:uid="{00000000-0005-0000-0000-0000C38C0000}"/>
    <cellStyle name="Standard 7 27 3 3 3" xfId="16170" xr:uid="{00000000-0005-0000-0000-0000C48C0000}"/>
    <cellStyle name="Standard 7 27 3 3 3 2" xfId="26550" xr:uid="{00000000-0005-0000-0000-0000C58C0000}"/>
    <cellStyle name="Standard 7 27 3 3 3 3" xfId="36930" xr:uid="{00000000-0005-0000-0000-0000C68C0000}"/>
    <cellStyle name="Standard 7 27 3 3 4" xfId="21360" xr:uid="{00000000-0005-0000-0000-0000C78C0000}"/>
    <cellStyle name="Standard 7 27 3 3 5" xfId="31740" xr:uid="{00000000-0005-0000-0000-0000C88C0000}"/>
    <cellStyle name="Standard 7 27 3 4" xfId="10908" xr:uid="{00000000-0005-0000-0000-0000C98C0000}"/>
    <cellStyle name="Standard 7 27 3 4 2" xfId="13572" xr:uid="{00000000-0005-0000-0000-0000CA8C0000}"/>
    <cellStyle name="Standard 7 27 3 4 2 2" xfId="18762" xr:uid="{00000000-0005-0000-0000-0000CB8C0000}"/>
    <cellStyle name="Standard 7 27 3 4 2 2 2" xfId="29142" xr:uid="{00000000-0005-0000-0000-0000CC8C0000}"/>
    <cellStyle name="Standard 7 27 3 4 2 2 3" xfId="39522" xr:uid="{00000000-0005-0000-0000-0000CD8C0000}"/>
    <cellStyle name="Standard 7 27 3 4 2 3" xfId="23952" xr:uid="{00000000-0005-0000-0000-0000CE8C0000}"/>
    <cellStyle name="Standard 7 27 3 4 2 4" xfId="34332" xr:uid="{00000000-0005-0000-0000-0000CF8C0000}"/>
    <cellStyle name="Standard 7 27 3 4 3" xfId="16167" xr:uid="{00000000-0005-0000-0000-0000D08C0000}"/>
    <cellStyle name="Standard 7 27 3 4 3 2" xfId="26547" xr:uid="{00000000-0005-0000-0000-0000D18C0000}"/>
    <cellStyle name="Standard 7 27 3 4 3 3" xfId="36927" xr:uid="{00000000-0005-0000-0000-0000D28C0000}"/>
    <cellStyle name="Standard 7 27 3 4 4" xfId="21357" xr:uid="{00000000-0005-0000-0000-0000D38C0000}"/>
    <cellStyle name="Standard 7 27 3 4 5" xfId="31737" xr:uid="{00000000-0005-0000-0000-0000D48C0000}"/>
    <cellStyle name="Standard 7 27 3 5" xfId="11842" xr:uid="{00000000-0005-0000-0000-0000D58C0000}"/>
    <cellStyle name="Standard 7 27 3 5 2" xfId="17032" xr:uid="{00000000-0005-0000-0000-0000D68C0000}"/>
    <cellStyle name="Standard 7 27 3 5 2 2" xfId="27412" xr:uid="{00000000-0005-0000-0000-0000D78C0000}"/>
    <cellStyle name="Standard 7 27 3 5 2 3" xfId="37792" xr:uid="{00000000-0005-0000-0000-0000D88C0000}"/>
    <cellStyle name="Standard 7 27 3 5 3" xfId="22222" xr:uid="{00000000-0005-0000-0000-0000D98C0000}"/>
    <cellStyle name="Standard 7 27 3 5 4" xfId="32602" xr:uid="{00000000-0005-0000-0000-0000DA8C0000}"/>
    <cellStyle name="Standard 7 27 3 6" xfId="14437" xr:uid="{00000000-0005-0000-0000-0000DB8C0000}"/>
    <cellStyle name="Standard 7 27 3 6 2" xfId="24817" xr:uid="{00000000-0005-0000-0000-0000DC8C0000}"/>
    <cellStyle name="Standard 7 27 3 6 3" xfId="35197" xr:uid="{00000000-0005-0000-0000-0000DD8C0000}"/>
    <cellStyle name="Standard 7 27 3 7" xfId="19627" xr:uid="{00000000-0005-0000-0000-0000DE8C0000}"/>
    <cellStyle name="Standard 7 27 3 8" xfId="30007" xr:uid="{00000000-0005-0000-0000-0000DF8C0000}"/>
    <cellStyle name="Standard 7 27 4" xfId="10912" xr:uid="{00000000-0005-0000-0000-0000E08C0000}"/>
    <cellStyle name="Standard 7 27 4 2" xfId="10913" xr:uid="{00000000-0005-0000-0000-0000E18C0000}"/>
    <cellStyle name="Standard 7 27 4 2 2" xfId="13577" xr:uid="{00000000-0005-0000-0000-0000E28C0000}"/>
    <cellStyle name="Standard 7 27 4 2 2 2" xfId="18767" xr:uid="{00000000-0005-0000-0000-0000E38C0000}"/>
    <cellStyle name="Standard 7 27 4 2 2 2 2" xfId="29147" xr:uid="{00000000-0005-0000-0000-0000E48C0000}"/>
    <cellStyle name="Standard 7 27 4 2 2 2 3" xfId="39527" xr:uid="{00000000-0005-0000-0000-0000E58C0000}"/>
    <cellStyle name="Standard 7 27 4 2 2 3" xfId="23957" xr:uid="{00000000-0005-0000-0000-0000E68C0000}"/>
    <cellStyle name="Standard 7 27 4 2 2 4" xfId="34337" xr:uid="{00000000-0005-0000-0000-0000E78C0000}"/>
    <cellStyle name="Standard 7 27 4 2 3" xfId="16172" xr:uid="{00000000-0005-0000-0000-0000E88C0000}"/>
    <cellStyle name="Standard 7 27 4 2 3 2" xfId="26552" xr:uid="{00000000-0005-0000-0000-0000E98C0000}"/>
    <cellStyle name="Standard 7 27 4 2 3 3" xfId="36932" xr:uid="{00000000-0005-0000-0000-0000EA8C0000}"/>
    <cellStyle name="Standard 7 27 4 2 4" xfId="21362" xr:uid="{00000000-0005-0000-0000-0000EB8C0000}"/>
    <cellStyle name="Standard 7 27 4 2 5" xfId="31742" xr:uid="{00000000-0005-0000-0000-0000EC8C0000}"/>
    <cellStyle name="Standard 7 27 4 3" xfId="13576" xr:uid="{00000000-0005-0000-0000-0000ED8C0000}"/>
    <cellStyle name="Standard 7 27 4 3 2" xfId="18766" xr:uid="{00000000-0005-0000-0000-0000EE8C0000}"/>
    <cellStyle name="Standard 7 27 4 3 2 2" xfId="29146" xr:uid="{00000000-0005-0000-0000-0000EF8C0000}"/>
    <cellStyle name="Standard 7 27 4 3 2 3" xfId="39526" xr:uid="{00000000-0005-0000-0000-0000F08C0000}"/>
    <cellStyle name="Standard 7 27 4 3 3" xfId="23956" xr:uid="{00000000-0005-0000-0000-0000F18C0000}"/>
    <cellStyle name="Standard 7 27 4 3 4" xfId="34336" xr:uid="{00000000-0005-0000-0000-0000F28C0000}"/>
    <cellStyle name="Standard 7 27 4 4" xfId="16171" xr:uid="{00000000-0005-0000-0000-0000F38C0000}"/>
    <cellStyle name="Standard 7 27 4 4 2" xfId="26551" xr:uid="{00000000-0005-0000-0000-0000F48C0000}"/>
    <cellStyle name="Standard 7 27 4 4 3" xfId="36931" xr:uid="{00000000-0005-0000-0000-0000F58C0000}"/>
    <cellStyle name="Standard 7 27 4 5" xfId="21361" xr:uid="{00000000-0005-0000-0000-0000F68C0000}"/>
    <cellStyle name="Standard 7 27 4 6" xfId="31741" xr:uid="{00000000-0005-0000-0000-0000F78C0000}"/>
    <cellStyle name="Standard 7 27 5" xfId="10914" xr:uid="{00000000-0005-0000-0000-0000F88C0000}"/>
    <cellStyle name="Standard 7 27 5 2" xfId="13578" xr:uid="{00000000-0005-0000-0000-0000F98C0000}"/>
    <cellStyle name="Standard 7 27 5 2 2" xfId="18768" xr:uid="{00000000-0005-0000-0000-0000FA8C0000}"/>
    <cellStyle name="Standard 7 27 5 2 2 2" xfId="29148" xr:uid="{00000000-0005-0000-0000-0000FB8C0000}"/>
    <cellStyle name="Standard 7 27 5 2 2 3" xfId="39528" xr:uid="{00000000-0005-0000-0000-0000FC8C0000}"/>
    <cellStyle name="Standard 7 27 5 2 3" xfId="23958" xr:uid="{00000000-0005-0000-0000-0000FD8C0000}"/>
    <cellStyle name="Standard 7 27 5 2 4" xfId="34338" xr:uid="{00000000-0005-0000-0000-0000FE8C0000}"/>
    <cellStyle name="Standard 7 27 5 3" xfId="16173" xr:uid="{00000000-0005-0000-0000-0000FF8C0000}"/>
    <cellStyle name="Standard 7 27 5 3 2" xfId="26553" xr:uid="{00000000-0005-0000-0000-0000008D0000}"/>
    <cellStyle name="Standard 7 27 5 3 3" xfId="36933" xr:uid="{00000000-0005-0000-0000-0000018D0000}"/>
    <cellStyle name="Standard 7 27 5 4" xfId="21363" xr:uid="{00000000-0005-0000-0000-0000028D0000}"/>
    <cellStyle name="Standard 7 27 5 5" xfId="31743" xr:uid="{00000000-0005-0000-0000-0000038D0000}"/>
    <cellStyle name="Standard 7 27 6" xfId="10903" xr:uid="{00000000-0005-0000-0000-0000048D0000}"/>
    <cellStyle name="Standard 7 27 6 2" xfId="13567" xr:uid="{00000000-0005-0000-0000-0000058D0000}"/>
    <cellStyle name="Standard 7 27 6 2 2" xfId="18757" xr:uid="{00000000-0005-0000-0000-0000068D0000}"/>
    <cellStyle name="Standard 7 27 6 2 2 2" xfId="29137" xr:uid="{00000000-0005-0000-0000-0000078D0000}"/>
    <cellStyle name="Standard 7 27 6 2 2 3" xfId="39517" xr:uid="{00000000-0005-0000-0000-0000088D0000}"/>
    <cellStyle name="Standard 7 27 6 2 3" xfId="23947" xr:uid="{00000000-0005-0000-0000-0000098D0000}"/>
    <cellStyle name="Standard 7 27 6 2 4" xfId="34327" xr:uid="{00000000-0005-0000-0000-00000A8D0000}"/>
    <cellStyle name="Standard 7 27 6 3" xfId="16162" xr:uid="{00000000-0005-0000-0000-00000B8D0000}"/>
    <cellStyle name="Standard 7 27 6 3 2" xfId="26542" xr:uid="{00000000-0005-0000-0000-00000C8D0000}"/>
    <cellStyle name="Standard 7 27 6 3 3" xfId="36922" xr:uid="{00000000-0005-0000-0000-00000D8D0000}"/>
    <cellStyle name="Standard 7 27 6 4" xfId="21352" xr:uid="{00000000-0005-0000-0000-00000E8D0000}"/>
    <cellStyle name="Standard 7 27 6 5" xfId="31732" xr:uid="{00000000-0005-0000-0000-00000F8D0000}"/>
    <cellStyle name="Standard 7 27 7" xfId="11539" xr:uid="{00000000-0005-0000-0000-0000108D0000}"/>
    <cellStyle name="Standard 7 27 7 2" xfId="16729" xr:uid="{00000000-0005-0000-0000-0000118D0000}"/>
    <cellStyle name="Standard 7 27 7 2 2" xfId="27109" xr:uid="{00000000-0005-0000-0000-0000128D0000}"/>
    <cellStyle name="Standard 7 27 7 2 3" xfId="37489" xr:uid="{00000000-0005-0000-0000-0000138D0000}"/>
    <cellStyle name="Standard 7 27 7 3" xfId="21919" xr:uid="{00000000-0005-0000-0000-0000148D0000}"/>
    <cellStyle name="Standard 7 27 7 4" xfId="32299" xr:uid="{00000000-0005-0000-0000-0000158D0000}"/>
    <cellStyle name="Standard 7 27 8" xfId="14134" xr:uid="{00000000-0005-0000-0000-0000168D0000}"/>
    <cellStyle name="Standard 7 27 8 2" xfId="24514" xr:uid="{00000000-0005-0000-0000-0000178D0000}"/>
    <cellStyle name="Standard 7 27 8 3" xfId="34894" xr:uid="{00000000-0005-0000-0000-0000188D0000}"/>
    <cellStyle name="Standard 7 27 9" xfId="19324" xr:uid="{00000000-0005-0000-0000-0000198D0000}"/>
    <cellStyle name="Standard 7 28" xfId="3546" xr:uid="{00000000-0005-0000-0000-00001A8D0000}"/>
    <cellStyle name="Standard 7 28 10" xfId="29705" xr:uid="{00000000-0005-0000-0000-00001B8D0000}"/>
    <cellStyle name="Standard 7 28 2" xfId="5123" xr:uid="{00000000-0005-0000-0000-00001C8D0000}"/>
    <cellStyle name="Standard 7 28 2 2" xfId="10917" xr:uid="{00000000-0005-0000-0000-00001D8D0000}"/>
    <cellStyle name="Standard 7 28 2 2 2" xfId="10918" xr:uid="{00000000-0005-0000-0000-00001E8D0000}"/>
    <cellStyle name="Standard 7 28 2 2 2 2" xfId="13582" xr:uid="{00000000-0005-0000-0000-00001F8D0000}"/>
    <cellStyle name="Standard 7 28 2 2 2 2 2" xfId="18772" xr:uid="{00000000-0005-0000-0000-0000208D0000}"/>
    <cellStyle name="Standard 7 28 2 2 2 2 2 2" xfId="29152" xr:uid="{00000000-0005-0000-0000-0000218D0000}"/>
    <cellStyle name="Standard 7 28 2 2 2 2 2 3" xfId="39532" xr:uid="{00000000-0005-0000-0000-0000228D0000}"/>
    <cellStyle name="Standard 7 28 2 2 2 2 3" xfId="23962" xr:uid="{00000000-0005-0000-0000-0000238D0000}"/>
    <cellStyle name="Standard 7 28 2 2 2 2 4" xfId="34342" xr:uid="{00000000-0005-0000-0000-0000248D0000}"/>
    <cellStyle name="Standard 7 28 2 2 2 3" xfId="16177" xr:uid="{00000000-0005-0000-0000-0000258D0000}"/>
    <cellStyle name="Standard 7 28 2 2 2 3 2" xfId="26557" xr:uid="{00000000-0005-0000-0000-0000268D0000}"/>
    <cellStyle name="Standard 7 28 2 2 2 3 3" xfId="36937" xr:uid="{00000000-0005-0000-0000-0000278D0000}"/>
    <cellStyle name="Standard 7 28 2 2 2 4" xfId="21367" xr:uid="{00000000-0005-0000-0000-0000288D0000}"/>
    <cellStyle name="Standard 7 28 2 2 2 5" xfId="31747" xr:uid="{00000000-0005-0000-0000-0000298D0000}"/>
    <cellStyle name="Standard 7 28 2 2 3" xfId="13581" xr:uid="{00000000-0005-0000-0000-00002A8D0000}"/>
    <cellStyle name="Standard 7 28 2 2 3 2" xfId="18771" xr:uid="{00000000-0005-0000-0000-00002B8D0000}"/>
    <cellStyle name="Standard 7 28 2 2 3 2 2" xfId="29151" xr:uid="{00000000-0005-0000-0000-00002C8D0000}"/>
    <cellStyle name="Standard 7 28 2 2 3 2 3" xfId="39531" xr:uid="{00000000-0005-0000-0000-00002D8D0000}"/>
    <cellStyle name="Standard 7 28 2 2 3 3" xfId="23961" xr:uid="{00000000-0005-0000-0000-00002E8D0000}"/>
    <cellStyle name="Standard 7 28 2 2 3 4" xfId="34341" xr:uid="{00000000-0005-0000-0000-00002F8D0000}"/>
    <cellStyle name="Standard 7 28 2 2 4" xfId="16176" xr:uid="{00000000-0005-0000-0000-0000308D0000}"/>
    <cellStyle name="Standard 7 28 2 2 4 2" xfId="26556" xr:uid="{00000000-0005-0000-0000-0000318D0000}"/>
    <cellStyle name="Standard 7 28 2 2 4 3" xfId="36936" xr:uid="{00000000-0005-0000-0000-0000328D0000}"/>
    <cellStyle name="Standard 7 28 2 2 5" xfId="21366" xr:uid="{00000000-0005-0000-0000-0000338D0000}"/>
    <cellStyle name="Standard 7 28 2 2 6" xfId="31746" xr:uid="{00000000-0005-0000-0000-0000348D0000}"/>
    <cellStyle name="Standard 7 28 2 3" xfId="10919" xr:uid="{00000000-0005-0000-0000-0000358D0000}"/>
    <cellStyle name="Standard 7 28 2 3 2" xfId="13583" xr:uid="{00000000-0005-0000-0000-0000368D0000}"/>
    <cellStyle name="Standard 7 28 2 3 2 2" xfId="18773" xr:uid="{00000000-0005-0000-0000-0000378D0000}"/>
    <cellStyle name="Standard 7 28 2 3 2 2 2" xfId="29153" xr:uid="{00000000-0005-0000-0000-0000388D0000}"/>
    <cellStyle name="Standard 7 28 2 3 2 2 3" xfId="39533" xr:uid="{00000000-0005-0000-0000-0000398D0000}"/>
    <cellStyle name="Standard 7 28 2 3 2 3" xfId="23963" xr:uid="{00000000-0005-0000-0000-00003A8D0000}"/>
    <cellStyle name="Standard 7 28 2 3 2 4" xfId="34343" xr:uid="{00000000-0005-0000-0000-00003B8D0000}"/>
    <cellStyle name="Standard 7 28 2 3 3" xfId="16178" xr:uid="{00000000-0005-0000-0000-00003C8D0000}"/>
    <cellStyle name="Standard 7 28 2 3 3 2" xfId="26558" xr:uid="{00000000-0005-0000-0000-00003D8D0000}"/>
    <cellStyle name="Standard 7 28 2 3 3 3" xfId="36938" xr:uid="{00000000-0005-0000-0000-00003E8D0000}"/>
    <cellStyle name="Standard 7 28 2 3 4" xfId="21368" xr:uid="{00000000-0005-0000-0000-00003F8D0000}"/>
    <cellStyle name="Standard 7 28 2 3 5" xfId="31748" xr:uid="{00000000-0005-0000-0000-0000408D0000}"/>
    <cellStyle name="Standard 7 28 2 4" xfId="10916" xr:uid="{00000000-0005-0000-0000-0000418D0000}"/>
    <cellStyle name="Standard 7 28 2 4 2" xfId="13580" xr:uid="{00000000-0005-0000-0000-0000428D0000}"/>
    <cellStyle name="Standard 7 28 2 4 2 2" xfId="18770" xr:uid="{00000000-0005-0000-0000-0000438D0000}"/>
    <cellStyle name="Standard 7 28 2 4 2 2 2" xfId="29150" xr:uid="{00000000-0005-0000-0000-0000448D0000}"/>
    <cellStyle name="Standard 7 28 2 4 2 2 3" xfId="39530" xr:uid="{00000000-0005-0000-0000-0000458D0000}"/>
    <cellStyle name="Standard 7 28 2 4 2 3" xfId="23960" xr:uid="{00000000-0005-0000-0000-0000468D0000}"/>
    <cellStyle name="Standard 7 28 2 4 2 4" xfId="34340" xr:uid="{00000000-0005-0000-0000-0000478D0000}"/>
    <cellStyle name="Standard 7 28 2 4 3" xfId="16175" xr:uid="{00000000-0005-0000-0000-0000488D0000}"/>
    <cellStyle name="Standard 7 28 2 4 3 2" xfId="26555" xr:uid="{00000000-0005-0000-0000-0000498D0000}"/>
    <cellStyle name="Standard 7 28 2 4 3 3" xfId="36935" xr:uid="{00000000-0005-0000-0000-00004A8D0000}"/>
    <cellStyle name="Standard 7 28 2 4 4" xfId="21365" xr:uid="{00000000-0005-0000-0000-00004B8D0000}"/>
    <cellStyle name="Standard 7 28 2 4 5" xfId="31745" xr:uid="{00000000-0005-0000-0000-00004C8D0000}"/>
    <cellStyle name="Standard 7 28 2 5" xfId="11686" xr:uid="{00000000-0005-0000-0000-00004D8D0000}"/>
    <cellStyle name="Standard 7 28 2 5 2" xfId="16876" xr:uid="{00000000-0005-0000-0000-00004E8D0000}"/>
    <cellStyle name="Standard 7 28 2 5 2 2" xfId="27256" xr:uid="{00000000-0005-0000-0000-00004F8D0000}"/>
    <cellStyle name="Standard 7 28 2 5 2 3" xfId="37636" xr:uid="{00000000-0005-0000-0000-0000508D0000}"/>
    <cellStyle name="Standard 7 28 2 5 3" xfId="22066" xr:uid="{00000000-0005-0000-0000-0000518D0000}"/>
    <cellStyle name="Standard 7 28 2 5 4" xfId="32446" xr:uid="{00000000-0005-0000-0000-0000528D0000}"/>
    <cellStyle name="Standard 7 28 2 6" xfId="14281" xr:uid="{00000000-0005-0000-0000-0000538D0000}"/>
    <cellStyle name="Standard 7 28 2 6 2" xfId="24661" xr:uid="{00000000-0005-0000-0000-0000548D0000}"/>
    <cellStyle name="Standard 7 28 2 6 3" xfId="35041" xr:uid="{00000000-0005-0000-0000-0000558D0000}"/>
    <cellStyle name="Standard 7 28 2 7" xfId="19471" xr:uid="{00000000-0005-0000-0000-0000568D0000}"/>
    <cellStyle name="Standard 7 28 2 8" xfId="29851" xr:uid="{00000000-0005-0000-0000-0000578D0000}"/>
    <cellStyle name="Standard 7 28 3" xfId="6775" xr:uid="{00000000-0005-0000-0000-0000588D0000}"/>
    <cellStyle name="Standard 7 28 3 2" xfId="10921" xr:uid="{00000000-0005-0000-0000-0000598D0000}"/>
    <cellStyle name="Standard 7 28 3 2 2" xfId="10922" xr:uid="{00000000-0005-0000-0000-00005A8D0000}"/>
    <cellStyle name="Standard 7 28 3 2 2 2" xfId="13586" xr:uid="{00000000-0005-0000-0000-00005B8D0000}"/>
    <cellStyle name="Standard 7 28 3 2 2 2 2" xfId="18776" xr:uid="{00000000-0005-0000-0000-00005C8D0000}"/>
    <cellStyle name="Standard 7 28 3 2 2 2 2 2" xfId="29156" xr:uid="{00000000-0005-0000-0000-00005D8D0000}"/>
    <cellStyle name="Standard 7 28 3 2 2 2 2 3" xfId="39536" xr:uid="{00000000-0005-0000-0000-00005E8D0000}"/>
    <cellStyle name="Standard 7 28 3 2 2 2 3" xfId="23966" xr:uid="{00000000-0005-0000-0000-00005F8D0000}"/>
    <cellStyle name="Standard 7 28 3 2 2 2 4" xfId="34346" xr:uid="{00000000-0005-0000-0000-0000608D0000}"/>
    <cellStyle name="Standard 7 28 3 2 2 3" xfId="16181" xr:uid="{00000000-0005-0000-0000-0000618D0000}"/>
    <cellStyle name="Standard 7 28 3 2 2 3 2" xfId="26561" xr:uid="{00000000-0005-0000-0000-0000628D0000}"/>
    <cellStyle name="Standard 7 28 3 2 2 3 3" xfId="36941" xr:uid="{00000000-0005-0000-0000-0000638D0000}"/>
    <cellStyle name="Standard 7 28 3 2 2 4" xfId="21371" xr:uid="{00000000-0005-0000-0000-0000648D0000}"/>
    <cellStyle name="Standard 7 28 3 2 2 5" xfId="31751" xr:uid="{00000000-0005-0000-0000-0000658D0000}"/>
    <cellStyle name="Standard 7 28 3 2 3" xfId="13585" xr:uid="{00000000-0005-0000-0000-0000668D0000}"/>
    <cellStyle name="Standard 7 28 3 2 3 2" xfId="18775" xr:uid="{00000000-0005-0000-0000-0000678D0000}"/>
    <cellStyle name="Standard 7 28 3 2 3 2 2" xfId="29155" xr:uid="{00000000-0005-0000-0000-0000688D0000}"/>
    <cellStyle name="Standard 7 28 3 2 3 2 3" xfId="39535" xr:uid="{00000000-0005-0000-0000-0000698D0000}"/>
    <cellStyle name="Standard 7 28 3 2 3 3" xfId="23965" xr:uid="{00000000-0005-0000-0000-00006A8D0000}"/>
    <cellStyle name="Standard 7 28 3 2 3 4" xfId="34345" xr:uid="{00000000-0005-0000-0000-00006B8D0000}"/>
    <cellStyle name="Standard 7 28 3 2 4" xfId="16180" xr:uid="{00000000-0005-0000-0000-00006C8D0000}"/>
    <cellStyle name="Standard 7 28 3 2 4 2" xfId="26560" xr:uid="{00000000-0005-0000-0000-00006D8D0000}"/>
    <cellStyle name="Standard 7 28 3 2 4 3" xfId="36940" xr:uid="{00000000-0005-0000-0000-00006E8D0000}"/>
    <cellStyle name="Standard 7 28 3 2 5" xfId="21370" xr:uid="{00000000-0005-0000-0000-00006F8D0000}"/>
    <cellStyle name="Standard 7 28 3 2 6" xfId="31750" xr:uid="{00000000-0005-0000-0000-0000708D0000}"/>
    <cellStyle name="Standard 7 28 3 3" xfId="10923" xr:uid="{00000000-0005-0000-0000-0000718D0000}"/>
    <cellStyle name="Standard 7 28 3 3 2" xfId="13587" xr:uid="{00000000-0005-0000-0000-0000728D0000}"/>
    <cellStyle name="Standard 7 28 3 3 2 2" xfId="18777" xr:uid="{00000000-0005-0000-0000-0000738D0000}"/>
    <cellStyle name="Standard 7 28 3 3 2 2 2" xfId="29157" xr:uid="{00000000-0005-0000-0000-0000748D0000}"/>
    <cellStyle name="Standard 7 28 3 3 2 2 3" xfId="39537" xr:uid="{00000000-0005-0000-0000-0000758D0000}"/>
    <cellStyle name="Standard 7 28 3 3 2 3" xfId="23967" xr:uid="{00000000-0005-0000-0000-0000768D0000}"/>
    <cellStyle name="Standard 7 28 3 3 2 4" xfId="34347" xr:uid="{00000000-0005-0000-0000-0000778D0000}"/>
    <cellStyle name="Standard 7 28 3 3 3" xfId="16182" xr:uid="{00000000-0005-0000-0000-0000788D0000}"/>
    <cellStyle name="Standard 7 28 3 3 3 2" xfId="26562" xr:uid="{00000000-0005-0000-0000-0000798D0000}"/>
    <cellStyle name="Standard 7 28 3 3 3 3" xfId="36942" xr:uid="{00000000-0005-0000-0000-00007A8D0000}"/>
    <cellStyle name="Standard 7 28 3 3 4" xfId="21372" xr:uid="{00000000-0005-0000-0000-00007B8D0000}"/>
    <cellStyle name="Standard 7 28 3 3 5" xfId="31752" xr:uid="{00000000-0005-0000-0000-00007C8D0000}"/>
    <cellStyle name="Standard 7 28 3 4" xfId="10920" xr:uid="{00000000-0005-0000-0000-00007D8D0000}"/>
    <cellStyle name="Standard 7 28 3 4 2" xfId="13584" xr:uid="{00000000-0005-0000-0000-00007E8D0000}"/>
    <cellStyle name="Standard 7 28 3 4 2 2" xfId="18774" xr:uid="{00000000-0005-0000-0000-00007F8D0000}"/>
    <cellStyle name="Standard 7 28 3 4 2 2 2" xfId="29154" xr:uid="{00000000-0005-0000-0000-0000808D0000}"/>
    <cellStyle name="Standard 7 28 3 4 2 2 3" xfId="39534" xr:uid="{00000000-0005-0000-0000-0000818D0000}"/>
    <cellStyle name="Standard 7 28 3 4 2 3" xfId="23964" xr:uid="{00000000-0005-0000-0000-0000828D0000}"/>
    <cellStyle name="Standard 7 28 3 4 2 4" xfId="34344" xr:uid="{00000000-0005-0000-0000-0000838D0000}"/>
    <cellStyle name="Standard 7 28 3 4 3" xfId="16179" xr:uid="{00000000-0005-0000-0000-0000848D0000}"/>
    <cellStyle name="Standard 7 28 3 4 3 2" xfId="26559" xr:uid="{00000000-0005-0000-0000-0000858D0000}"/>
    <cellStyle name="Standard 7 28 3 4 3 3" xfId="36939" xr:uid="{00000000-0005-0000-0000-0000868D0000}"/>
    <cellStyle name="Standard 7 28 3 4 4" xfId="21369" xr:uid="{00000000-0005-0000-0000-0000878D0000}"/>
    <cellStyle name="Standard 7 28 3 4 5" xfId="31749" xr:uid="{00000000-0005-0000-0000-0000888D0000}"/>
    <cellStyle name="Standard 7 28 3 5" xfId="11843" xr:uid="{00000000-0005-0000-0000-0000898D0000}"/>
    <cellStyle name="Standard 7 28 3 5 2" xfId="17033" xr:uid="{00000000-0005-0000-0000-00008A8D0000}"/>
    <cellStyle name="Standard 7 28 3 5 2 2" xfId="27413" xr:uid="{00000000-0005-0000-0000-00008B8D0000}"/>
    <cellStyle name="Standard 7 28 3 5 2 3" xfId="37793" xr:uid="{00000000-0005-0000-0000-00008C8D0000}"/>
    <cellStyle name="Standard 7 28 3 5 3" xfId="22223" xr:uid="{00000000-0005-0000-0000-00008D8D0000}"/>
    <cellStyle name="Standard 7 28 3 5 4" xfId="32603" xr:uid="{00000000-0005-0000-0000-00008E8D0000}"/>
    <cellStyle name="Standard 7 28 3 6" xfId="14438" xr:uid="{00000000-0005-0000-0000-00008F8D0000}"/>
    <cellStyle name="Standard 7 28 3 6 2" xfId="24818" xr:uid="{00000000-0005-0000-0000-0000908D0000}"/>
    <cellStyle name="Standard 7 28 3 6 3" xfId="35198" xr:uid="{00000000-0005-0000-0000-0000918D0000}"/>
    <cellStyle name="Standard 7 28 3 7" xfId="19628" xr:uid="{00000000-0005-0000-0000-0000928D0000}"/>
    <cellStyle name="Standard 7 28 3 8" xfId="30008" xr:uid="{00000000-0005-0000-0000-0000938D0000}"/>
    <cellStyle name="Standard 7 28 4" xfId="10924" xr:uid="{00000000-0005-0000-0000-0000948D0000}"/>
    <cellStyle name="Standard 7 28 4 2" xfId="10925" xr:uid="{00000000-0005-0000-0000-0000958D0000}"/>
    <cellStyle name="Standard 7 28 4 2 2" xfId="13589" xr:uid="{00000000-0005-0000-0000-0000968D0000}"/>
    <cellStyle name="Standard 7 28 4 2 2 2" xfId="18779" xr:uid="{00000000-0005-0000-0000-0000978D0000}"/>
    <cellStyle name="Standard 7 28 4 2 2 2 2" xfId="29159" xr:uid="{00000000-0005-0000-0000-0000988D0000}"/>
    <cellStyle name="Standard 7 28 4 2 2 2 3" xfId="39539" xr:uid="{00000000-0005-0000-0000-0000998D0000}"/>
    <cellStyle name="Standard 7 28 4 2 2 3" xfId="23969" xr:uid="{00000000-0005-0000-0000-00009A8D0000}"/>
    <cellStyle name="Standard 7 28 4 2 2 4" xfId="34349" xr:uid="{00000000-0005-0000-0000-00009B8D0000}"/>
    <cellStyle name="Standard 7 28 4 2 3" xfId="16184" xr:uid="{00000000-0005-0000-0000-00009C8D0000}"/>
    <cellStyle name="Standard 7 28 4 2 3 2" xfId="26564" xr:uid="{00000000-0005-0000-0000-00009D8D0000}"/>
    <cellStyle name="Standard 7 28 4 2 3 3" xfId="36944" xr:uid="{00000000-0005-0000-0000-00009E8D0000}"/>
    <cellStyle name="Standard 7 28 4 2 4" xfId="21374" xr:uid="{00000000-0005-0000-0000-00009F8D0000}"/>
    <cellStyle name="Standard 7 28 4 2 5" xfId="31754" xr:uid="{00000000-0005-0000-0000-0000A08D0000}"/>
    <cellStyle name="Standard 7 28 4 3" xfId="13588" xr:uid="{00000000-0005-0000-0000-0000A18D0000}"/>
    <cellStyle name="Standard 7 28 4 3 2" xfId="18778" xr:uid="{00000000-0005-0000-0000-0000A28D0000}"/>
    <cellStyle name="Standard 7 28 4 3 2 2" xfId="29158" xr:uid="{00000000-0005-0000-0000-0000A38D0000}"/>
    <cellStyle name="Standard 7 28 4 3 2 3" xfId="39538" xr:uid="{00000000-0005-0000-0000-0000A48D0000}"/>
    <cellStyle name="Standard 7 28 4 3 3" xfId="23968" xr:uid="{00000000-0005-0000-0000-0000A58D0000}"/>
    <cellStyle name="Standard 7 28 4 3 4" xfId="34348" xr:uid="{00000000-0005-0000-0000-0000A68D0000}"/>
    <cellStyle name="Standard 7 28 4 4" xfId="16183" xr:uid="{00000000-0005-0000-0000-0000A78D0000}"/>
    <cellStyle name="Standard 7 28 4 4 2" xfId="26563" xr:uid="{00000000-0005-0000-0000-0000A88D0000}"/>
    <cellStyle name="Standard 7 28 4 4 3" xfId="36943" xr:uid="{00000000-0005-0000-0000-0000A98D0000}"/>
    <cellStyle name="Standard 7 28 4 5" xfId="21373" xr:uid="{00000000-0005-0000-0000-0000AA8D0000}"/>
    <cellStyle name="Standard 7 28 4 6" xfId="31753" xr:uid="{00000000-0005-0000-0000-0000AB8D0000}"/>
    <cellStyle name="Standard 7 28 5" xfId="10926" xr:uid="{00000000-0005-0000-0000-0000AC8D0000}"/>
    <cellStyle name="Standard 7 28 5 2" xfId="13590" xr:uid="{00000000-0005-0000-0000-0000AD8D0000}"/>
    <cellStyle name="Standard 7 28 5 2 2" xfId="18780" xr:uid="{00000000-0005-0000-0000-0000AE8D0000}"/>
    <cellStyle name="Standard 7 28 5 2 2 2" xfId="29160" xr:uid="{00000000-0005-0000-0000-0000AF8D0000}"/>
    <cellStyle name="Standard 7 28 5 2 2 3" xfId="39540" xr:uid="{00000000-0005-0000-0000-0000B08D0000}"/>
    <cellStyle name="Standard 7 28 5 2 3" xfId="23970" xr:uid="{00000000-0005-0000-0000-0000B18D0000}"/>
    <cellStyle name="Standard 7 28 5 2 4" xfId="34350" xr:uid="{00000000-0005-0000-0000-0000B28D0000}"/>
    <cellStyle name="Standard 7 28 5 3" xfId="16185" xr:uid="{00000000-0005-0000-0000-0000B38D0000}"/>
    <cellStyle name="Standard 7 28 5 3 2" xfId="26565" xr:uid="{00000000-0005-0000-0000-0000B48D0000}"/>
    <cellStyle name="Standard 7 28 5 3 3" xfId="36945" xr:uid="{00000000-0005-0000-0000-0000B58D0000}"/>
    <cellStyle name="Standard 7 28 5 4" xfId="21375" xr:uid="{00000000-0005-0000-0000-0000B68D0000}"/>
    <cellStyle name="Standard 7 28 5 5" xfId="31755" xr:uid="{00000000-0005-0000-0000-0000B78D0000}"/>
    <cellStyle name="Standard 7 28 6" xfId="10915" xr:uid="{00000000-0005-0000-0000-0000B88D0000}"/>
    <cellStyle name="Standard 7 28 6 2" xfId="13579" xr:uid="{00000000-0005-0000-0000-0000B98D0000}"/>
    <cellStyle name="Standard 7 28 6 2 2" xfId="18769" xr:uid="{00000000-0005-0000-0000-0000BA8D0000}"/>
    <cellStyle name="Standard 7 28 6 2 2 2" xfId="29149" xr:uid="{00000000-0005-0000-0000-0000BB8D0000}"/>
    <cellStyle name="Standard 7 28 6 2 2 3" xfId="39529" xr:uid="{00000000-0005-0000-0000-0000BC8D0000}"/>
    <cellStyle name="Standard 7 28 6 2 3" xfId="23959" xr:uid="{00000000-0005-0000-0000-0000BD8D0000}"/>
    <cellStyle name="Standard 7 28 6 2 4" xfId="34339" xr:uid="{00000000-0005-0000-0000-0000BE8D0000}"/>
    <cellStyle name="Standard 7 28 6 3" xfId="16174" xr:uid="{00000000-0005-0000-0000-0000BF8D0000}"/>
    <cellStyle name="Standard 7 28 6 3 2" xfId="26554" xr:uid="{00000000-0005-0000-0000-0000C08D0000}"/>
    <cellStyle name="Standard 7 28 6 3 3" xfId="36934" xr:uid="{00000000-0005-0000-0000-0000C18D0000}"/>
    <cellStyle name="Standard 7 28 6 4" xfId="21364" xr:uid="{00000000-0005-0000-0000-0000C28D0000}"/>
    <cellStyle name="Standard 7 28 6 5" xfId="31744" xr:uid="{00000000-0005-0000-0000-0000C38D0000}"/>
    <cellStyle name="Standard 7 28 7" xfId="11540" xr:uid="{00000000-0005-0000-0000-0000C48D0000}"/>
    <cellStyle name="Standard 7 28 7 2" xfId="16730" xr:uid="{00000000-0005-0000-0000-0000C58D0000}"/>
    <cellStyle name="Standard 7 28 7 2 2" xfId="27110" xr:uid="{00000000-0005-0000-0000-0000C68D0000}"/>
    <cellStyle name="Standard 7 28 7 2 3" xfId="37490" xr:uid="{00000000-0005-0000-0000-0000C78D0000}"/>
    <cellStyle name="Standard 7 28 7 3" xfId="21920" xr:uid="{00000000-0005-0000-0000-0000C88D0000}"/>
    <cellStyle name="Standard 7 28 7 4" xfId="32300" xr:uid="{00000000-0005-0000-0000-0000C98D0000}"/>
    <cellStyle name="Standard 7 28 8" xfId="14135" xr:uid="{00000000-0005-0000-0000-0000CA8D0000}"/>
    <cellStyle name="Standard 7 28 8 2" xfId="24515" xr:uid="{00000000-0005-0000-0000-0000CB8D0000}"/>
    <cellStyle name="Standard 7 28 8 3" xfId="34895" xr:uid="{00000000-0005-0000-0000-0000CC8D0000}"/>
    <cellStyle name="Standard 7 28 9" xfId="19325" xr:uid="{00000000-0005-0000-0000-0000CD8D0000}"/>
    <cellStyle name="Standard 7 29" xfId="3547" xr:uid="{00000000-0005-0000-0000-0000CE8D0000}"/>
    <cellStyle name="Standard 7 29 10" xfId="29706" xr:uid="{00000000-0005-0000-0000-0000CF8D0000}"/>
    <cellStyle name="Standard 7 29 2" xfId="5124" xr:uid="{00000000-0005-0000-0000-0000D08D0000}"/>
    <cellStyle name="Standard 7 29 2 2" xfId="10929" xr:uid="{00000000-0005-0000-0000-0000D18D0000}"/>
    <cellStyle name="Standard 7 29 2 2 2" xfId="10930" xr:uid="{00000000-0005-0000-0000-0000D28D0000}"/>
    <cellStyle name="Standard 7 29 2 2 2 2" xfId="13594" xr:uid="{00000000-0005-0000-0000-0000D38D0000}"/>
    <cellStyle name="Standard 7 29 2 2 2 2 2" xfId="18784" xr:uid="{00000000-0005-0000-0000-0000D48D0000}"/>
    <cellStyle name="Standard 7 29 2 2 2 2 2 2" xfId="29164" xr:uid="{00000000-0005-0000-0000-0000D58D0000}"/>
    <cellStyle name="Standard 7 29 2 2 2 2 2 3" xfId="39544" xr:uid="{00000000-0005-0000-0000-0000D68D0000}"/>
    <cellStyle name="Standard 7 29 2 2 2 2 3" xfId="23974" xr:uid="{00000000-0005-0000-0000-0000D78D0000}"/>
    <cellStyle name="Standard 7 29 2 2 2 2 4" xfId="34354" xr:uid="{00000000-0005-0000-0000-0000D88D0000}"/>
    <cellStyle name="Standard 7 29 2 2 2 3" xfId="16189" xr:uid="{00000000-0005-0000-0000-0000D98D0000}"/>
    <cellStyle name="Standard 7 29 2 2 2 3 2" xfId="26569" xr:uid="{00000000-0005-0000-0000-0000DA8D0000}"/>
    <cellStyle name="Standard 7 29 2 2 2 3 3" xfId="36949" xr:uid="{00000000-0005-0000-0000-0000DB8D0000}"/>
    <cellStyle name="Standard 7 29 2 2 2 4" xfId="21379" xr:uid="{00000000-0005-0000-0000-0000DC8D0000}"/>
    <cellStyle name="Standard 7 29 2 2 2 5" xfId="31759" xr:uid="{00000000-0005-0000-0000-0000DD8D0000}"/>
    <cellStyle name="Standard 7 29 2 2 3" xfId="13593" xr:uid="{00000000-0005-0000-0000-0000DE8D0000}"/>
    <cellStyle name="Standard 7 29 2 2 3 2" xfId="18783" xr:uid="{00000000-0005-0000-0000-0000DF8D0000}"/>
    <cellStyle name="Standard 7 29 2 2 3 2 2" xfId="29163" xr:uid="{00000000-0005-0000-0000-0000E08D0000}"/>
    <cellStyle name="Standard 7 29 2 2 3 2 3" xfId="39543" xr:uid="{00000000-0005-0000-0000-0000E18D0000}"/>
    <cellStyle name="Standard 7 29 2 2 3 3" xfId="23973" xr:uid="{00000000-0005-0000-0000-0000E28D0000}"/>
    <cellStyle name="Standard 7 29 2 2 3 4" xfId="34353" xr:uid="{00000000-0005-0000-0000-0000E38D0000}"/>
    <cellStyle name="Standard 7 29 2 2 4" xfId="16188" xr:uid="{00000000-0005-0000-0000-0000E48D0000}"/>
    <cellStyle name="Standard 7 29 2 2 4 2" xfId="26568" xr:uid="{00000000-0005-0000-0000-0000E58D0000}"/>
    <cellStyle name="Standard 7 29 2 2 4 3" xfId="36948" xr:uid="{00000000-0005-0000-0000-0000E68D0000}"/>
    <cellStyle name="Standard 7 29 2 2 5" xfId="21378" xr:uid="{00000000-0005-0000-0000-0000E78D0000}"/>
    <cellStyle name="Standard 7 29 2 2 6" xfId="31758" xr:uid="{00000000-0005-0000-0000-0000E88D0000}"/>
    <cellStyle name="Standard 7 29 2 3" xfId="10931" xr:uid="{00000000-0005-0000-0000-0000E98D0000}"/>
    <cellStyle name="Standard 7 29 2 3 2" xfId="13595" xr:uid="{00000000-0005-0000-0000-0000EA8D0000}"/>
    <cellStyle name="Standard 7 29 2 3 2 2" xfId="18785" xr:uid="{00000000-0005-0000-0000-0000EB8D0000}"/>
    <cellStyle name="Standard 7 29 2 3 2 2 2" xfId="29165" xr:uid="{00000000-0005-0000-0000-0000EC8D0000}"/>
    <cellStyle name="Standard 7 29 2 3 2 2 3" xfId="39545" xr:uid="{00000000-0005-0000-0000-0000ED8D0000}"/>
    <cellStyle name="Standard 7 29 2 3 2 3" xfId="23975" xr:uid="{00000000-0005-0000-0000-0000EE8D0000}"/>
    <cellStyle name="Standard 7 29 2 3 2 4" xfId="34355" xr:uid="{00000000-0005-0000-0000-0000EF8D0000}"/>
    <cellStyle name="Standard 7 29 2 3 3" xfId="16190" xr:uid="{00000000-0005-0000-0000-0000F08D0000}"/>
    <cellStyle name="Standard 7 29 2 3 3 2" xfId="26570" xr:uid="{00000000-0005-0000-0000-0000F18D0000}"/>
    <cellStyle name="Standard 7 29 2 3 3 3" xfId="36950" xr:uid="{00000000-0005-0000-0000-0000F28D0000}"/>
    <cellStyle name="Standard 7 29 2 3 4" xfId="21380" xr:uid="{00000000-0005-0000-0000-0000F38D0000}"/>
    <cellStyle name="Standard 7 29 2 3 5" xfId="31760" xr:uid="{00000000-0005-0000-0000-0000F48D0000}"/>
    <cellStyle name="Standard 7 29 2 4" xfId="10928" xr:uid="{00000000-0005-0000-0000-0000F58D0000}"/>
    <cellStyle name="Standard 7 29 2 4 2" xfId="13592" xr:uid="{00000000-0005-0000-0000-0000F68D0000}"/>
    <cellStyle name="Standard 7 29 2 4 2 2" xfId="18782" xr:uid="{00000000-0005-0000-0000-0000F78D0000}"/>
    <cellStyle name="Standard 7 29 2 4 2 2 2" xfId="29162" xr:uid="{00000000-0005-0000-0000-0000F88D0000}"/>
    <cellStyle name="Standard 7 29 2 4 2 2 3" xfId="39542" xr:uid="{00000000-0005-0000-0000-0000F98D0000}"/>
    <cellStyle name="Standard 7 29 2 4 2 3" xfId="23972" xr:uid="{00000000-0005-0000-0000-0000FA8D0000}"/>
    <cellStyle name="Standard 7 29 2 4 2 4" xfId="34352" xr:uid="{00000000-0005-0000-0000-0000FB8D0000}"/>
    <cellStyle name="Standard 7 29 2 4 3" xfId="16187" xr:uid="{00000000-0005-0000-0000-0000FC8D0000}"/>
    <cellStyle name="Standard 7 29 2 4 3 2" xfId="26567" xr:uid="{00000000-0005-0000-0000-0000FD8D0000}"/>
    <cellStyle name="Standard 7 29 2 4 3 3" xfId="36947" xr:uid="{00000000-0005-0000-0000-0000FE8D0000}"/>
    <cellStyle name="Standard 7 29 2 4 4" xfId="21377" xr:uid="{00000000-0005-0000-0000-0000FF8D0000}"/>
    <cellStyle name="Standard 7 29 2 4 5" xfId="31757" xr:uid="{00000000-0005-0000-0000-0000008E0000}"/>
    <cellStyle name="Standard 7 29 2 5" xfId="11687" xr:uid="{00000000-0005-0000-0000-0000018E0000}"/>
    <cellStyle name="Standard 7 29 2 5 2" xfId="16877" xr:uid="{00000000-0005-0000-0000-0000028E0000}"/>
    <cellStyle name="Standard 7 29 2 5 2 2" xfId="27257" xr:uid="{00000000-0005-0000-0000-0000038E0000}"/>
    <cellStyle name="Standard 7 29 2 5 2 3" xfId="37637" xr:uid="{00000000-0005-0000-0000-0000048E0000}"/>
    <cellStyle name="Standard 7 29 2 5 3" xfId="22067" xr:uid="{00000000-0005-0000-0000-0000058E0000}"/>
    <cellStyle name="Standard 7 29 2 5 4" xfId="32447" xr:uid="{00000000-0005-0000-0000-0000068E0000}"/>
    <cellStyle name="Standard 7 29 2 6" xfId="14282" xr:uid="{00000000-0005-0000-0000-0000078E0000}"/>
    <cellStyle name="Standard 7 29 2 6 2" xfId="24662" xr:uid="{00000000-0005-0000-0000-0000088E0000}"/>
    <cellStyle name="Standard 7 29 2 6 3" xfId="35042" xr:uid="{00000000-0005-0000-0000-0000098E0000}"/>
    <cellStyle name="Standard 7 29 2 7" xfId="19472" xr:uid="{00000000-0005-0000-0000-00000A8E0000}"/>
    <cellStyle name="Standard 7 29 2 8" xfId="29852" xr:uid="{00000000-0005-0000-0000-00000B8E0000}"/>
    <cellStyle name="Standard 7 29 3" xfId="6776" xr:uid="{00000000-0005-0000-0000-00000C8E0000}"/>
    <cellStyle name="Standard 7 29 3 2" xfId="10933" xr:uid="{00000000-0005-0000-0000-00000D8E0000}"/>
    <cellStyle name="Standard 7 29 3 2 2" xfId="10934" xr:uid="{00000000-0005-0000-0000-00000E8E0000}"/>
    <cellStyle name="Standard 7 29 3 2 2 2" xfId="13598" xr:uid="{00000000-0005-0000-0000-00000F8E0000}"/>
    <cellStyle name="Standard 7 29 3 2 2 2 2" xfId="18788" xr:uid="{00000000-0005-0000-0000-0000108E0000}"/>
    <cellStyle name="Standard 7 29 3 2 2 2 2 2" xfId="29168" xr:uid="{00000000-0005-0000-0000-0000118E0000}"/>
    <cellStyle name="Standard 7 29 3 2 2 2 2 3" xfId="39548" xr:uid="{00000000-0005-0000-0000-0000128E0000}"/>
    <cellStyle name="Standard 7 29 3 2 2 2 3" xfId="23978" xr:uid="{00000000-0005-0000-0000-0000138E0000}"/>
    <cellStyle name="Standard 7 29 3 2 2 2 4" xfId="34358" xr:uid="{00000000-0005-0000-0000-0000148E0000}"/>
    <cellStyle name="Standard 7 29 3 2 2 3" xfId="16193" xr:uid="{00000000-0005-0000-0000-0000158E0000}"/>
    <cellStyle name="Standard 7 29 3 2 2 3 2" xfId="26573" xr:uid="{00000000-0005-0000-0000-0000168E0000}"/>
    <cellStyle name="Standard 7 29 3 2 2 3 3" xfId="36953" xr:uid="{00000000-0005-0000-0000-0000178E0000}"/>
    <cellStyle name="Standard 7 29 3 2 2 4" xfId="21383" xr:uid="{00000000-0005-0000-0000-0000188E0000}"/>
    <cellStyle name="Standard 7 29 3 2 2 5" xfId="31763" xr:uid="{00000000-0005-0000-0000-0000198E0000}"/>
    <cellStyle name="Standard 7 29 3 2 3" xfId="13597" xr:uid="{00000000-0005-0000-0000-00001A8E0000}"/>
    <cellStyle name="Standard 7 29 3 2 3 2" xfId="18787" xr:uid="{00000000-0005-0000-0000-00001B8E0000}"/>
    <cellStyle name="Standard 7 29 3 2 3 2 2" xfId="29167" xr:uid="{00000000-0005-0000-0000-00001C8E0000}"/>
    <cellStyle name="Standard 7 29 3 2 3 2 3" xfId="39547" xr:uid="{00000000-0005-0000-0000-00001D8E0000}"/>
    <cellStyle name="Standard 7 29 3 2 3 3" xfId="23977" xr:uid="{00000000-0005-0000-0000-00001E8E0000}"/>
    <cellStyle name="Standard 7 29 3 2 3 4" xfId="34357" xr:uid="{00000000-0005-0000-0000-00001F8E0000}"/>
    <cellStyle name="Standard 7 29 3 2 4" xfId="16192" xr:uid="{00000000-0005-0000-0000-0000208E0000}"/>
    <cellStyle name="Standard 7 29 3 2 4 2" xfId="26572" xr:uid="{00000000-0005-0000-0000-0000218E0000}"/>
    <cellStyle name="Standard 7 29 3 2 4 3" xfId="36952" xr:uid="{00000000-0005-0000-0000-0000228E0000}"/>
    <cellStyle name="Standard 7 29 3 2 5" xfId="21382" xr:uid="{00000000-0005-0000-0000-0000238E0000}"/>
    <cellStyle name="Standard 7 29 3 2 6" xfId="31762" xr:uid="{00000000-0005-0000-0000-0000248E0000}"/>
    <cellStyle name="Standard 7 29 3 3" xfId="10935" xr:uid="{00000000-0005-0000-0000-0000258E0000}"/>
    <cellStyle name="Standard 7 29 3 3 2" xfId="13599" xr:uid="{00000000-0005-0000-0000-0000268E0000}"/>
    <cellStyle name="Standard 7 29 3 3 2 2" xfId="18789" xr:uid="{00000000-0005-0000-0000-0000278E0000}"/>
    <cellStyle name="Standard 7 29 3 3 2 2 2" xfId="29169" xr:uid="{00000000-0005-0000-0000-0000288E0000}"/>
    <cellStyle name="Standard 7 29 3 3 2 2 3" xfId="39549" xr:uid="{00000000-0005-0000-0000-0000298E0000}"/>
    <cellStyle name="Standard 7 29 3 3 2 3" xfId="23979" xr:uid="{00000000-0005-0000-0000-00002A8E0000}"/>
    <cellStyle name="Standard 7 29 3 3 2 4" xfId="34359" xr:uid="{00000000-0005-0000-0000-00002B8E0000}"/>
    <cellStyle name="Standard 7 29 3 3 3" xfId="16194" xr:uid="{00000000-0005-0000-0000-00002C8E0000}"/>
    <cellStyle name="Standard 7 29 3 3 3 2" xfId="26574" xr:uid="{00000000-0005-0000-0000-00002D8E0000}"/>
    <cellStyle name="Standard 7 29 3 3 3 3" xfId="36954" xr:uid="{00000000-0005-0000-0000-00002E8E0000}"/>
    <cellStyle name="Standard 7 29 3 3 4" xfId="21384" xr:uid="{00000000-0005-0000-0000-00002F8E0000}"/>
    <cellStyle name="Standard 7 29 3 3 5" xfId="31764" xr:uid="{00000000-0005-0000-0000-0000308E0000}"/>
    <cellStyle name="Standard 7 29 3 4" xfId="10932" xr:uid="{00000000-0005-0000-0000-0000318E0000}"/>
    <cellStyle name="Standard 7 29 3 4 2" xfId="13596" xr:uid="{00000000-0005-0000-0000-0000328E0000}"/>
    <cellStyle name="Standard 7 29 3 4 2 2" xfId="18786" xr:uid="{00000000-0005-0000-0000-0000338E0000}"/>
    <cellStyle name="Standard 7 29 3 4 2 2 2" xfId="29166" xr:uid="{00000000-0005-0000-0000-0000348E0000}"/>
    <cellStyle name="Standard 7 29 3 4 2 2 3" xfId="39546" xr:uid="{00000000-0005-0000-0000-0000358E0000}"/>
    <cellStyle name="Standard 7 29 3 4 2 3" xfId="23976" xr:uid="{00000000-0005-0000-0000-0000368E0000}"/>
    <cellStyle name="Standard 7 29 3 4 2 4" xfId="34356" xr:uid="{00000000-0005-0000-0000-0000378E0000}"/>
    <cellStyle name="Standard 7 29 3 4 3" xfId="16191" xr:uid="{00000000-0005-0000-0000-0000388E0000}"/>
    <cellStyle name="Standard 7 29 3 4 3 2" xfId="26571" xr:uid="{00000000-0005-0000-0000-0000398E0000}"/>
    <cellStyle name="Standard 7 29 3 4 3 3" xfId="36951" xr:uid="{00000000-0005-0000-0000-00003A8E0000}"/>
    <cellStyle name="Standard 7 29 3 4 4" xfId="21381" xr:uid="{00000000-0005-0000-0000-00003B8E0000}"/>
    <cellStyle name="Standard 7 29 3 4 5" xfId="31761" xr:uid="{00000000-0005-0000-0000-00003C8E0000}"/>
    <cellStyle name="Standard 7 29 3 5" xfId="11844" xr:uid="{00000000-0005-0000-0000-00003D8E0000}"/>
    <cellStyle name="Standard 7 29 3 5 2" xfId="17034" xr:uid="{00000000-0005-0000-0000-00003E8E0000}"/>
    <cellStyle name="Standard 7 29 3 5 2 2" xfId="27414" xr:uid="{00000000-0005-0000-0000-00003F8E0000}"/>
    <cellStyle name="Standard 7 29 3 5 2 3" xfId="37794" xr:uid="{00000000-0005-0000-0000-0000408E0000}"/>
    <cellStyle name="Standard 7 29 3 5 3" xfId="22224" xr:uid="{00000000-0005-0000-0000-0000418E0000}"/>
    <cellStyle name="Standard 7 29 3 5 4" xfId="32604" xr:uid="{00000000-0005-0000-0000-0000428E0000}"/>
    <cellStyle name="Standard 7 29 3 6" xfId="14439" xr:uid="{00000000-0005-0000-0000-0000438E0000}"/>
    <cellStyle name="Standard 7 29 3 6 2" xfId="24819" xr:uid="{00000000-0005-0000-0000-0000448E0000}"/>
    <cellStyle name="Standard 7 29 3 6 3" xfId="35199" xr:uid="{00000000-0005-0000-0000-0000458E0000}"/>
    <cellStyle name="Standard 7 29 3 7" xfId="19629" xr:uid="{00000000-0005-0000-0000-0000468E0000}"/>
    <cellStyle name="Standard 7 29 3 8" xfId="30009" xr:uid="{00000000-0005-0000-0000-0000478E0000}"/>
    <cellStyle name="Standard 7 29 4" xfId="10936" xr:uid="{00000000-0005-0000-0000-0000488E0000}"/>
    <cellStyle name="Standard 7 29 4 2" xfId="10937" xr:uid="{00000000-0005-0000-0000-0000498E0000}"/>
    <cellStyle name="Standard 7 29 4 2 2" xfId="13601" xr:uid="{00000000-0005-0000-0000-00004A8E0000}"/>
    <cellStyle name="Standard 7 29 4 2 2 2" xfId="18791" xr:uid="{00000000-0005-0000-0000-00004B8E0000}"/>
    <cellStyle name="Standard 7 29 4 2 2 2 2" xfId="29171" xr:uid="{00000000-0005-0000-0000-00004C8E0000}"/>
    <cellStyle name="Standard 7 29 4 2 2 2 3" xfId="39551" xr:uid="{00000000-0005-0000-0000-00004D8E0000}"/>
    <cellStyle name="Standard 7 29 4 2 2 3" xfId="23981" xr:uid="{00000000-0005-0000-0000-00004E8E0000}"/>
    <cellStyle name="Standard 7 29 4 2 2 4" xfId="34361" xr:uid="{00000000-0005-0000-0000-00004F8E0000}"/>
    <cellStyle name="Standard 7 29 4 2 3" xfId="16196" xr:uid="{00000000-0005-0000-0000-0000508E0000}"/>
    <cellStyle name="Standard 7 29 4 2 3 2" xfId="26576" xr:uid="{00000000-0005-0000-0000-0000518E0000}"/>
    <cellStyle name="Standard 7 29 4 2 3 3" xfId="36956" xr:uid="{00000000-0005-0000-0000-0000528E0000}"/>
    <cellStyle name="Standard 7 29 4 2 4" xfId="21386" xr:uid="{00000000-0005-0000-0000-0000538E0000}"/>
    <cellStyle name="Standard 7 29 4 2 5" xfId="31766" xr:uid="{00000000-0005-0000-0000-0000548E0000}"/>
    <cellStyle name="Standard 7 29 4 3" xfId="13600" xr:uid="{00000000-0005-0000-0000-0000558E0000}"/>
    <cellStyle name="Standard 7 29 4 3 2" xfId="18790" xr:uid="{00000000-0005-0000-0000-0000568E0000}"/>
    <cellStyle name="Standard 7 29 4 3 2 2" xfId="29170" xr:uid="{00000000-0005-0000-0000-0000578E0000}"/>
    <cellStyle name="Standard 7 29 4 3 2 3" xfId="39550" xr:uid="{00000000-0005-0000-0000-0000588E0000}"/>
    <cellStyle name="Standard 7 29 4 3 3" xfId="23980" xr:uid="{00000000-0005-0000-0000-0000598E0000}"/>
    <cellStyle name="Standard 7 29 4 3 4" xfId="34360" xr:uid="{00000000-0005-0000-0000-00005A8E0000}"/>
    <cellStyle name="Standard 7 29 4 4" xfId="16195" xr:uid="{00000000-0005-0000-0000-00005B8E0000}"/>
    <cellStyle name="Standard 7 29 4 4 2" xfId="26575" xr:uid="{00000000-0005-0000-0000-00005C8E0000}"/>
    <cellStyle name="Standard 7 29 4 4 3" xfId="36955" xr:uid="{00000000-0005-0000-0000-00005D8E0000}"/>
    <cellStyle name="Standard 7 29 4 5" xfId="21385" xr:uid="{00000000-0005-0000-0000-00005E8E0000}"/>
    <cellStyle name="Standard 7 29 4 6" xfId="31765" xr:uid="{00000000-0005-0000-0000-00005F8E0000}"/>
    <cellStyle name="Standard 7 29 5" xfId="10938" xr:uid="{00000000-0005-0000-0000-0000608E0000}"/>
    <cellStyle name="Standard 7 29 5 2" xfId="13602" xr:uid="{00000000-0005-0000-0000-0000618E0000}"/>
    <cellStyle name="Standard 7 29 5 2 2" xfId="18792" xr:uid="{00000000-0005-0000-0000-0000628E0000}"/>
    <cellStyle name="Standard 7 29 5 2 2 2" xfId="29172" xr:uid="{00000000-0005-0000-0000-0000638E0000}"/>
    <cellStyle name="Standard 7 29 5 2 2 3" xfId="39552" xr:uid="{00000000-0005-0000-0000-0000648E0000}"/>
    <cellStyle name="Standard 7 29 5 2 3" xfId="23982" xr:uid="{00000000-0005-0000-0000-0000658E0000}"/>
    <cellStyle name="Standard 7 29 5 2 4" xfId="34362" xr:uid="{00000000-0005-0000-0000-0000668E0000}"/>
    <cellStyle name="Standard 7 29 5 3" xfId="16197" xr:uid="{00000000-0005-0000-0000-0000678E0000}"/>
    <cellStyle name="Standard 7 29 5 3 2" xfId="26577" xr:uid="{00000000-0005-0000-0000-0000688E0000}"/>
    <cellStyle name="Standard 7 29 5 3 3" xfId="36957" xr:uid="{00000000-0005-0000-0000-0000698E0000}"/>
    <cellStyle name="Standard 7 29 5 4" xfId="21387" xr:uid="{00000000-0005-0000-0000-00006A8E0000}"/>
    <cellStyle name="Standard 7 29 5 5" xfId="31767" xr:uid="{00000000-0005-0000-0000-00006B8E0000}"/>
    <cellStyle name="Standard 7 29 6" xfId="10927" xr:uid="{00000000-0005-0000-0000-00006C8E0000}"/>
    <cellStyle name="Standard 7 29 6 2" xfId="13591" xr:uid="{00000000-0005-0000-0000-00006D8E0000}"/>
    <cellStyle name="Standard 7 29 6 2 2" xfId="18781" xr:uid="{00000000-0005-0000-0000-00006E8E0000}"/>
    <cellStyle name="Standard 7 29 6 2 2 2" xfId="29161" xr:uid="{00000000-0005-0000-0000-00006F8E0000}"/>
    <cellStyle name="Standard 7 29 6 2 2 3" xfId="39541" xr:uid="{00000000-0005-0000-0000-0000708E0000}"/>
    <cellStyle name="Standard 7 29 6 2 3" xfId="23971" xr:uid="{00000000-0005-0000-0000-0000718E0000}"/>
    <cellStyle name="Standard 7 29 6 2 4" xfId="34351" xr:uid="{00000000-0005-0000-0000-0000728E0000}"/>
    <cellStyle name="Standard 7 29 6 3" xfId="16186" xr:uid="{00000000-0005-0000-0000-0000738E0000}"/>
    <cellStyle name="Standard 7 29 6 3 2" xfId="26566" xr:uid="{00000000-0005-0000-0000-0000748E0000}"/>
    <cellStyle name="Standard 7 29 6 3 3" xfId="36946" xr:uid="{00000000-0005-0000-0000-0000758E0000}"/>
    <cellStyle name="Standard 7 29 6 4" xfId="21376" xr:uid="{00000000-0005-0000-0000-0000768E0000}"/>
    <cellStyle name="Standard 7 29 6 5" xfId="31756" xr:uid="{00000000-0005-0000-0000-0000778E0000}"/>
    <cellStyle name="Standard 7 29 7" xfId="11541" xr:uid="{00000000-0005-0000-0000-0000788E0000}"/>
    <cellStyle name="Standard 7 29 7 2" xfId="16731" xr:uid="{00000000-0005-0000-0000-0000798E0000}"/>
    <cellStyle name="Standard 7 29 7 2 2" xfId="27111" xr:uid="{00000000-0005-0000-0000-00007A8E0000}"/>
    <cellStyle name="Standard 7 29 7 2 3" xfId="37491" xr:uid="{00000000-0005-0000-0000-00007B8E0000}"/>
    <cellStyle name="Standard 7 29 7 3" xfId="21921" xr:uid="{00000000-0005-0000-0000-00007C8E0000}"/>
    <cellStyle name="Standard 7 29 7 4" xfId="32301" xr:uid="{00000000-0005-0000-0000-00007D8E0000}"/>
    <cellStyle name="Standard 7 29 8" xfId="14136" xr:uid="{00000000-0005-0000-0000-00007E8E0000}"/>
    <cellStyle name="Standard 7 29 8 2" xfId="24516" xr:uid="{00000000-0005-0000-0000-00007F8E0000}"/>
    <cellStyle name="Standard 7 29 8 3" xfId="34896" xr:uid="{00000000-0005-0000-0000-0000808E0000}"/>
    <cellStyle name="Standard 7 29 9" xfId="19326" xr:uid="{00000000-0005-0000-0000-0000818E0000}"/>
    <cellStyle name="Standard 7 3" xfId="3548" xr:uid="{00000000-0005-0000-0000-0000828E0000}"/>
    <cellStyle name="Standard 7 3 10" xfId="29707" xr:uid="{00000000-0005-0000-0000-0000838E0000}"/>
    <cellStyle name="Standard 7 3 2" xfId="5125" xr:uid="{00000000-0005-0000-0000-0000848E0000}"/>
    <cellStyle name="Standard 7 3 2 2" xfId="10941" xr:uid="{00000000-0005-0000-0000-0000858E0000}"/>
    <cellStyle name="Standard 7 3 2 2 2" xfId="10942" xr:uid="{00000000-0005-0000-0000-0000868E0000}"/>
    <cellStyle name="Standard 7 3 2 2 2 2" xfId="13606" xr:uid="{00000000-0005-0000-0000-0000878E0000}"/>
    <cellStyle name="Standard 7 3 2 2 2 2 2" xfId="18796" xr:uid="{00000000-0005-0000-0000-0000888E0000}"/>
    <cellStyle name="Standard 7 3 2 2 2 2 2 2" xfId="29176" xr:uid="{00000000-0005-0000-0000-0000898E0000}"/>
    <cellStyle name="Standard 7 3 2 2 2 2 2 3" xfId="39556" xr:uid="{00000000-0005-0000-0000-00008A8E0000}"/>
    <cellStyle name="Standard 7 3 2 2 2 2 3" xfId="23986" xr:uid="{00000000-0005-0000-0000-00008B8E0000}"/>
    <cellStyle name="Standard 7 3 2 2 2 2 4" xfId="34366" xr:uid="{00000000-0005-0000-0000-00008C8E0000}"/>
    <cellStyle name="Standard 7 3 2 2 2 3" xfId="16201" xr:uid="{00000000-0005-0000-0000-00008D8E0000}"/>
    <cellStyle name="Standard 7 3 2 2 2 3 2" xfId="26581" xr:uid="{00000000-0005-0000-0000-00008E8E0000}"/>
    <cellStyle name="Standard 7 3 2 2 2 3 3" xfId="36961" xr:uid="{00000000-0005-0000-0000-00008F8E0000}"/>
    <cellStyle name="Standard 7 3 2 2 2 4" xfId="21391" xr:uid="{00000000-0005-0000-0000-0000908E0000}"/>
    <cellStyle name="Standard 7 3 2 2 2 5" xfId="31771" xr:uid="{00000000-0005-0000-0000-0000918E0000}"/>
    <cellStyle name="Standard 7 3 2 2 3" xfId="13605" xr:uid="{00000000-0005-0000-0000-0000928E0000}"/>
    <cellStyle name="Standard 7 3 2 2 3 2" xfId="18795" xr:uid="{00000000-0005-0000-0000-0000938E0000}"/>
    <cellStyle name="Standard 7 3 2 2 3 2 2" xfId="29175" xr:uid="{00000000-0005-0000-0000-0000948E0000}"/>
    <cellStyle name="Standard 7 3 2 2 3 2 3" xfId="39555" xr:uid="{00000000-0005-0000-0000-0000958E0000}"/>
    <cellStyle name="Standard 7 3 2 2 3 3" xfId="23985" xr:uid="{00000000-0005-0000-0000-0000968E0000}"/>
    <cellStyle name="Standard 7 3 2 2 3 4" xfId="34365" xr:uid="{00000000-0005-0000-0000-0000978E0000}"/>
    <cellStyle name="Standard 7 3 2 2 4" xfId="16200" xr:uid="{00000000-0005-0000-0000-0000988E0000}"/>
    <cellStyle name="Standard 7 3 2 2 4 2" xfId="26580" xr:uid="{00000000-0005-0000-0000-0000998E0000}"/>
    <cellStyle name="Standard 7 3 2 2 4 3" xfId="36960" xr:uid="{00000000-0005-0000-0000-00009A8E0000}"/>
    <cellStyle name="Standard 7 3 2 2 5" xfId="21390" xr:uid="{00000000-0005-0000-0000-00009B8E0000}"/>
    <cellStyle name="Standard 7 3 2 2 6" xfId="31770" xr:uid="{00000000-0005-0000-0000-00009C8E0000}"/>
    <cellStyle name="Standard 7 3 2 3" xfId="10943" xr:uid="{00000000-0005-0000-0000-00009D8E0000}"/>
    <cellStyle name="Standard 7 3 2 3 2" xfId="13607" xr:uid="{00000000-0005-0000-0000-00009E8E0000}"/>
    <cellStyle name="Standard 7 3 2 3 2 2" xfId="18797" xr:uid="{00000000-0005-0000-0000-00009F8E0000}"/>
    <cellStyle name="Standard 7 3 2 3 2 2 2" xfId="29177" xr:uid="{00000000-0005-0000-0000-0000A08E0000}"/>
    <cellStyle name="Standard 7 3 2 3 2 2 3" xfId="39557" xr:uid="{00000000-0005-0000-0000-0000A18E0000}"/>
    <cellStyle name="Standard 7 3 2 3 2 3" xfId="23987" xr:uid="{00000000-0005-0000-0000-0000A28E0000}"/>
    <cellStyle name="Standard 7 3 2 3 2 4" xfId="34367" xr:uid="{00000000-0005-0000-0000-0000A38E0000}"/>
    <cellStyle name="Standard 7 3 2 3 3" xfId="16202" xr:uid="{00000000-0005-0000-0000-0000A48E0000}"/>
    <cellStyle name="Standard 7 3 2 3 3 2" xfId="26582" xr:uid="{00000000-0005-0000-0000-0000A58E0000}"/>
    <cellStyle name="Standard 7 3 2 3 3 3" xfId="36962" xr:uid="{00000000-0005-0000-0000-0000A68E0000}"/>
    <cellStyle name="Standard 7 3 2 3 4" xfId="21392" xr:uid="{00000000-0005-0000-0000-0000A78E0000}"/>
    <cellStyle name="Standard 7 3 2 3 5" xfId="31772" xr:uid="{00000000-0005-0000-0000-0000A88E0000}"/>
    <cellStyle name="Standard 7 3 2 4" xfId="10940" xr:uid="{00000000-0005-0000-0000-0000A98E0000}"/>
    <cellStyle name="Standard 7 3 2 4 2" xfId="13604" xr:uid="{00000000-0005-0000-0000-0000AA8E0000}"/>
    <cellStyle name="Standard 7 3 2 4 2 2" xfId="18794" xr:uid="{00000000-0005-0000-0000-0000AB8E0000}"/>
    <cellStyle name="Standard 7 3 2 4 2 2 2" xfId="29174" xr:uid="{00000000-0005-0000-0000-0000AC8E0000}"/>
    <cellStyle name="Standard 7 3 2 4 2 2 3" xfId="39554" xr:uid="{00000000-0005-0000-0000-0000AD8E0000}"/>
    <cellStyle name="Standard 7 3 2 4 2 3" xfId="23984" xr:uid="{00000000-0005-0000-0000-0000AE8E0000}"/>
    <cellStyle name="Standard 7 3 2 4 2 4" xfId="34364" xr:uid="{00000000-0005-0000-0000-0000AF8E0000}"/>
    <cellStyle name="Standard 7 3 2 4 3" xfId="16199" xr:uid="{00000000-0005-0000-0000-0000B08E0000}"/>
    <cellStyle name="Standard 7 3 2 4 3 2" xfId="26579" xr:uid="{00000000-0005-0000-0000-0000B18E0000}"/>
    <cellStyle name="Standard 7 3 2 4 3 3" xfId="36959" xr:uid="{00000000-0005-0000-0000-0000B28E0000}"/>
    <cellStyle name="Standard 7 3 2 4 4" xfId="21389" xr:uid="{00000000-0005-0000-0000-0000B38E0000}"/>
    <cellStyle name="Standard 7 3 2 4 5" xfId="31769" xr:uid="{00000000-0005-0000-0000-0000B48E0000}"/>
    <cellStyle name="Standard 7 3 2 5" xfId="11688" xr:uid="{00000000-0005-0000-0000-0000B58E0000}"/>
    <cellStyle name="Standard 7 3 2 5 2" xfId="16878" xr:uid="{00000000-0005-0000-0000-0000B68E0000}"/>
    <cellStyle name="Standard 7 3 2 5 2 2" xfId="27258" xr:uid="{00000000-0005-0000-0000-0000B78E0000}"/>
    <cellStyle name="Standard 7 3 2 5 2 3" xfId="37638" xr:uid="{00000000-0005-0000-0000-0000B88E0000}"/>
    <cellStyle name="Standard 7 3 2 5 3" xfId="22068" xr:uid="{00000000-0005-0000-0000-0000B98E0000}"/>
    <cellStyle name="Standard 7 3 2 5 4" xfId="32448" xr:uid="{00000000-0005-0000-0000-0000BA8E0000}"/>
    <cellStyle name="Standard 7 3 2 6" xfId="14283" xr:uid="{00000000-0005-0000-0000-0000BB8E0000}"/>
    <cellStyle name="Standard 7 3 2 6 2" xfId="24663" xr:uid="{00000000-0005-0000-0000-0000BC8E0000}"/>
    <cellStyle name="Standard 7 3 2 6 3" xfId="35043" xr:uid="{00000000-0005-0000-0000-0000BD8E0000}"/>
    <cellStyle name="Standard 7 3 2 7" xfId="19473" xr:uid="{00000000-0005-0000-0000-0000BE8E0000}"/>
    <cellStyle name="Standard 7 3 2 8" xfId="29853" xr:uid="{00000000-0005-0000-0000-0000BF8E0000}"/>
    <cellStyle name="Standard 7 3 3" xfId="6777" xr:uid="{00000000-0005-0000-0000-0000C08E0000}"/>
    <cellStyle name="Standard 7 3 3 2" xfId="10945" xr:uid="{00000000-0005-0000-0000-0000C18E0000}"/>
    <cellStyle name="Standard 7 3 3 2 2" xfId="10946" xr:uid="{00000000-0005-0000-0000-0000C28E0000}"/>
    <cellStyle name="Standard 7 3 3 2 2 2" xfId="13610" xr:uid="{00000000-0005-0000-0000-0000C38E0000}"/>
    <cellStyle name="Standard 7 3 3 2 2 2 2" xfId="18800" xr:uid="{00000000-0005-0000-0000-0000C48E0000}"/>
    <cellStyle name="Standard 7 3 3 2 2 2 2 2" xfId="29180" xr:uid="{00000000-0005-0000-0000-0000C58E0000}"/>
    <cellStyle name="Standard 7 3 3 2 2 2 2 3" xfId="39560" xr:uid="{00000000-0005-0000-0000-0000C68E0000}"/>
    <cellStyle name="Standard 7 3 3 2 2 2 3" xfId="23990" xr:uid="{00000000-0005-0000-0000-0000C78E0000}"/>
    <cellStyle name="Standard 7 3 3 2 2 2 4" xfId="34370" xr:uid="{00000000-0005-0000-0000-0000C88E0000}"/>
    <cellStyle name="Standard 7 3 3 2 2 3" xfId="16205" xr:uid="{00000000-0005-0000-0000-0000C98E0000}"/>
    <cellStyle name="Standard 7 3 3 2 2 3 2" xfId="26585" xr:uid="{00000000-0005-0000-0000-0000CA8E0000}"/>
    <cellStyle name="Standard 7 3 3 2 2 3 3" xfId="36965" xr:uid="{00000000-0005-0000-0000-0000CB8E0000}"/>
    <cellStyle name="Standard 7 3 3 2 2 4" xfId="21395" xr:uid="{00000000-0005-0000-0000-0000CC8E0000}"/>
    <cellStyle name="Standard 7 3 3 2 2 5" xfId="31775" xr:uid="{00000000-0005-0000-0000-0000CD8E0000}"/>
    <cellStyle name="Standard 7 3 3 2 3" xfId="13609" xr:uid="{00000000-0005-0000-0000-0000CE8E0000}"/>
    <cellStyle name="Standard 7 3 3 2 3 2" xfId="18799" xr:uid="{00000000-0005-0000-0000-0000CF8E0000}"/>
    <cellStyle name="Standard 7 3 3 2 3 2 2" xfId="29179" xr:uid="{00000000-0005-0000-0000-0000D08E0000}"/>
    <cellStyle name="Standard 7 3 3 2 3 2 3" xfId="39559" xr:uid="{00000000-0005-0000-0000-0000D18E0000}"/>
    <cellStyle name="Standard 7 3 3 2 3 3" xfId="23989" xr:uid="{00000000-0005-0000-0000-0000D28E0000}"/>
    <cellStyle name="Standard 7 3 3 2 3 4" xfId="34369" xr:uid="{00000000-0005-0000-0000-0000D38E0000}"/>
    <cellStyle name="Standard 7 3 3 2 4" xfId="16204" xr:uid="{00000000-0005-0000-0000-0000D48E0000}"/>
    <cellStyle name="Standard 7 3 3 2 4 2" xfId="26584" xr:uid="{00000000-0005-0000-0000-0000D58E0000}"/>
    <cellStyle name="Standard 7 3 3 2 4 3" xfId="36964" xr:uid="{00000000-0005-0000-0000-0000D68E0000}"/>
    <cellStyle name="Standard 7 3 3 2 5" xfId="21394" xr:uid="{00000000-0005-0000-0000-0000D78E0000}"/>
    <cellStyle name="Standard 7 3 3 2 6" xfId="31774" xr:uid="{00000000-0005-0000-0000-0000D88E0000}"/>
    <cellStyle name="Standard 7 3 3 3" xfId="10947" xr:uid="{00000000-0005-0000-0000-0000D98E0000}"/>
    <cellStyle name="Standard 7 3 3 3 2" xfId="13611" xr:uid="{00000000-0005-0000-0000-0000DA8E0000}"/>
    <cellStyle name="Standard 7 3 3 3 2 2" xfId="18801" xr:uid="{00000000-0005-0000-0000-0000DB8E0000}"/>
    <cellStyle name="Standard 7 3 3 3 2 2 2" xfId="29181" xr:uid="{00000000-0005-0000-0000-0000DC8E0000}"/>
    <cellStyle name="Standard 7 3 3 3 2 2 3" xfId="39561" xr:uid="{00000000-0005-0000-0000-0000DD8E0000}"/>
    <cellStyle name="Standard 7 3 3 3 2 3" xfId="23991" xr:uid="{00000000-0005-0000-0000-0000DE8E0000}"/>
    <cellStyle name="Standard 7 3 3 3 2 4" xfId="34371" xr:uid="{00000000-0005-0000-0000-0000DF8E0000}"/>
    <cellStyle name="Standard 7 3 3 3 3" xfId="16206" xr:uid="{00000000-0005-0000-0000-0000E08E0000}"/>
    <cellStyle name="Standard 7 3 3 3 3 2" xfId="26586" xr:uid="{00000000-0005-0000-0000-0000E18E0000}"/>
    <cellStyle name="Standard 7 3 3 3 3 3" xfId="36966" xr:uid="{00000000-0005-0000-0000-0000E28E0000}"/>
    <cellStyle name="Standard 7 3 3 3 4" xfId="21396" xr:uid="{00000000-0005-0000-0000-0000E38E0000}"/>
    <cellStyle name="Standard 7 3 3 3 5" xfId="31776" xr:uid="{00000000-0005-0000-0000-0000E48E0000}"/>
    <cellStyle name="Standard 7 3 3 4" xfId="10944" xr:uid="{00000000-0005-0000-0000-0000E58E0000}"/>
    <cellStyle name="Standard 7 3 3 4 2" xfId="13608" xr:uid="{00000000-0005-0000-0000-0000E68E0000}"/>
    <cellStyle name="Standard 7 3 3 4 2 2" xfId="18798" xr:uid="{00000000-0005-0000-0000-0000E78E0000}"/>
    <cellStyle name="Standard 7 3 3 4 2 2 2" xfId="29178" xr:uid="{00000000-0005-0000-0000-0000E88E0000}"/>
    <cellStyle name="Standard 7 3 3 4 2 2 3" xfId="39558" xr:uid="{00000000-0005-0000-0000-0000E98E0000}"/>
    <cellStyle name="Standard 7 3 3 4 2 3" xfId="23988" xr:uid="{00000000-0005-0000-0000-0000EA8E0000}"/>
    <cellStyle name="Standard 7 3 3 4 2 4" xfId="34368" xr:uid="{00000000-0005-0000-0000-0000EB8E0000}"/>
    <cellStyle name="Standard 7 3 3 4 3" xfId="16203" xr:uid="{00000000-0005-0000-0000-0000EC8E0000}"/>
    <cellStyle name="Standard 7 3 3 4 3 2" xfId="26583" xr:uid="{00000000-0005-0000-0000-0000ED8E0000}"/>
    <cellStyle name="Standard 7 3 3 4 3 3" xfId="36963" xr:uid="{00000000-0005-0000-0000-0000EE8E0000}"/>
    <cellStyle name="Standard 7 3 3 4 4" xfId="21393" xr:uid="{00000000-0005-0000-0000-0000EF8E0000}"/>
    <cellStyle name="Standard 7 3 3 4 5" xfId="31773" xr:uid="{00000000-0005-0000-0000-0000F08E0000}"/>
    <cellStyle name="Standard 7 3 3 5" xfId="11845" xr:uid="{00000000-0005-0000-0000-0000F18E0000}"/>
    <cellStyle name="Standard 7 3 3 5 2" xfId="17035" xr:uid="{00000000-0005-0000-0000-0000F28E0000}"/>
    <cellStyle name="Standard 7 3 3 5 2 2" xfId="27415" xr:uid="{00000000-0005-0000-0000-0000F38E0000}"/>
    <cellStyle name="Standard 7 3 3 5 2 3" xfId="37795" xr:uid="{00000000-0005-0000-0000-0000F48E0000}"/>
    <cellStyle name="Standard 7 3 3 5 3" xfId="22225" xr:uid="{00000000-0005-0000-0000-0000F58E0000}"/>
    <cellStyle name="Standard 7 3 3 5 4" xfId="32605" xr:uid="{00000000-0005-0000-0000-0000F68E0000}"/>
    <cellStyle name="Standard 7 3 3 6" xfId="14440" xr:uid="{00000000-0005-0000-0000-0000F78E0000}"/>
    <cellStyle name="Standard 7 3 3 6 2" xfId="24820" xr:uid="{00000000-0005-0000-0000-0000F88E0000}"/>
    <cellStyle name="Standard 7 3 3 6 3" xfId="35200" xr:uid="{00000000-0005-0000-0000-0000F98E0000}"/>
    <cellStyle name="Standard 7 3 3 7" xfId="19630" xr:uid="{00000000-0005-0000-0000-0000FA8E0000}"/>
    <cellStyle name="Standard 7 3 3 8" xfId="30010" xr:uid="{00000000-0005-0000-0000-0000FB8E0000}"/>
    <cellStyle name="Standard 7 3 4" xfId="10948" xr:uid="{00000000-0005-0000-0000-0000FC8E0000}"/>
    <cellStyle name="Standard 7 3 4 2" xfId="10949" xr:uid="{00000000-0005-0000-0000-0000FD8E0000}"/>
    <cellStyle name="Standard 7 3 4 2 2" xfId="13613" xr:uid="{00000000-0005-0000-0000-0000FE8E0000}"/>
    <cellStyle name="Standard 7 3 4 2 2 2" xfId="18803" xr:uid="{00000000-0005-0000-0000-0000FF8E0000}"/>
    <cellStyle name="Standard 7 3 4 2 2 2 2" xfId="29183" xr:uid="{00000000-0005-0000-0000-0000008F0000}"/>
    <cellStyle name="Standard 7 3 4 2 2 2 3" xfId="39563" xr:uid="{00000000-0005-0000-0000-0000018F0000}"/>
    <cellStyle name="Standard 7 3 4 2 2 3" xfId="23993" xr:uid="{00000000-0005-0000-0000-0000028F0000}"/>
    <cellStyle name="Standard 7 3 4 2 2 4" xfId="34373" xr:uid="{00000000-0005-0000-0000-0000038F0000}"/>
    <cellStyle name="Standard 7 3 4 2 3" xfId="16208" xr:uid="{00000000-0005-0000-0000-0000048F0000}"/>
    <cellStyle name="Standard 7 3 4 2 3 2" xfId="26588" xr:uid="{00000000-0005-0000-0000-0000058F0000}"/>
    <cellStyle name="Standard 7 3 4 2 3 3" xfId="36968" xr:uid="{00000000-0005-0000-0000-0000068F0000}"/>
    <cellStyle name="Standard 7 3 4 2 4" xfId="21398" xr:uid="{00000000-0005-0000-0000-0000078F0000}"/>
    <cellStyle name="Standard 7 3 4 2 5" xfId="31778" xr:uid="{00000000-0005-0000-0000-0000088F0000}"/>
    <cellStyle name="Standard 7 3 4 3" xfId="13612" xr:uid="{00000000-0005-0000-0000-0000098F0000}"/>
    <cellStyle name="Standard 7 3 4 3 2" xfId="18802" xr:uid="{00000000-0005-0000-0000-00000A8F0000}"/>
    <cellStyle name="Standard 7 3 4 3 2 2" xfId="29182" xr:uid="{00000000-0005-0000-0000-00000B8F0000}"/>
    <cellStyle name="Standard 7 3 4 3 2 3" xfId="39562" xr:uid="{00000000-0005-0000-0000-00000C8F0000}"/>
    <cellStyle name="Standard 7 3 4 3 3" xfId="23992" xr:uid="{00000000-0005-0000-0000-00000D8F0000}"/>
    <cellStyle name="Standard 7 3 4 3 4" xfId="34372" xr:uid="{00000000-0005-0000-0000-00000E8F0000}"/>
    <cellStyle name="Standard 7 3 4 4" xfId="16207" xr:uid="{00000000-0005-0000-0000-00000F8F0000}"/>
    <cellStyle name="Standard 7 3 4 4 2" xfId="26587" xr:uid="{00000000-0005-0000-0000-0000108F0000}"/>
    <cellStyle name="Standard 7 3 4 4 3" xfId="36967" xr:uid="{00000000-0005-0000-0000-0000118F0000}"/>
    <cellStyle name="Standard 7 3 4 5" xfId="21397" xr:uid="{00000000-0005-0000-0000-0000128F0000}"/>
    <cellStyle name="Standard 7 3 4 6" xfId="31777" xr:uid="{00000000-0005-0000-0000-0000138F0000}"/>
    <cellStyle name="Standard 7 3 5" xfId="10950" xr:uid="{00000000-0005-0000-0000-0000148F0000}"/>
    <cellStyle name="Standard 7 3 5 2" xfId="13614" xr:uid="{00000000-0005-0000-0000-0000158F0000}"/>
    <cellStyle name="Standard 7 3 5 2 2" xfId="18804" xr:uid="{00000000-0005-0000-0000-0000168F0000}"/>
    <cellStyle name="Standard 7 3 5 2 2 2" xfId="29184" xr:uid="{00000000-0005-0000-0000-0000178F0000}"/>
    <cellStyle name="Standard 7 3 5 2 2 3" xfId="39564" xr:uid="{00000000-0005-0000-0000-0000188F0000}"/>
    <cellStyle name="Standard 7 3 5 2 3" xfId="23994" xr:uid="{00000000-0005-0000-0000-0000198F0000}"/>
    <cellStyle name="Standard 7 3 5 2 4" xfId="34374" xr:uid="{00000000-0005-0000-0000-00001A8F0000}"/>
    <cellStyle name="Standard 7 3 5 3" xfId="16209" xr:uid="{00000000-0005-0000-0000-00001B8F0000}"/>
    <cellStyle name="Standard 7 3 5 3 2" xfId="26589" xr:uid="{00000000-0005-0000-0000-00001C8F0000}"/>
    <cellStyle name="Standard 7 3 5 3 3" xfId="36969" xr:uid="{00000000-0005-0000-0000-00001D8F0000}"/>
    <cellStyle name="Standard 7 3 5 4" xfId="21399" xr:uid="{00000000-0005-0000-0000-00001E8F0000}"/>
    <cellStyle name="Standard 7 3 5 5" xfId="31779" xr:uid="{00000000-0005-0000-0000-00001F8F0000}"/>
    <cellStyle name="Standard 7 3 6" xfId="10939" xr:uid="{00000000-0005-0000-0000-0000208F0000}"/>
    <cellStyle name="Standard 7 3 6 2" xfId="13603" xr:uid="{00000000-0005-0000-0000-0000218F0000}"/>
    <cellStyle name="Standard 7 3 6 2 2" xfId="18793" xr:uid="{00000000-0005-0000-0000-0000228F0000}"/>
    <cellStyle name="Standard 7 3 6 2 2 2" xfId="29173" xr:uid="{00000000-0005-0000-0000-0000238F0000}"/>
    <cellStyle name="Standard 7 3 6 2 2 3" xfId="39553" xr:uid="{00000000-0005-0000-0000-0000248F0000}"/>
    <cellStyle name="Standard 7 3 6 2 3" xfId="23983" xr:uid="{00000000-0005-0000-0000-0000258F0000}"/>
    <cellStyle name="Standard 7 3 6 2 4" xfId="34363" xr:uid="{00000000-0005-0000-0000-0000268F0000}"/>
    <cellStyle name="Standard 7 3 6 3" xfId="16198" xr:uid="{00000000-0005-0000-0000-0000278F0000}"/>
    <cellStyle name="Standard 7 3 6 3 2" xfId="26578" xr:uid="{00000000-0005-0000-0000-0000288F0000}"/>
    <cellStyle name="Standard 7 3 6 3 3" xfId="36958" xr:uid="{00000000-0005-0000-0000-0000298F0000}"/>
    <cellStyle name="Standard 7 3 6 4" xfId="21388" xr:uid="{00000000-0005-0000-0000-00002A8F0000}"/>
    <cellStyle name="Standard 7 3 6 5" xfId="31768" xr:uid="{00000000-0005-0000-0000-00002B8F0000}"/>
    <cellStyle name="Standard 7 3 7" xfId="11542" xr:uid="{00000000-0005-0000-0000-00002C8F0000}"/>
    <cellStyle name="Standard 7 3 7 2" xfId="16732" xr:uid="{00000000-0005-0000-0000-00002D8F0000}"/>
    <cellStyle name="Standard 7 3 7 2 2" xfId="27112" xr:uid="{00000000-0005-0000-0000-00002E8F0000}"/>
    <cellStyle name="Standard 7 3 7 2 3" xfId="37492" xr:uid="{00000000-0005-0000-0000-00002F8F0000}"/>
    <cellStyle name="Standard 7 3 7 3" xfId="21922" xr:uid="{00000000-0005-0000-0000-0000308F0000}"/>
    <cellStyle name="Standard 7 3 7 4" xfId="32302" xr:uid="{00000000-0005-0000-0000-0000318F0000}"/>
    <cellStyle name="Standard 7 3 8" xfId="14137" xr:uid="{00000000-0005-0000-0000-0000328F0000}"/>
    <cellStyle name="Standard 7 3 8 2" xfId="24517" xr:uid="{00000000-0005-0000-0000-0000338F0000}"/>
    <cellStyle name="Standard 7 3 8 3" xfId="34897" xr:uid="{00000000-0005-0000-0000-0000348F0000}"/>
    <cellStyle name="Standard 7 3 9" xfId="19327" xr:uid="{00000000-0005-0000-0000-0000358F0000}"/>
    <cellStyle name="Standard 7 30" xfId="3549" xr:uid="{00000000-0005-0000-0000-0000368F0000}"/>
    <cellStyle name="Standard 7 30 10" xfId="29708" xr:uid="{00000000-0005-0000-0000-0000378F0000}"/>
    <cellStyle name="Standard 7 30 2" xfId="5126" xr:uid="{00000000-0005-0000-0000-0000388F0000}"/>
    <cellStyle name="Standard 7 30 2 2" xfId="10953" xr:uid="{00000000-0005-0000-0000-0000398F0000}"/>
    <cellStyle name="Standard 7 30 2 2 2" xfId="10954" xr:uid="{00000000-0005-0000-0000-00003A8F0000}"/>
    <cellStyle name="Standard 7 30 2 2 2 2" xfId="13618" xr:uid="{00000000-0005-0000-0000-00003B8F0000}"/>
    <cellStyle name="Standard 7 30 2 2 2 2 2" xfId="18808" xr:uid="{00000000-0005-0000-0000-00003C8F0000}"/>
    <cellStyle name="Standard 7 30 2 2 2 2 2 2" xfId="29188" xr:uid="{00000000-0005-0000-0000-00003D8F0000}"/>
    <cellStyle name="Standard 7 30 2 2 2 2 2 3" xfId="39568" xr:uid="{00000000-0005-0000-0000-00003E8F0000}"/>
    <cellStyle name="Standard 7 30 2 2 2 2 3" xfId="23998" xr:uid="{00000000-0005-0000-0000-00003F8F0000}"/>
    <cellStyle name="Standard 7 30 2 2 2 2 4" xfId="34378" xr:uid="{00000000-0005-0000-0000-0000408F0000}"/>
    <cellStyle name="Standard 7 30 2 2 2 3" xfId="16213" xr:uid="{00000000-0005-0000-0000-0000418F0000}"/>
    <cellStyle name="Standard 7 30 2 2 2 3 2" xfId="26593" xr:uid="{00000000-0005-0000-0000-0000428F0000}"/>
    <cellStyle name="Standard 7 30 2 2 2 3 3" xfId="36973" xr:uid="{00000000-0005-0000-0000-0000438F0000}"/>
    <cellStyle name="Standard 7 30 2 2 2 4" xfId="21403" xr:uid="{00000000-0005-0000-0000-0000448F0000}"/>
    <cellStyle name="Standard 7 30 2 2 2 5" xfId="31783" xr:uid="{00000000-0005-0000-0000-0000458F0000}"/>
    <cellStyle name="Standard 7 30 2 2 3" xfId="13617" xr:uid="{00000000-0005-0000-0000-0000468F0000}"/>
    <cellStyle name="Standard 7 30 2 2 3 2" xfId="18807" xr:uid="{00000000-0005-0000-0000-0000478F0000}"/>
    <cellStyle name="Standard 7 30 2 2 3 2 2" xfId="29187" xr:uid="{00000000-0005-0000-0000-0000488F0000}"/>
    <cellStyle name="Standard 7 30 2 2 3 2 3" xfId="39567" xr:uid="{00000000-0005-0000-0000-0000498F0000}"/>
    <cellStyle name="Standard 7 30 2 2 3 3" xfId="23997" xr:uid="{00000000-0005-0000-0000-00004A8F0000}"/>
    <cellStyle name="Standard 7 30 2 2 3 4" xfId="34377" xr:uid="{00000000-0005-0000-0000-00004B8F0000}"/>
    <cellStyle name="Standard 7 30 2 2 4" xfId="16212" xr:uid="{00000000-0005-0000-0000-00004C8F0000}"/>
    <cellStyle name="Standard 7 30 2 2 4 2" xfId="26592" xr:uid="{00000000-0005-0000-0000-00004D8F0000}"/>
    <cellStyle name="Standard 7 30 2 2 4 3" xfId="36972" xr:uid="{00000000-0005-0000-0000-00004E8F0000}"/>
    <cellStyle name="Standard 7 30 2 2 5" xfId="21402" xr:uid="{00000000-0005-0000-0000-00004F8F0000}"/>
    <cellStyle name="Standard 7 30 2 2 6" xfId="31782" xr:uid="{00000000-0005-0000-0000-0000508F0000}"/>
    <cellStyle name="Standard 7 30 2 3" xfId="10955" xr:uid="{00000000-0005-0000-0000-0000518F0000}"/>
    <cellStyle name="Standard 7 30 2 3 2" xfId="13619" xr:uid="{00000000-0005-0000-0000-0000528F0000}"/>
    <cellStyle name="Standard 7 30 2 3 2 2" xfId="18809" xr:uid="{00000000-0005-0000-0000-0000538F0000}"/>
    <cellStyle name="Standard 7 30 2 3 2 2 2" xfId="29189" xr:uid="{00000000-0005-0000-0000-0000548F0000}"/>
    <cellStyle name="Standard 7 30 2 3 2 2 3" xfId="39569" xr:uid="{00000000-0005-0000-0000-0000558F0000}"/>
    <cellStyle name="Standard 7 30 2 3 2 3" xfId="23999" xr:uid="{00000000-0005-0000-0000-0000568F0000}"/>
    <cellStyle name="Standard 7 30 2 3 2 4" xfId="34379" xr:uid="{00000000-0005-0000-0000-0000578F0000}"/>
    <cellStyle name="Standard 7 30 2 3 3" xfId="16214" xr:uid="{00000000-0005-0000-0000-0000588F0000}"/>
    <cellStyle name="Standard 7 30 2 3 3 2" xfId="26594" xr:uid="{00000000-0005-0000-0000-0000598F0000}"/>
    <cellStyle name="Standard 7 30 2 3 3 3" xfId="36974" xr:uid="{00000000-0005-0000-0000-00005A8F0000}"/>
    <cellStyle name="Standard 7 30 2 3 4" xfId="21404" xr:uid="{00000000-0005-0000-0000-00005B8F0000}"/>
    <cellStyle name="Standard 7 30 2 3 5" xfId="31784" xr:uid="{00000000-0005-0000-0000-00005C8F0000}"/>
    <cellStyle name="Standard 7 30 2 4" xfId="10952" xr:uid="{00000000-0005-0000-0000-00005D8F0000}"/>
    <cellStyle name="Standard 7 30 2 4 2" xfId="13616" xr:uid="{00000000-0005-0000-0000-00005E8F0000}"/>
    <cellStyle name="Standard 7 30 2 4 2 2" xfId="18806" xr:uid="{00000000-0005-0000-0000-00005F8F0000}"/>
    <cellStyle name="Standard 7 30 2 4 2 2 2" xfId="29186" xr:uid="{00000000-0005-0000-0000-0000608F0000}"/>
    <cellStyle name="Standard 7 30 2 4 2 2 3" xfId="39566" xr:uid="{00000000-0005-0000-0000-0000618F0000}"/>
    <cellStyle name="Standard 7 30 2 4 2 3" xfId="23996" xr:uid="{00000000-0005-0000-0000-0000628F0000}"/>
    <cellStyle name="Standard 7 30 2 4 2 4" xfId="34376" xr:uid="{00000000-0005-0000-0000-0000638F0000}"/>
    <cellStyle name="Standard 7 30 2 4 3" xfId="16211" xr:uid="{00000000-0005-0000-0000-0000648F0000}"/>
    <cellStyle name="Standard 7 30 2 4 3 2" xfId="26591" xr:uid="{00000000-0005-0000-0000-0000658F0000}"/>
    <cellStyle name="Standard 7 30 2 4 3 3" xfId="36971" xr:uid="{00000000-0005-0000-0000-0000668F0000}"/>
    <cellStyle name="Standard 7 30 2 4 4" xfId="21401" xr:uid="{00000000-0005-0000-0000-0000678F0000}"/>
    <cellStyle name="Standard 7 30 2 4 5" xfId="31781" xr:uid="{00000000-0005-0000-0000-0000688F0000}"/>
    <cellStyle name="Standard 7 30 2 5" xfId="11689" xr:uid="{00000000-0005-0000-0000-0000698F0000}"/>
    <cellStyle name="Standard 7 30 2 5 2" xfId="16879" xr:uid="{00000000-0005-0000-0000-00006A8F0000}"/>
    <cellStyle name="Standard 7 30 2 5 2 2" xfId="27259" xr:uid="{00000000-0005-0000-0000-00006B8F0000}"/>
    <cellStyle name="Standard 7 30 2 5 2 3" xfId="37639" xr:uid="{00000000-0005-0000-0000-00006C8F0000}"/>
    <cellStyle name="Standard 7 30 2 5 3" xfId="22069" xr:uid="{00000000-0005-0000-0000-00006D8F0000}"/>
    <cellStyle name="Standard 7 30 2 5 4" xfId="32449" xr:uid="{00000000-0005-0000-0000-00006E8F0000}"/>
    <cellStyle name="Standard 7 30 2 6" xfId="14284" xr:uid="{00000000-0005-0000-0000-00006F8F0000}"/>
    <cellStyle name="Standard 7 30 2 6 2" xfId="24664" xr:uid="{00000000-0005-0000-0000-0000708F0000}"/>
    <cellStyle name="Standard 7 30 2 6 3" xfId="35044" xr:uid="{00000000-0005-0000-0000-0000718F0000}"/>
    <cellStyle name="Standard 7 30 2 7" xfId="19474" xr:uid="{00000000-0005-0000-0000-0000728F0000}"/>
    <cellStyle name="Standard 7 30 2 8" xfId="29854" xr:uid="{00000000-0005-0000-0000-0000738F0000}"/>
    <cellStyle name="Standard 7 30 3" xfId="6778" xr:uid="{00000000-0005-0000-0000-0000748F0000}"/>
    <cellStyle name="Standard 7 30 3 2" xfId="10957" xr:uid="{00000000-0005-0000-0000-0000758F0000}"/>
    <cellStyle name="Standard 7 30 3 2 2" xfId="10958" xr:uid="{00000000-0005-0000-0000-0000768F0000}"/>
    <cellStyle name="Standard 7 30 3 2 2 2" xfId="13622" xr:uid="{00000000-0005-0000-0000-0000778F0000}"/>
    <cellStyle name="Standard 7 30 3 2 2 2 2" xfId="18812" xr:uid="{00000000-0005-0000-0000-0000788F0000}"/>
    <cellStyle name="Standard 7 30 3 2 2 2 2 2" xfId="29192" xr:uid="{00000000-0005-0000-0000-0000798F0000}"/>
    <cellStyle name="Standard 7 30 3 2 2 2 2 3" xfId="39572" xr:uid="{00000000-0005-0000-0000-00007A8F0000}"/>
    <cellStyle name="Standard 7 30 3 2 2 2 3" xfId="24002" xr:uid="{00000000-0005-0000-0000-00007B8F0000}"/>
    <cellStyle name="Standard 7 30 3 2 2 2 4" xfId="34382" xr:uid="{00000000-0005-0000-0000-00007C8F0000}"/>
    <cellStyle name="Standard 7 30 3 2 2 3" xfId="16217" xr:uid="{00000000-0005-0000-0000-00007D8F0000}"/>
    <cellStyle name="Standard 7 30 3 2 2 3 2" xfId="26597" xr:uid="{00000000-0005-0000-0000-00007E8F0000}"/>
    <cellStyle name="Standard 7 30 3 2 2 3 3" xfId="36977" xr:uid="{00000000-0005-0000-0000-00007F8F0000}"/>
    <cellStyle name="Standard 7 30 3 2 2 4" xfId="21407" xr:uid="{00000000-0005-0000-0000-0000808F0000}"/>
    <cellStyle name="Standard 7 30 3 2 2 5" xfId="31787" xr:uid="{00000000-0005-0000-0000-0000818F0000}"/>
    <cellStyle name="Standard 7 30 3 2 3" xfId="13621" xr:uid="{00000000-0005-0000-0000-0000828F0000}"/>
    <cellStyle name="Standard 7 30 3 2 3 2" xfId="18811" xr:uid="{00000000-0005-0000-0000-0000838F0000}"/>
    <cellStyle name="Standard 7 30 3 2 3 2 2" xfId="29191" xr:uid="{00000000-0005-0000-0000-0000848F0000}"/>
    <cellStyle name="Standard 7 30 3 2 3 2 3" xfId="39571" xr:uid="{00000000-0005-0000-0000-0000858F0000}"/>
    <cellStyle name="Standard 7 30 3 2 3 3" xfId="24001" xr:uid="{00000000-0005-0000-0000-0000868F0000}"/>
    <cellStyle name="Standard 7 30 3 2 3 4" xfId="34381" xr:uid="{00000000-0005-0000-0000-0000878F0000}"/>
    <cellStyle name="Standard 7 30 3 2 4" xfId="16216" xr:uid="{00000000-0005-0000-0000-0000888F0000}"/>
    <cellStyle name="Standard 7 30 3 2 4 2" xfId="26596" xr:uid="{00000000-0005-0000-0000-0000898F0000}"/>
    <cellStyle name="Standard 7 30 3 2 4 3" xfId="36976" xr:uid="{00000000-0005-0000-0000-00008A8F0000}"/>
    <cellStyle name="Standard 7 30 3 2 5" xfId="21406" xr:uid="{00000000-0005-0000-0000-00008B8F0000}"/>
    <cellStyle name="Standard 7 30 3 2 6" xfId="31786" xr:uid="{00000000-0005-0000-0000-00008C8F0000}"/>
    <cellStyle name="Standard 7 30 3 3" xfId="10959" xr:uid="{00000000-0005-0000-0000-00008D8F0000}"/>
    <cellStyle name="Standard 7 30 3 3 2" xfId="13623" xr:uid="{00000000-0005-0000-0000-00008E8F0000}"/>
    <cellStyle name="Standard 7 30 3 3 2 2" xfId="18813" xr:uid="{00000000-0005-0000-0000-00008F8F0000}"/>
    <cellStyle name="Standard 7 30 3 3 2 2 2" xfId="29193" xr:uid="{00000000-0005-0000-0000-0000908F0000}"/>
    <cellStyle name="Standard 7 30 3 3 2 2 3" xfId="39573" xr:uid="{00000000-0005-0000-0000-0000918F0000}"/>
    <cellStyle name="Standard 7 30 3 3 2 3" xfId="24003" xr:uid="{00000000-0005-0000-0000-0000928F0000}"/>
    <cellStyle name="Standard 7 30 3 3 2 4" xfId="34383" xr:uid="{00000000-0005-0000-0000-0000938F0000}"/>
    <cellStyle name="Standard 7 30 3 3 3" xfId="16218" xr:uid="{00000000-0005-0000-0000-0000948F0000}"/>
    <cellStyle name="Standard 7 30 3 3 3 2" xfId="26598" xr:uid="{00000000-0005-0000-0000-0000958F0000}"/>
    <cellStyle name="Standard 7 30 3 3 3 3" xfId="36978" xr:uid="{00000000-0005-0000-0000-0000968F0000}"/>
    <cellStyle name="Standard 7 30 3 3 4" xfId="21408" xr:uid="{00000000-0005-0000-0000-0000978F0000}"/>
    <cellStyle name="Standard 7 30 3 3 5" xfId="31788" xr:uid="{00000000-0005-0000-0000-0000988F0000}"/>
    <cellStyle name="Standard 7 30 3 4" xfId="10956" xr:uid="{00000000-0005-0000-0000-0000998F0000}"/>
    <cellStyle name="Standard 7 30 3 4 2" xfId="13620" xr:uid="{00000000-0005-0000-0000-00009A8F0000}"/>
    <cellStyle name="Standard 7 30 3 4 2 2" xfId="18810" xr:uid="{00000000-0005-0000-0000-00009B8F0000}"/>
    <cellStyle name="Standard 7 30 3 4 2 2 2" xfId="29190" xr:uid="{00000000-0005-0000-0000-00009C8F0000}"/>
    <cellStyle name="Standard 7 30 3 4 2 2 3" xfId="39570" xr:uid="{00000000-0005-0000-0000-00009D8F0000}"/>
    <cellStyle name="Standard 7 30 3 4 2 3" xfId="24000" xr:uid="{00000000-0005-0000-0000-00009E8F0000}"/>
    <cellStyle name="Standard 7 30 3 4 2 4" xfId="34380" xr:uid="{00000000-0005-0000-0000-00009F8F0000}"/>
    <cellStyle name="Standard 7 30 3 4 3" xfId="16215" xr:uid="{00000000-0005-0000-0000-0000A08F0000}"/>
    <cellStyle name="Standard 7 30 3 4 3 2" xfId="26595" xr:uid="{00000000-0005-0000-0000-0000A18F0000}"/>
    <cellStyle name="Standard 7 30 3 4 3 3" xfId="36975" xr:uid="{00000000-0005-0000-0000-0000A28F0000}"/>
    <cellStyle name="Standard 7 30 3 4 4" xfId="21405" xr:uid="{00000000-0005-0000-0000-0000A38F0000}"/>
    <cellStyle name="Standard 7 30 3 4 5" xfId="31785" xr:uid="{00000000-0005-0000-0000-0000A48F0000}"/>
    <cellStyle name="Standard 7 30 3 5" xfId="11846" xr:uid="{00000000-0005-0000-0000-0000A58F0000}"/>
    <cellStyle name="Standard 7 30 3 5 2" xfId="17036" xr:uid="{00000000-0005-0000-0000-0000A68F0000}"/>
    <cellStyle name="Standard 7 30 3 5 2 2" xfId="27416" xr:uid="{00000000-0005-0000-0000-0000A78F0000}"/>
    <cellStyle name="Standard 7 30 3 5 2 3" xfId="37796" xr:uid="{00000000-0005-0000-0000-0000A88F0000}"/>
    <cellStyle name="Standard 7 30 3 5 3" xfId="22226" xr:uid="{00000000-0005-0000-0000-0000A98F0000}"/>
    <cellStyle name="Standard 7 30 3 5 4" xfId="32606" xr:uid="{00000000-0005-0000-0000-0000AA8F0000}"/>
    <cellStyle name="Standard 7 30 3 6" xfId="14441" xr:uid="{00000000-0005-0000-0000-0000AB8F0000}"/>
    <cellStyle name="Standard 7 30 3 6 2" xfId="24821" xr:uid="{00000000-0005-0000-0000-0000AC8F0000}"/>
    <cellStyle name="Standard 7 30 3 6 3" xfId="35201" xr:uid="{00000000-0005-0000-0000-0000AD8F0000}"/>
    <cellStyle name="Standard 7 30 3 7" xfId="19631" xr:uid="{00000000-0005-0000-0000-0000AE8F0000}"/>
    <cellStyle name="Standard 7 30 3 8" xfId="30011" xr:uid="{00000000-0005-0000-0000-0000AF8F0000}"/>
    <cellStyle name="Standard 7 30 4" xfId="10960" xr:uid="{00000000-0005-0000-0000-0000B08F0000}"/>
    <cellStyle name="Standard 7 30 4 2" xfId="10961" xr:uid="{00000000-0005-0000-0000-0000B18F0000}"/>
    <cellStyle name="Standard 7 30 4 2 2" xfId="13625" xr:uid="{00000000-0005-0000-0000-0000B28F0000}"/>
    <cellStyle name="Standard 7 30 4 2 2 2" xfId="18815" xr:uid="{00000000-0005-0000-0000-0000B38F0000}"/>
    <cellStyle name="Standard 7 30 4 2 2 2 2" xfId="29195" xr:uid="{00000000-0005-0000-0000-0000B48F0000}"/>
    <cellStyle name="Standard 7 30 4 2 2 2 3" xfId="39575" xr:uid="{00000000-0005-0000-0000-0000B58F0000}"/>
    <cellStyle name="Standard 7 30 4 2 2 3" xfId="24005" xr:uid="{00000000-0005-0000-0000-0000B68F0000}"/>
    <cellStyle name="Standard 7 30 4 2 2 4" xfId="34385" xr:uid="{00000000-0005-0000-0000-0000B78F0000}"/>
    <cellStyle name="Standard 7 30 4 2 3" xfId="16220" xr:uid="{00000000-0005-0000-0000-0000B88F0000}"/>
    <cellStyle name="Standard 7 30 4 2 3 2" xfId="26600" xr:uid="{00000000-0005-0000-0000-0000B98F0000}"/>
    <cellStyle name="Standard 7 30 4 2 3 3" xfId="36980" xr:uid="{00000000-0005-0000-0000-0000BA8F0000}"/>
    <cellStyle name="Standard 7 30 4 2 4" xfId="21410" xr:uid="{00000000-0005-0000-0000-0000BB8F0000}"/>
    <cellStyle name="Standard 7 30 4 2 5" xfId="31790" xr:uid="{00000000-0005-0000-0000-0000BC8F0000}"/>
    <cellStyle name="Standard 7 30 4 3" xfId="13624" xr:uid="{00000000-0005-0000-0000-0000BD8F0000}"/>
    <cellStyle name="Standard 7 30 4 3 2" xfId="18814" xr:uid="{00000000-0005-0000-0000-0000BE8F0000}"/>
    <cellStyle name="Standard 7 30 4 3 2 2" xfId="29194" xr:uid="{00000000-0005-0000-0000-0000BF8F0000}"/>
    <cellStyle name="Standard 7 30 4 3 2 3" xfId="39574" xr:uid="{00000000-0005-0000-0000-0000C08F0000}"/>
    <cellStyle name="Standard 7 30 4 3 3" xfId="24004" xr:uid="{00000000-0005-0000-0000-0000C18F0000}"/>
    <cellStyle name="Standard 7 30 4 3 4" xfId="34384" xr:uid="{00000000-0005-0000-0000-0000C28F0000}"/>
    <cellStyle name="Standard 7 30 4 4" xfId="16219" xr:uid="{00000000-0005-0000-0000-0000C38F0000}"/>
    <cellStyle name="Standard 7 30 4 4 2" xfId="26599" xr:uid="{00000000-0005-0000-0000-0000C48F0000}"/>
    <cellStyle name="Standard 7 30 4 4 3" xfId="36979" xr:uid="{00000000-0005-0000-0000-0000C58F0000}"/>
    <cellStyle name="Standard 7 30 4 5" xfId="21409" xr:uid="{00000000-0005-0000-0000-0000C68F0000}"/>
    <cellStyle name="Standard 7 30 4 6" xfId="31789" xr:uid="{00000000-0005-0000-0000-0000C78F0000}"/>
    <cellStyle name="Standard 7 30 5" xfId="10962" xr:uid="{00000000-0005-0000-0000-0000C88F0000}"/>
    <cellStyle name="Standard 7 30 5 2" xfId="13626" xr:uid="{00000000-0005-0000-0000-0000C98F0000}"/>
    <cellStyle name="Standard 7 30 5 2 2" xfId="18816" xr:uid="{00000000-0005-0000-0000-0000CA8F0000}"/>
    <cellStyle name="Standard 7 30 5 2 2 2" xfId="29196" xr:uid="{00000000-0005-0000-0000-0000CB8F0000}"/>
    <cellStyle name="Standard 7 30 5 2 2 3" xfId="39576" xr:uid="{00000000-0005-0000-0000-0000CC8F0000}"/>
    <cellStyle name="Standard 7 30 5 2 3" xfId="24006" xr:uid="{00000000-0005-0000-0000-0000CD8F0000}"/>
    <cellStyle name="Standard 7 30 5 2 4" xfId="34386" xr:uid="{00000000-0005-0000-0000-0000CE8F0000}"/>
    <cellStyle name="Standard 7 30 5 3" xfId="16221" xr:uid="{00000000-0005-0000-0000-0000CF8F0000}"/>
    <cellStyle name="Standard 7 30 5 3 2" xfId="26601" xr:uid="{00000000-0005-0000-0000-0000D08F0000}"/>
    <cellStyle name="Standard 7 30 5 3 3" xfId="36981" xr:uid="{00000000-0005-0000-0000-0000D18F0000}"/>
    <cellStyle name="Standard 7 30 5 4" xfId="21411" xr:uid="{00000000-0005-0000-0000-0000D28F0000}"/>
    <cellStyle name="Standard 7 30 5 5" xfId="31791" xr:uid="{00000000-0005-0000-0000-0000D38F0000}"/>
    <cellStyle name="Standard 7 30 6" xfId="10951" xr:uid="{00000000-0005-0000-0000-0000D48F0000}"/>
    <cellStyle name="Standard 7 30 6 2" xfId="13615" xr:uid="{00000000-0005-0000-0000-0000D58F0000}"/>
    <cellStyle name="Standard 7 30 6 2 2" xfId="18805" xr:uid="{00000000-0005-0000-0000-0000D68F0000}"/>
    <cellStyle name="Standard 7 30 6 2 2 2" xfId="29185" xr:uid="{00000000-0005-0000-0000-0000D78F0000}"/>
    <cellStyle name="Standard 7 30 6 2 2 3" xfId="39565" xr:uid="{00000000-0005-0000-0000-0000D88F0000}"/>
    <cellStyle name="Standard 7 30 6 2 3" xfId="23995" xr:uid="{00000000-0005-0000-0000-0000D98F0000}"/>
    <cellStyle name="Standard 7 30 6 2 4" xfId="34375" xr:uid="{00000000-0005-0000-0000-0000DA8F0000}"/>
    <cellStyle name="Standard 7 30 6 3" xfId="16210" xr:uid="{00000000-0005-0000-0000-0000DB8F0000}"/>
    <cellStyle name="Standard 7 30 6 3 2" xfId="26590" xr:uid="{00000000-0005-0000-0000-0000DC8F0000}"/>
    <cellStyle name="Standard 7 30 6 3 3" xfId="36970" xr:uid="{00000000-0005-0000-0000-0000DD8F0000}"/>
    <cellStyle name="Standard 7 30 6 4" xfId="21400" xr:uid="{00000000-0005-0000-0000-0000DE8F0000}"/>
    <cellStyle name="Standard 7 30 6 5" xfId="31780" xr:uid="{00000000-0005-0000-0000-0000DF8F0000}"/>
    <cellStyle name="Standard 7 30 7" xfId="11543" xr:uid="{00000000-0005-0000-0000-0000E08F0000}"/>
    <cellStyle name="Standard 7 30 7 2" xfId="16733" xr:uid="{00000000-0005-0000-0000-0000E18F0000}"/>
    <cellStyle name="Standard 7 30 7 2 2" xfId="27113" xr:uid="{00000000-0005-0000-0000-0000E28F0000}"/>
    <cellStyle name="Standard 7 30 7 2 3" xfId="37493" xr:uid="{00000000-0005-0000-0000-0000E38F0000}"/>
    <cellStyle name="Standard 7 30 7 3" xfId="21923" xr:uid="{00000000-0005-0000-0000-0000E48F0000}"/>
    <cellStyle name="Standard 7 30 7 4" xfId="32303" xr:uid="{00000000-0005-0000-0000-0000E58F0000}"/>
    <cellStyle name="Standard 7 30 8" xfId="14138" xr:uid="{00000000-0005-0000-0000-0000E68F0000}"/>
    <cellStyle name="Standard 7 30 8 2" xfId="24518" xr:uid="{00000000-0005-0000-0000-0000E78F0000}"/>
    <cellStyle name="Standard 7 30 8 3" xfId="34898" xr:uid="{00000000-0005-0000-0000-0000E88F0000}"/>
    <cellStyle name="Standard 7 30 9" xfId="19328" xr:uid="{00000000-0005-0000-0000-0000E98F0000}"/>
    <cellStyle name="Standard 7 31" xfId="3550" xr:uid="{00000000-0005-0000-0000-0000EA8F0000}"/>
    <cellStyle name="Standard 7 31 10" xfId="29709" xr:uid="{00000000-0005-0000-0000-0000EB8F0000}"/>
    <cellStyle name="Standard 7 31 2" xfId="5127" xr:uid="{00000000-0005-0000-0000-0000EC8F0000}"/>
    <cellStyle name="Standard 7 31 2 2" xfId="10965" xr:uid="{00000000-0005-0000-0000-0000ED8F0000}"/>
    <cellStyle name="Standard 7 31 2 2 2" xfId="10966" xr:uid="{00000000-0005-0000-0000-0000EE8F0000}"/>
    <cellStyle name="Standard 7 31 2 2 2 2" xfId="13630" xr:uid="{00000000-0005-0000-0000-0000EF8F0000}"/>
    <cellStyle name="Standard 7 31 2 2 2 2 2" xfId="18820" xr:uid="{00000000-0005-0000-0000-0000F08F0000}"/>
    <cellStyle name="Standard 7 31 2 2 2 2 2 2" xfId="29200" xr:uid="{00000000-0005-0000-0000-0000F18F0000}"/>
    <cellStyle name="Standard 7 31 2 2 2 2 2 3" xfId="39580" xr:uid="{00000000-0005-0000-0000-0000F28F0000}"/>
    <cellStyle name="Standard 7 31 2 2 2 2 3" xfId="24010" xr:uid="{00000000-0005-0000-0000-0000F38F0000}"/>
    <cellStyle name="Standard 7 31 2 2 2 2 4" xfId="34390" xr:uid="{00000000-0005-0000-0000-0000F48F0000}"/>
    <cellStyle name="Standard 7 31 2 2 2 3" xfId="16225" xr:uid="{00000000-0005-0000-0000-0000F58F0000}"/>
    <cellStyle name="Standard 7 31 2 2 2 3 2" xfId="26605" xr:uid="{00000000-0005-0000-0000-0000F68F0000}"/>
    <cellStyle name="Standard 7 31 2 2 2 3 3" xfId="36985" xr:uid="{00000000-0005-0000-0000-0000F78F0000}"/>
    <cellStyle name="Standard 7 31 2 2 2 4" xfId="21415" xr:uid="{00000000-0005-0000-0000-0000F88F0000}"/>
    <cellStyle name="Standard 7 31 2 2 2 5" xfId="31795" xr:uid="{00000000-0005-0000-0000-0000F98F0000}"/>
    <cellStyle name="Standard 7 31 2 2 3" xfId="13629" xr:uid="{00000000-0005-0000-0000-0000FA8F0000}"/>
    <cellStyle name="Standard 7 31 2 2 3 2" xfId="18819" xr:uid="{00000000-0005-0000-0000-0000FB8F0000}"/>
    <cellStyle name="Standard 7 31 2 2 3 2 2" xfId="29199" xr:uid="{00000000-0005-0000-0000-0000FC8F0000}"/>
    <cellStyle name="Standard 7 31 2 2 3 2 3" xfId="39579" xr:uid="{00000000-0005-0000-0000-0000FD8F0000}"/>
    <cellStyle name="Standard 7 31 2 2 3 3" xfId="24009" xr:uid="{00000000-0005-0000-0000-0000FE8F0000}"/>
    <cellStyle name="Standard 7 31 2 2 3 4" xfId="34389" xr:uid="{00000000-0005-0000-0000-0000FF8F0000}"/>
    <cellStyle name="Standard 7 31 2 2 4" xfId="16224" xr:uid="{00000000-0005-0000-0000-000000900000}"/>
    <cellStyle name="Standard 7 31 2 2 4 2" xfId="26604" xr:uid="{00000000-0005-0000-0000-000001900000}"/>
    <cellStyle name="Standard 7 31 2 2 4 3" xfId="36984" xr:uid="{00000000-0005-0000-0000-000002900000}"/>
    <cellStyle name="Standard 7 31 2 2 5" xfId="21414" xr:uid="{00000000-0005-0000-0000-000003900000}"/>
    <cellStyle name="Standard 7 31 2 2 6" xfId="31794" xr:uid="{00000000-0005-0000-0000-000004900000}"/>
    <cellStyle name="Standard 7 31 2 3" xfId="10967" xr:uid="{00000000-0005-0000-0000-000005900000}"/>
    <cellStyle name="Standard 7 31 2 3 2" xfId="13631" xr:uid="{00000000-0005-0000-0000-000006900000}"/>
    <cellStyle name="Standard 7 31 2 3 2 2" xfId="18821" xr:uid="{00000000-0005-0000-0000-000007900000}"/>
    <cellStyle name="Standard 7 31 2 3 2 2 2" xfId="29201" xr:uid="{00000000-0005-0000-0000-000008900000}"/>
    <cellStyle name="Standard 7 31 2 3 2 2 3" xfId="39581" xr:uid="{00000000-0005-0000-0000-000009900000}"/>
    <cellStyle name="Standard 7 31 2 3 2 3" xfId="24011" xr:uid="{00000000-0005-0000-0000-00000A900000}"/>
    <cellStyle name="Standard 7 31 2 3 2 4" xfId="34391" xr:uid="{00000000-0005-0000-0000-00000B900000}"/>
    <cellStyle name="Standard 7 31 2 3 3" xfId="16226" xr:uid="{00000000-0005-0000-0000-00000C900000}"/>
    <cellStyle name="Standard 7 31 2 3 3 2" xfId="26606" xr:uid="{00000000-0005-0000-0000-00000D900000}"/>
    <cellStyle name="Standard 7 31 2 3 3 3" xfId="36986" xr:uid="{00000000-0005-0000-0000-00000E900000}"/>
    <cellStyle name="Standard 7 31 2 3 4" xfId="21416" xr:uid="{00000000-0005-0000-0000-00000F900000}"/>
    <cellStyle name="Standard 7 31 2 3 5" xfId="31796" xr:uid="{00000000-0005-0000-0000-000010900000}"/>
    <cellStyle name="Standard 7 31 2 4" xfId="10964" xr:uid="{00000000-0005-0000-0000-000011900000}"/>
    <cellStyle name="Standard 7 31 2 4 2" xfId="13628" xr:uid="{00000000-0005-0000-0000-000012900000}"/>
    <cellStyle name="Standard 7 31 2 4 2 2" xfId="18818" xr:uid="{00000000-0005-0000-0000-000013900000}"/>
    <cellStyle name="Standard 7 31 2 4 2 2 2" xfId="29198" xr:uid="{00000000-0005-0000-0000-000014900000}"/>
    <cellStyle name="Standard 7 31 2 4 2 2 3" xfId="39578" xr:uid="{00000000-0005-0000-0000-000015900000}"/>
    <cellStyle name="Standard 7 31 2 4 2 3" xfId="24008" xr:uid="{00000000-0005-0000-0000-000016900000}"/>
    <cellStyle name="Standard 7 31 2 4 2 4" xfId="34388" xr:uid="{00000000-0005-0000-0000-000017900000}"/>
    <cellStyle name="Standard 7 31 2 4 3" xfId="16223" xr:uid="{00000000-0005-0000-0000-000018900000}"/>
    <cellStyle name="Standard 7 31 2 4 3 2" xfId="26603" xr:uid="{00000000-0005-0000-0000-000019900000}"/>
    <cellStyle name="Standard 7 31 2 4 3 3" xfId="36983" xr:uid="{00000000-0005-0000-0000-00001A900000}"/>
    <cellStyle name="Standard 7 31 2 4 4" xfId="21413" xr:uid="{00000000-0005-0000-0000-00001B900000}"/>
    <cellStyle name="Standard 7 31 2 4 5" xfId="31793" xr:uid="{00000000-0005-0000-0000-00001C900000}"/>
    <cellStyle name="Standard 7 31 2 5" xfId="11690" xr:uid="{00000000-0005-0000-0000-00001D900000}"/>
    <cellStyle name="Standard 7 31 2 5 2" xfId="16880" xr:uid="{00000000-0005-0000-0000-00001E900000}"/>
    <cellStyle name="Standard 7 31 2 5 2 2" xfId="27260" xr:uid="{00000000-0005-0000-0000-00001F900000}"/>
    <cellStyle name="Standard 7 31 2 5 2 3" xfId="37640" xr:uid="{00000000-0005-0000-0000-000020900000}"/>
    <cellStyle name="Standard 7 31 2 5 3" xfId="22070" xr:uid="{00000000-0005-0000-0000-000021900000}"/>
    <cellStyle name="Standard 7 31 2 5 4" xfId="32450" xr:uid="{00000000-0005-0000-0000-000022900000}"/>
    <cellStyle name="Standard 7 31 2 6" xfId="14285" xr:uid="{00000000-0005-0000-0000-000023900000}"/>
    <cellStyle name="Standard 7 31 2 6 2" xfId="24665" xr:uid="{00000000-0005-0000-0000-000024900000}"/>
    <cellStyle name="Standard 7 31 2 6 3" xfId="35045" xr:uid="{00000000-0005-0000-0000-000025900000}"/>
    <cellStyle name="Standard 7 31 2 7" xfId="19475" xr:uid="{00000000-0005-0000-0000-000026900000}"/>
    <cellStyle name="Standard 7 31 2 8" xfId="29855" xr:uid="{00000000-0005-0000-0000-000027900000}"/>
    <cellStyle name="Standard 7 31 3" xfId="6779" xr:uid="{00000000-0005-0000-0000-000028900000}"/>
    <cellStyle name="Standard 7 31 3 2" xfId="10969" xr:uid="{00000000-0005-0000-0000-000029900000}"/>
    <cellStyle name="Standard 7 31 3 2 2" xfId="10970" xr:uid="{00000000-0005-0000-0000-00002A900000}"/>
    <cellStyle name="Standard 7 31 3 2 2 2" xfId="13634" xr:uid="{00000000-0005-0000-0000-00002B900000}"/>
    <cellStyle name="Standard 7 31 3 2 2 2 2" xfId="18824" xr:uid="{00000000-0005-0000-0000-00002C900000}"/>
    <cellStyle name="Standard 7 31 3 2 2 2 2 2" xfId="29204" xr:uid="{00000000-0005-0000-0000-00002D900000}"/>
    <cellStyle name="Standard 7 31 3 2 2 2 2 3" xfId="39584" xr:uid="{00000000-0005-0000-0000-00002E900000}"/>
    <cellStyle name="Standard 7 31 3 2 2 2 3" xfId="24014" xr:uid="{00000000-0005-0000-0000-00002F900000}"/>
    <cellStyle name="Standard 7 31 3 2 2 2 4" xfId="34394" xr:uid="{00000000-0005-0000-0000-000030900000}"/>
    <cellStyle name="Standard 7 31 3 2 2 3" xfId="16229" xr:uid="{00000000-0005-0000-0000-000031900000}"/>
    <cellStyle name="Standard 7 31 3 2 2 3 2" xfId="26609" xr:uid="{00000000-0005-0000-0000-000032900000}"/>
    <cellStyle name="Standard 7 31 3 2 2 3 3" xfId="36989" xr:uid="{00000000-0005-0000-0000-000033900000}"/>
    <cellStyle name="Standard 7 31 3 2 2 4" xfId="21419" xr:uid="{00000000-0005-0000-0000-000034900000}"/>
    <cellStyle name="Standard 7 31 3 2 2 5" xfId="31799" xr:uid="{00000000-0005-0000-0000-000035900000}"/>
    <cellStyle name="Standard 7 31 3 2 3" xfId="13633" xr:uid="{00000000-0005-0000-0000-000036900000}"/>
    <cellStyle name="Standard 7 31 3 2 3 2" xfId="18823" xr:uid="{00000000-0005-0000-0000-000037900000}"/>
    <cellStyle name="Standard 7 31 3 2 3 2 2" xfId="29203" xr:uid="{00000000-0005-0000-0000-000038900000}"/>
    <cellStyle name="Standard 7 31 3 2 3 2 3" xfId="39583" xr:uid="{00000000-0005-0000-0000-000039900000}"/>
    <cellStyle name="Standard 7 31 3 2 3 3" xfId="24013" xr:uid="{00000000-0005-0000-0000-00003A900000}"/>
    <cellStyle name="Standard 7 31 3 2 3 4" xfId="34393" xr:uid="{00000000-0005-0000-0000-00003B900000}"/>
    <cellStyle name="Standard 7 31 3 2 4" xfId="16228" xr:uid="{00000000-0005-0000-0000-00003C900000}"/>
    <cellStyle name="Standard 7 31 3 2 4 2" xfId="26608" xr:uid="{00000000-0005-0000-0000-00003D900000}"/>
    <cellStyle name="Standard 7 31 3 2 4 3" xfId="36988" xr:uid="{00000000-0005-0000-0000-00003E900000}"/>
    <cellStyle name="Standard 7 31 3 2 5" xfId="21418" xr:uid="{00000000-0005-0000-0000-00003F900000}"/>
    <cellStyle name="Standard 7 31 3 2 6" xfId="31798" xr:uid="{00000000-0005-0000-0000-000040900000}"/>
    <cellStyle name="Standard 7 31 3 3" xfId="10971" xr:uid="{00000000-0005-0000-0000-000041900000}"/>
    <cellStyle name="Standard 7 31 3 3 2" xfId="13635" xr:uid="{00000000-0005-0000-0000-000042900000}"/>
    <cellStyle name="Standard 7 31 3 3 2 2" xfId="18825" xr:uid="{00000000-0005-0000-0000-000043900000}"/>
    <cellStyle name="Standard 7 31 3 3 2 2 2" xfId="29205" xr:uid="{00000000-0005-0000-0000-000044900000}"/>
    <cellStyle name="Standard 7 31 3 3 2 2 3" xfId="39585" xr:uid="{00000000-0005-0000-0000-000045900000}"/>
    <cellStyle name="Standard 7 31 3 3 2 3" xfId="24015" xr:uid="{00000000-0005-0000-0000-000046900000}"/>
    <cellStyle name="Standard 7 31 3 3 2 4" xfId="34395" xr:uid="{00000000-0005-0000-0000-000047900000}"/>
    <cellStyle name="Standard 7 31 3 3 3" xfId="16230" xr:uid="{00000000-0005-0000-0000-000048900000}"/>
    <cellStyle name="Standard 7 31 3 3 3 2" xfId="26610" xr:uid="{00000000-0005-0000-0000-000049900000}"/>
    <cellStyle name="Standard 7 31 3 3 3 3" xfId="36990" xr:uid="{00000000-0005-0000-0000-00004A900000}"/>
    <cellStyle name="Standard 7 31 3 3 4" xfId="21420" xr:uid="{00000000-0005-0000-0000-00004B900000}"/>
    <cellStyle name="Standard 7 31 3 3 5" xfId="31800" xr:uid="{00000000-0005-0000-0000-00004C900000}"/>
    <cellStyle name="Standard 7 31 3 4" xfId="10968" xr:uid="{00000000-0005-0000-0000-00004D900000}"/>
    <cellStyle name="Standard 7 31 3 4 2" xfId="13632" xr:uid="{00000000-0005-0000-0000-00004E900000}"/>
    <cellStyle name="Standard 7 31 3 4 2 2" xfId="18822" xr:uid="{00000000-0005-0000-0000-00004F900000}"/>
    <cellStyle name="Standard 7 31 3 4 2 2 2" xfId="29202" xr:uid="{00000000-0005-0000-0000-000050900000}"/>
    <cellStyle name="Standard 7 31 3 4 2 2 3" xfId="39582" xr:uid="{00000000-0005-0000-0000-000051900000}"/>
    <cellStyle name="Standard 7 31 3 4 2 3" xfId="24012" xr:uid="{00000000-0005-0000-0000-000052900000}"/>
    <cellStyle name="Standard 7 31 3 4 2 4" xfId="34392" xr:uid="{00000000-0005-0000-0000-000053900000}"/>
    <cellStyle name="Standard 7 31 3 4 3" xfId="16227" xr:uid="{00000000-0005-0000-0000-000054900000}"/>
    <cellStyle name="Standard 7 31 3 4 3 2" xfId="26607" xr:uid="{00000000-0005-0000-0000-000055900000}"/>
    <cellStyle name="Standard 7 31 3 4 3 3" xfId="36987" xr:uid="{00000000-0005-0000-0000-000056900000}"/>
    <cellStyle name="Standard 7 31 3 4 4" xfId="21417" xr:uid="{00000000-0005-0000-0000-000057900000}"/>
    <cellStyle name="Standard 7 31 3 4 5" xfId="31797" xr:uid="{00000000-0005-0000-0000-000058900000}"/>
    <cellStyle name="Standard 7 31 3 5" xfId="11847" xr:uid="{00000000-0005-0000-0000-000059900000}"/>
    <cellStyle name="Standard 7 31 3 5 2" xfId="17037" xr:uid="{00000000-0005-0000-0000-00005A900000}"/>
    <cellStyle name="Standard 7 31 3 5 2 2" xfId="27417" xr:uid="{00000000-0005-0000-0000-00005B900000}"/>
    <cellStyle name="Standard 7 31 3 5 2 3" xfId="37797" xr:uid="{00000000-0005-0000-0000-00005C900000}"/>
    <cellStyle name="Standard 7 31 3 5 3" xfId="22227" xr:uid="{00000000-0005-0000-0000-00005D900000}"/>
    <cellStyle name="Standard 7 31 3 5 4" xfId="32607" xr:uid="{00000000-0005-0000-0000-00005E900000}"/>
    <cellStyle name="Standard 7 31 3 6" xfId="14442" xr:uid="{00000000-0005-0000-0000-00005F900000}"/>
    <cellStyle name="Standard 7 31 3 6 2" xfId="24822" xr:uid="{00000000-0005-0000-0000-000060900000}"/>
    <cellStyle name="Standard 7 31 3 6 3" xfId="35202" xr:uid="{00000000-0005-0000-0000-000061900000}"/>
    <cellStyle name="Standard 7 31 3 7" xfId="19632" xr:uid="{00000000-0005-0000-0000-000062900000}"/>
    <cellStyle name="Standard 7 31 3 8" xfId="30012" xr:uid="{00000000-0005-0000-0000-000063900000}"/>
    <cellStyle name="Standard 7 31 4" xfId="10972" xr:uid="{00000000-0005-0000-0000-000064900000}"/>
    <cellStyle name="Standard 7 31 4 2" xfId="10973" xr:uid="{00000000-0005-0000-0000-000065900000}"/>
    <cellStyle name="Standard 7 31 4 2 2" xfId="13637" xr:uid="{00000000-0005-0000-0000-000066900000}"/>
    <cellStyle name="Standard 7 31 4 2 2 2" xfId="18827" xr:uid="{00000000-0005-0000-0000-000067900000}"/>
    <cellStyle name="Standard 7 31 4 2 2 2 2" xfId="29207" xr:uid="{00000000-0005-0000-0000-000068900000}"/>
    <cellStyle name="Standard 7 31 4 2 2 2 3" xfId="39587" xr:uid="{00000000-0005-0000-0000-000069900000}"/>
    <cellStyle name="Standard 7 31 4 2 2 3" xfId="24017" xr:uid="{00000000-0005-0000-0000-00006A900000}"/>
    <cellStyle name="Standard 7 31 4 2 2 4" xfId="34397" xr:uid="{00000000-0005-0000-0000-00006B900000}"/>
    <cellStyle name="Standard 7 31 4 2 3" xfId="16232" xr:uid="{00000000-0005-0000-0000-00006C900000}"/>
    <cellStyle name="Standard 7 31 4 2 3 2" xfId="26612" xr:uid="{00000000-0005-0000-0000-00006D900000}"/>
    <cellStyle name="Standard 7 31 4 2 3 3" xfId="36992" xr:uid="{00000000-0005-0000-0000-00006E900000}"/>
    <cellStyle name="Standard 7 31 4 2 4" xfId="21422" xr:uid="{00000000-0005-0000-0000-00006F900000}"/>
    <cellStyle name="Standard 7 31 4 2 5" xfId="31802" xr:uid="{00000000-0005-0000-0000-000070900000}"/>
    <cellStyle name="Standard 7 31 4 3" xfId="13636" xr:uid="{00000000-0005-0000-0000-000071900000}"/>
    <cellStyle name="Standard 7 31 4 3 2" xfId="18826" xr:uid="{00000000-0005-0000-0000-000072900000}"/>
    <cellStyle name="Standard 7 31 4 3 2 2" xfId="29206" xr:uid="{00000000-0005-0000-0000-000073900000}"/>
    <cellStyle name="Standard 7 31 4 3 2 3" xfId="39586" xr:uid="{00000000-0005-0000-0000-000074900000}"/>
    <cellStyle name="Standard 7 31 4 3 3" xfId="24016" xr:uid="{00000000-0005-0000-0000-000075900000}"/>
    <cellStyle name="Standard 7 31 4 3 4" xfId="34396" xr:uid="{00000000-0005-0000-0000-000076900000}"/>
    <cellStyle name="Standard 7 31 4 4" xfId="16231" xr:uid="{00000000-0005-0000-0000-000077900000}"/>
    <cellStyle name="Standard 7 31 4 4 2" xfId="26611" xr:uid="{00000000-0005-0000-0000-000078900000}"/>
    <cellStyle name="Standard 7 31 4 4 3" xfId="36991" xr:uid="{00000000-0005-0000-0000-000079900000}"/>
    <cellStyle name="Standard 7 31 4 5" xfId="21421" xr:uid="{00000000-0005-0000-0000-00007A900000}"/>
    <cellStyle name="Standard 7 31 4 6" xfId="31801" xr:uid="{00000000-0005-0000-0000-00007B900000}"/>
    <cellStyle name="Standard 7 31 5" xfId="10974" xr:uid="{00000000-0005-0000-0000-00007C900000}"/>
    <cellStyle name="Standard 7 31 5 2" xfId="13638" xr:uid="{00000000-0005-0000-0000-00007D900000}"/>
    <cellStyle name="Standard 7 31 5 2 2" xfId="18828" xr:uid="{00000000-0005-0000-0000-00007E900000}"/>
    <cellStyle name="Standard 7 31 5 2 2 2" xfId="29208" xr:uid="{00000000-0005-0000-0000-00007F900000}"/>
    <cellStyle name="Standard 7 31 5 2 2 3" xfId="39588" xr:uid="{00000000-0005-0000-0000-000080900000}"/>
    <cellStyle name="Standard 7 31 5 2 3" xfId="24018" xr:uid="{00000000-0005-0000-0000-000081900000}"/>
    <cellStyle name="Standard 7 31 5 2 4" xfId="34398" xr:uid="{00000000-0005-0000-0000-000082900000}"/>
    <cellStyle name="Standard 7 31 5 3" xfId="16233" xr:uid="{00000000-0005-0000-0000-000083900000}"/>
    <cellStyle name="Standard 7 31 5 3 2" xfId="26613" xr:uid="{00000000-0005-0000-0000-000084900000}"/>
    <cellStyle name="Standard 7 31 5 3 3" xfId="36993" xr:uid="{00000000-0005-0000-0000-000085900000}"/>
    <cellStyle name="Standard 7 31 5 4" xfId="21423" xr:uid="{00000000-0005-0000-0000-000086900000}"/>
    <cellStyle name="Standard 7 31 5 5" xfId="31803" xr:uid="{00000000-0005-0000-0000-000087900000}"/>
    <cellStyle name="Standard 7 31 6" xfId="10963" xr:uid="{00000000-0005-0000-0000-000088900000}"/>
    <cellStyle name="Standard 7 31 6 2" xfId="13627" xr:uid="{00000000-0005-0000-0000-000089900000}"/>
    <cellStyle name="Standard 7 31 6 2 2" xfId="18817" xr:uid="{00000000-0005-0000-0000-00008A900000}"/>
    <cellStyle name="Standard 7 31 6 2 2 2" xfId="29197" xr:uid="{00000000-0005-0000-0000-00008B900000}"/>
    <cellStyle name="Standard 7 31 6 2 2 3" xfId="39577" xr:uid="{00000000-0005-0000-0000-00008C900000}"/>
    <cellStyle name="Standard 7 31 6 2 3" xfId="24007" xr:uid="{00000000-0005-0000-0000-00008D900000}"/>
    <cellStyle name="Standard 7 31 6 2 4" xfId="34387" xr:uid="{00000000-0005-0000-0000-00008E900000}"/>
    <cellStyle name="Standard 7 31 6 3" xfId="16222" xr:uid="{00000000-0005-0000-0000-00008F900000}"/>
    <cellStyle name="Standard 7 31 6 3 2" xfId="26602" xr:uid="{00000000-0005-0000-0000-000090900000}"/>
    <cellStyle name="Standard 7 31 6 3 3" xfId="36982" xr:uid="{00000000-0005-0000-0000-000091900000}"/>
    <cellStyle name="Standard 7 31 6 4" xfId="21412" xr:uid="{00000000-0005-0000-0000-000092900000}"/>
    <cellStyle name="Standard 7 31 6 5" xfId="31792" xr:uid="{00000000-0005-0000-0000-000093900000}"/>
    <cellStyle name="Standard 7 31 7" xfId="11544" xr:uid="{00000000-0005-0000-0000-000094900000}"/>
    <cellStyle name="Standard 7 31 7 2" xfId="16734" xr:uid="{00000000-0005-0000-0000-000095900000}"/>
    <cellStyle name="Standard 7 31 7 2 2" xfId="27114" xr:uid="{00000000-0005-0000-0000-000096900000}"/>
    <cellStyle name="Standard 7 31 7 2 3" xfId="37494" xr:uid="{00000000-0005-0000-0000-000097900000}"/>
    <cellStyle name="Standard 7 31 7 3" xfId="21924" xr:uid="{00000000-0005-0000-0000-000098900000}"/>
    <cellStyle name="Standard 7 31 7 4" xfId="32304" xr:uid="{00000000-0005-0000-0000-000099900000}"/>
    <cellStyle name="Standard 7 31 8" xfId="14139" xr:uid="{00000000-0005-0000-0000-00009A900000}"/>
    <cellStyle name="Standard 7 31 8 2" xfId="24519" xr:uid="{00000000-0005-0000-0000-00009B900000}"/>
    <cellStyle name="Standard 7 31 8 3" xfId="34899" xr:uid="{00000000-0005-0000-0000-00009C900000}"/>
    <cellStyle name="Standard 7 31 9" xfId="19329" xr:uid="{00000000-0005-0000-0000-00009D900000}"/>
    <cellStyle name="Standard 7 32" xfId="3551" xr:uid="{00000000-0005-0000-0000-00009E900000}"/>
    <cellStyle name="Standard 7 32 10" xfId="29710" xr:uid="{00000000-0005-0000-0000-00009F900000}"/>
    <cellStyle name="Standard 7 32 2" xfId="5128" xr:uid="{00000000-0005-0000-0000-0000A0900000}"/>
    <cellStyle name="Standard 7 32 2 2" xfId="10977" xr:uid="{00000000-0005-0000-0000-0000A1900000}"/>
    <cellStyle name="Standard 7 32 2 2 2" xfId="10978" xr:uid="{00000000-0005-0000-0000-0000A2900000}"/>
    <cellStyle name="Standard 7 32 2 2 2 2" xfId="13642" xr:uid="{00000000-0005-0000-0000-0000A3900000}"/>
    <cellStyle name="Standard 7 32 2 2 2 2 2" xfId="18832" xr:uid="{00000000-0005-0000-0000-0000A4900000}"/>
    <cellStyle name="Standard 7 32 2 2 2 2 2 2" xfId="29212" xr:uid="{00000000-0005-0000-0000-0000A5900000}"/>
    <cellStyle name="Standard 7 32 2 2 2 2 2 3" xfId="39592" xr:uid="{00000000-0005-0000-0000-0000A6900000}"/>
    <cellStyle name="Standard 7 32 2 2 2 2 3" xfId="24022" xr:uid="{00000000-0005-0000-0000-0000A7900000}"/>
    <cellStyle name="Standard 7 32 2 2 2 2 4" xfId="34402" xr:uid="{00000000-0005-0000-0000-0000A8900000}"/>
    <cellStyle name="Standard 7 32 2 2 2 3" xfId="16237" xr:uid="{00000000-0005-0000-0000-0000A9900000}"/>
    <cellStyle name="Standard 7 32 2 2 2 3 2" xfId="26617" xr:uid="{00000000-0005-0000-0000-0000AA900000}"/>
    <cellStyle name="Standard 7 32 2 2 2 3 3" xfId="36997" xr:uid="{00000000-0005-0000-0000-0000AB900000}"/>
    <cellStyle name="Standard 7 32 2 2 2 4" xfId="21427" xr:uid="{00000000-0005-0000-0000-0000AC900000}"/>
    <cellStyle name="Standard 7 32 2 2 2 5" xfId="31807" xr:uid="{00000000-0005-0000-0000-0000AD900000}"/>
    <cellStyle name="Standard 7 32 2 2 3" xfId="13641" xr:uid="{00000000-0005-0000-0000-0000AE900000}"/>
    <cellStyle name="Standard 7 32 2 2 3 2" xfId="18831" xr:uid="{00000000-0005-0000-0000-0000AF900000}"/>
    <cellStyle name="Standard 7 32 2 2 3 2 2" xfId="29211" xr:uid="{00000000-0005-0000-0000-0000B0900000}"/>
    <cellStyle name="Standard 7 32 2 2 3 2 3" xfId="39591" xr:uid="{00000000-0005-0000-0000-0000B1900000}"/>
    <cellStyle name="Standard 7 32 2 2 3 3" xfId="24021" xr:uid="{00000000-0005-0000-0000-0000B2900000}"/>
    <cellStyle name="Standard 7 32 2 2 3 4" xfId="34401" xr:uid="{00000000-0005-0000-0000-0000B3900000}"/>
    <cellStyle name="Standard 7 32 2 2 4" xfId="16236" xr:uid="{00000000-0005-0000-0000-0000B4900000}"/>
    <cellStyle name="Standard 7 32 2 2 4 2" xfId="26616" xr:uid="{00000000-0005-0000-0000-0000B5900000}"/>
    <cellStyle name="Standard 7 32 2 2 4 3" xfId="36996" xr:uid="{00000000-0005-0000-0000-0000B6900000}"/>
    <cellStyle name="Standard 7 32 2 2 5" xfId="21426" xr:uid="{00000000-0005-0000-0000-0000B7900000}"/>
    <cellStyle name="Standard 7 32 2 2 6" xfId="31806" xr:uid="{00000000-0005-0000-0000-0000B8900000}"/>
    <cellStyle name="Standard 7 32 2 3" xfId="10979" xr:uid="{00000000-0005-0000-0000-0000B9900000}"/>
    <cellStyle name="Standard 7 32 2 3 2" xfId="13643" xr:uid="{00000000-0005-0000-0000-0000BA900000}"/>
    <cellStyle name="Standard 7 32 2 3 2 2" xfId="18833" xr:uid="{00000000-0005-0000-0000-0000BB900000}"/>
    <cellStyle name="Standard 7 32 2 3 2 2 2" xfId="29213" xr:uid="{00000000-0005-0000-0000-0000BC900000}"/>
    <cellStyle name="Standard 7 32 2 3 2 2 3" xfId="39593" xr:uid="{00000000-0005-0000-0000-0000BD900000}"/>
    <cellStyle name="Standard 7 32 2 3 2 3" xfId="24023" xr:uid="{00000000-0005-0000-0000-0000BE900000}"/>
    <cellStyle name="Standard 7 32 2 3 2 4" xfId="34403" xr:uid="{00000000-0005-0000-0000-0000BF900000}"/>
    <cellStyle name="Standard 7 32 2 3 3" xfId="16238" xr:uid="{00000000-0005-0000-0000-0000C0900000}"/>
    <cellStyle name="Standard 7 32 2 3 3 2" xfId="26618" xr:uid="{00000000-0005-0000-0000-0000C1900000}"/>
    <cellStyle name="Standard 7 32 2 3 3 3" xfId="36998" xr:uid="{00000000-0005-0000-0000-0000C2900000}"/>
    <cellStyle name="Standard 7 32 2 3 4" xfId="21428" xr:uid="{00000000-0005-0000-0000-0000C3900000}"/>
    <cellStyle name="Standard 7 32 2 3 5" xfId="31808" xr:uid="{00000000-0005-0000-0000-0000C4900000}"/>
    <cellStyle name="Standard 7 32 2 4" xfId="10976" xr:uid="{00000000-0005-0000-0000-0000C5900000}"/>
    <cellStyle name="Standard 7 32 2 4 2" xfId="13640" xr:uid="{00000000-0005-0000-0000-0000C6900000}"/>
    <cellStyle name="Standard 7 32 2 4 2 2" xfId="18830" xr:uid="{00000000-0005-0000-0000-0000C7900000}"/>
    <cellStyle name="Standard 7 32 2 4 2 2 2" xfId="29210" xr:uid="{00000000-0005-0000-0000-0000C8900000}"/>
    <cellStyle name="Standard 7 32 2 4 2 2 3" xfId="39590" xr:uid="{00000000-0005-0000-0000-0000C9900000}"/>
    <cellStyle name="Standard 7 32 2 4 2 3" xfId="24020" xr:uid="{00000000-0005-0000-0000-0000CA900000}"/>
    <cellStyle name="Standard 7 32 2 4 2 4" xfId="34400" xr:uid="{00000000-0005-0000-0000-0000CB900000}"/>
    <cellStyle name="Standard 7 32 2 4 3" xfId="16235" xr:uid="{00000000-0005-0000-0000-0000CC900000}"/>
    <cellStyle name="Standard 7 32 2 4 3 2" xfId="26615" xr:uid="{00000000-0005-0000-0000-0000CD900000}"/>
    <cellStyle name="Standard 7 32 2 4 3 3" xfId="36995" xr:uid="{00000000-0005-0000-0000-0000CE900000}"/>
    <cellStyle name="Standard 7 32 2 4 4" xfId="21425" xr:uid="{00000000-0005-0000-0000-0000CF900000}"/>
    <cellStyle name="Standard 7 32 2 4 5" xfId="31805" xr:uid="{00000000-0005-0000-0000-0000D0900000}"/>
    <cellStyle name="Standard 7 32 2 5" xfId="11691" xr:uid="{00000000-0005-0000-0000-0000D1900000}"/>
    <cellStyle name="Standard 7 32 2 5 2" xfId="16881" xr:uid="{00000000-0005-0000-0000-0000D2900000}"/>
    <cellStyle name="Standard 7 32 2 5 2 2" xfId="27261" xr:uid="{00000000-0005-0000-0000-0000D3900000}"/>
    <cellStyle name="Standard 7 32 2 5 2 3" xfId="37641" xr:uid="{00000000-0005-0000-0000-0000D4900000}"/>
    <cellStyle name="Standard 7 32 2 5 3" xfId="22071" xr:uid="{00000000-0005-0000-0000-0000D5900000}"/>
    <cellStyle name="Standard 7 32 2 5 4" xfId="32451" xr:uid="{00000000-0005-0000-0000-0000D6900000}"/>
    <cellStyle name="Standard 7 32 2 6" xfId="14286" xr:uid="{00000000-0005-0000-0000-0000D7900000}"/>
    <cellStyle name="Standard 7 32 2 6 2" xfId="24666" xr:uid="{00000000-0005-0000-0000-0000D8900000}"/>
    <cellStyle name="Standard 7 32 2 6 3" xfId="35046" xr:uid="{00000000-0005-0000-0000-0000D9900000}"/>
    <cellStyle name="Standard 7 32 2 7" xfId="19476" xr:uid="{00000000-0005-0000-0000-0000DA900000}"/>
    <cellStyle name="Standard 7 32 2 8" xfId="29856" xr:uid="{00000000-0005-0000-0000-0000DB900000}"/>
    <cellStyle name="Standard 7 32 3" xfId="6780" xr:uid="{00000000-0005-0000-0000-0000DC900000}"/>
    <cellStyle name="Standard 7 32 3 2" xfId="10981" xr:uid="{00000000-0005-0000-0000-0000DD900000}"/>
    <cellStyle name="Standard 7 32 3 2 2" xfId="10982" xr:uid="{00000000-0005-0000-0000-0000DE900000}"/>
    <cellStyle name="Standard 7 32 3 2 2 2" xfId="13646" xr:uid="{00000000-0005-0000-0000-0000DF900000}"/>
    <cellStyle name="Standard 7 32 3 2 2 2 2" xfId="18836" xr:uid="{00000000-0005-0000-0000-0000E0900000}"/>
    <cellStyle name="Standard 7 32 3 2 2 2 2 2" xfId="29216" xr:uid="{00000000-0005-0000-0000-0000E1900000}"/>
    <cellStyle name="Standard 7 32 3 2 2 2 2 3" xfId="39596" xr:uid="{00000000-0005-0000-0000-0000E2900000}"/>
    <cellStyle name="Standard 7 32 3 2 2 2 3" xfId="24026" xr:uid="{00000000-0005-0000-0000-0000E3900000}"/>
    <cellStyle name="Standard 7 32 3 2 2 2 4" xfId="34406" xr:uid="{00000000-0005-0000-0000-0000E4900000}"/>
    <cellStyle name="Standard 7 32 3 2 2 3" xfId="16241" xr:uid="{00000000-0005-0000-0000-0000E5900000}"/>
    <cellStyle name="Standard 7 32 3 2 2 3 2" xfId="26621" xr:uid="{00000000-0005-0000-0000-0000E6900000}"/>
    <cellStyle name="Standard 7 32 3 2 2 3 3" xfId="37001" xr:uid="{00000000-0005-0000-0000-0000E7900000}"/>
    <cellStyle name="Standard 7 32 3 2 2 4" xfId="21431" xr:uid="{00000000-0005-0000-0000-0000E8900000}"/>
    <cellStyle name="Standard 7 32 3 2 2 5" xfId="31811" xr:uid="{00000000-0005-0000-0000-0000E9900000}"/>
    <cellStyle name="Standard 7 32 3 2 3" xfId="13645" xr:uid="{00000000-0005-0000-0000-0000EA900000}"/>
    <cellStyle name="Standard 7 32 3 2 3 2" xfId="18835" xr:uid="{00000000-0005-0000-0000-0000EB900000}"/>
    <cellStyle name="Standard 7 32 3 2 3 2 2" xfId="29215" xr:uid="{00000000-0005-0000-0000-0000EC900000}"/>
    <cellStyle name="Standard 7 32 3 2 3 2 3" xfId="39595" xr:uid="{00000000-0005-0000-0000-0000ED900000}"/>
    <cellStyle name="Standard 7 32 3 2 3 3" xfId="24025" xr:uid="{00000000-0005-0000-0000-0000EE900000}"/>
    <cellStyle name="Standard 7 32 3 2 3 4" xfId="34405" xr:uid="{00000000-0005-0000-0000-0000EF900000}"/>
    <cellStyle name="Standard 7 32 3 2 4" xfId="16240" xr:uid="{00000000-0005-0000-0000-0000F0900000}"/>
    <cellStyle name="Standard 7 32 3 2 4 2" xfId="26620" xr:uid="{00000000-0005-0000-0000-0000F1900000}"/>
    <cellStyle name="Standard 7 32 3 2 4 3" xfId="37000" xr:uid="{00000000-0005-0000-0000-0000F2900000}"/>
    <cellStyle name="Standard 7 32 3 2 5" xfId="21430" xr:uid="{00000000-0005-0000-0000-0000F3900000}"/>
    <cellStyle name="Standard 7 32 3 2 6" xfId="31810" xr:uid="{00000000-0005-0000-0000-0000F4900000}"/>
    <cellStyle name="Standard 7 32 3 3" xfId="10983" xr:uid="{00000000-0005-0000-0000-0000F5900000}"/>
    <cellStyle name="Standard 7 32 3 3 2" xfId="13647" xr:uid="{00000000-0005-0000-0000-0000F6900000}"/>
    <cellStyle name="Standard 7 32 3 3 2 2" xfId="18837" xr:uid="{00000000-0005-0000-0000-0000F7900000}"/>
    <cellStyle name="Standard 7 32 3 3 2 2 2" xfId="29217" xr:uid="{00000000-0005-0000-0000-0000F8900000}"/>
    <cellStyle name="Standard 7 32 3 3 2 2 3" xfId="39597" xr:uid="{00000000-0005-0000-0000-0000F9900000}"/>
    <cellStyle name="Standard 7 32 3 3 2 3" xfId="24027" xr:uid="{00000000-0005-0000-0000-0000FA900000}"/>
    <cellStyle name="Standard 7 32 3 3 2 4" xfId="34407" xr:uid="{00000000-0005-0000-0000-0000FB900000}"/>
    <cellStyle name="Standard 7 32 3 3 3" xfId="16242" xr:uid="{00000000-0005-0000-0000-0000FC900000}"/>
    <cellStyle name="Standard 7 32 3 3 3 2" xfId="26622" xr:uid="{00000000-0005-0000-0000-0000FD900000}"/>
    <cellStyle name="Standard 7 32 3 3 3 3" xfId="37002" xr:uid="{00000000-0005-0000-0000-0000FE900000}"/>
    <cellStyle name="Standard 7 32 3 3 4" xfId="21432" xr:uid="{00000000-0005-0000-0000-0000FF900000}"/>
    <cellStyle name="Standard 7 32 3 3 5" xfId="31812" xr:uid="{00000000-0005-0000-0000-000000910000}"/>
    <cellStyle name="Standard 7 32 3 4" xfId="10980" xr:uid="{00000000-0005-0000-0000-000001910000}"/>
    <cellStyle name="Standard 7 32 3 4 2" xfId="13644" xr:uid="{00000000-0005-0000-0000-000002910000}"/>
    <cellStyle name="Standard 7 32 3 4 2 2" xfId="18834" xr:uid="{00000000-0005-0000-0000-000003910000}"/>
    <cellStyle name="Standard 7 32 3 4 2 2 2" xfId="29214" xr:uid="{00000000-0005-0000-0000-000004910000}"/>
    <cellStyle name="Standard 7 32 3 4 2 2 3" xfId="39594" xr:uid="{00000000-0005-0000-0000-000005910000}"/>
    <cellStyle name="Standard 7 32 3 4 2 3" xfId="24024" xr:uid="{00000000-0005-0000-0000-000006910000}"/>
    <cellStyle name="Standard 7 32 3 4 2 4" xfId="34404" xr:uid="{00000000-0005-0000-0000-000007910000}"/>
    <cellStyle name="Standard 7 32 3 4 3" xfId="16239" xr:uid="{00000000-0005-0000-0000-000008910000}"/>
    <cellStyle name="Standard 7 32 3 4 3 2" xfId="26619" xr:uid="{00000000-0005-0000-0000-000009910000}"/>
    <cellStyle name="Standard 7 32 3 4 3 3" xfId="36999" xr:uid="{00000000-0005-0000-0000-00000A910000}"/>
    <cellStyle name="Standard 7 32 3 4 4" xfId="21429" xr:uid="{00000000-0005-0000-0000-00000B910000}"/>
    <cellStyle name="Standard 7 32 3 4 5" xfId="31809" xr:uid="{00000000-0005-0000-0000-00000C910000}"/>
    <cellStyle name="Standard 7 32 3 5" xfId="11848" xr:uid="{00000000-0005-0000-0000-00000D910000}"/>
    <cellStyle name="Standard 7 32 3 5 2" xfId="17038" xr:uid="{00000000-0005-0000-0000-00000E910000}"/>
    <cellStyle name="Standard 7 32 3 5 2 2" xfId="27418" xr:uid="{00000000-0005-0000-0000-00000F910000}"/>
    <cellStyle name="Standard 7 32 3 5 2 3" xfId="37798" xr:uid="{00000000-0005-0000-0000-000010910000}"/>
    <cellStyle name="Standard 7 32 3 5 3" xfId="22228" xr:uid="{00000000-0005-0000-0000-000011910000}"/>
    <cellStyle name="Standard 7 32 3 5 4" xfId="32608" xr:uid="{00000000-0005-0000-0000-000012910000}"/>
    <cellStyle name="Standard 7 32 3 6" xfId="14443" xr:uid="{00000000-0005-0000-0000-000013910000}"/>
    <cellStyle name="Standard 7 32 3 6 2" xfId="24823" xr:uid="{00000000-0005-0000-0000-000014910000}"/>
    <cellStyle name="Standard 7 32 3 6 3" xfId="35203" xr:uid="{00000000-0005-0000-0000-000015910000}"/>
    <cellStyle name="Standard 7 32 3 7" xfId="19633" xr:uid="{00000000-0005-0000-0000-000016910000}"/>
    <cellStyle name="Standard 7 32 3 8" xfId="30013" xr:uid="{00000000-0005-0000-0000-000017910000}"/>
    <cellStyle name="Standard 7 32 4" xfId="10984" xr:uid="{00000000-0005-0000-0000-000018910000}"/>
    <cellStyle name="Standard 7 32 4 2" xfId="10985" xr:uid="{00000000-0005-0000-0000-000019910000}"/>
    <cellStyle name="Standard 7 32 4 2 2" xfId="13649" xr:uid="{00000000-0005-0000-0000-00001A910000}"/>
    <cellStyle name="Standard 7 32 4 2 2 2" xfId="18839" xr:uid="{00000000-0005-0000-0000-00001B910000}"/>
    <cellStyle name="Standard 7 32 4 2 2 2 2" xfId="29219" xr:uid="{00000000-0005-0000-0000-00001C910000}"/>
    <cellStyle name="Standard 7 32 4 2 2 2 3" xfId="39599" xr:uid="{00000000-0005-0000-0000-00001D910000}"/>
    <cellStyle name="Standard 7 32 4 2 2 3" xfId="24029" xr:uid="{00000000-0005-0000-0000-00001E910000}"/>
    <cellStyle name="Standard 7 32 4 2 2 4" xfId="34409" xr:uid="{00000000-0005-0000-0000-00001F910000}"/>
    <cellStyle name="Standard 7 32 4 2 3" xfId="16244" xr:uid="{00000000-0005-0000-0000-000020910000}"/>
    <cellStyle name="Standard 7 32 4 2 3 2" xfId="26624" xr:uid="{00000000-0005-0000-0000-000021910000}"/>
    <cellStyle name="Standard 7 32 4 2 3 3" xfId="37004" xr:uid="{00000000-0005-0000-0000-000022910000}"/>
    <cellStyle name="Standard 7 32 4 2 4" xfId="21434" xr:uid="{00000000-0005-0000-0000-000023910000}"/>
    <cellStyle name="Standard 7 32 4 2 5" xfId="31814" xr:uid="{00000000-0005-0000-0000-000024910000}"/>
    <cellStyle name="Standard 7 32 4 3" xfId="13648" xr:uid="{00000000-0005-0000-0000-000025910000}"/>
    <cellStyle name="Standard 7 32 4 3 2" xfId="18838" xr:uid="{00000000-0005-0000-0000-000026910000}"/>
    <cellStyle name="Standard 7 32 4 3 2 2" xfId="29218" xr:uid="{00000000-0005-0000-0000-000027910000}"/>
    <cellStyle name="Standard 7 32 4 3 2 3" xfId="39598" xr:uid="{00000000-0005-0000-0000-000028910000}"/>
    <cellStyle name="Standard 7 32 4 3 3" xfId="24028" xr:uid="{00000000-0005-0000-0000-000029910000}"/>
    <cellStyle name="Standard 7 32 4 3 4" xfId="34408" xr:uid="{00000000-0005-0000-0000-00002A910000}"/>
    <cellStyle name="Standard 7 32 4 4" xfId="16243" xr:uid="{00000000-0005-0000-0000-00002B910000}"/>
    <cellStyle name="Standard 7 32 4 4 2" xfId="26623" xr:uid="{00000000-0005-0000-0000-00002C910000}"/>
    <cellStyle name="Standard 7 32 4 4 3" xfId="37003" xr:uid="{00000000-0005-0000-0000-00002D910000}"/>
    <cellStyle name="Standard 7 32 4 5" xfId="21433" xr:uid="{00000000-0005-0000-0000-00002E910000}"/>
    <cellStyle name="Standard 7 32 4 6" xfId="31813" xr:uid="{00000000-0005-0000-0000-00002F910000}"/>
    <cellStyle name="Standard 7 32 5" xfId="10986" xr:uid="{00000000-0005-0000-0000-000030910000}"/>
    <cellStyle name="Standard 7 32 5 2" xfId="13650" xr:uid="{00000000-0005-0000-0000-000031910000}"/>
    <cellStyle name="Standard 7 32 5 2 2" xfId="18840" xr:uid="{00000000-0005-0000-0000-000032910000}"/>
    <cellStyle name="Standard 7 32 5 2 2 2" xfId="29220" xr:uid="{00000000-0005-0000-0000-000033910000}"/>
    <cellStyle name="Standard 7 32 5 2 2 3" xfId="39600" xr:uid="{00000000-0005-0000-0000-000034910000}"/>
    <cellStyle name="Standard 7 32 5 2 3" xfId="24030" xr:uid="{00000000-0005-0000-0000-000035910000}"/>
    <cellStyle name="Standard 7 32 5 2 4" xfId="34410" xr:uid="{00000000-0005-0000-0000-000036910000}"/>
    <cellStyle name="Standard 7 32 5 3" xfId="16245" xr:uid="{00000000-0005-0000-0000-000037910000}"/>
    <cellStyle name="Standard 7 32 5 3 2" xfId="26625" xr:uid="{00000000-0005-0000-0000-000038910000}"/>
    <cellStyle name="Standard 7 32 5 3 3" xfId="37005" xr:uid="{00000000-0005-0000-0000-000039910000}"/>
    <cellStyle name="Standard 7 32 5 4" xfId="21435" xr:uid="{00000000-0005-0000-0000-00003A910000}"/>
    <cellStyle name="Standard 7 32 5 5" xfId="31815" xr:uid="{00000000-0005-0000-0000-00003B910000}"/>
    <cellStyle name="Standard 7 32 6" xfId="10975" xr:uid="{00000000-0005-0000-0000-00003C910000}"/>
    <cellStyle name="Standard 7 32 6 2" xfId="13639" xr:uid="{00000000-0005-0000-0000-00003D910000}"/>
    <cellStyle name="Standard 7 32 6 2 2" xfId="18829" xr:uid="{00000000-0005-0000-0000-00003E910000}"/>
    <cellStyle name="Standard 7 32 6 2 2 2" xfId="29209" xr:uid="{00000000-0005-0000-0000-00003F910000}"/>
    <cellStyle name="Standard 7 32 6 2 2 3" xfId="39589" xr:uid="{00000000-0005-0000-0000-000040910000}"/>
    <cellStyle name="Standard 7 32 6 2 3" xfId="24019" xr:uid="{00000000-0005-0000-0000-000041910000}"/>
    <cellStyle name="Standard 7 32 6 2 4" xfId="34399" xr:uid="{00000000-0005-0000-0000-000042910000}"/>
    <cellStyle name="Standard 7 32 6 3" xfId="16234" xr:uid="{00000000-0005-0000-0000-000043910000}"/>
    <cellStyle name="Standard 7 32 6 3 2" xfId="26614" xr:uid="{00000000-0005-0000-0000-000044910000}"/>
    <cellStyle name="Standard 7 32 6 3 3" xfId="36994" xr:uid="{00000000-0005-0000-0000-000045910000}"/>
    <cellStyle name="Standard 7 32 6 4" xfId="21424" xr:uid="{00000000-0005-0000-0000-000046910000}"/>
    <cellStyle name="Standard 7 32 6 5" xfId="31804" xr:uid="{00000000-0005-0000-0000-000047910000}"/>
    <cellStyle name="Standard 7 32 7" xfId="11545" xr:uid="{00000000-0005-0000-0000-000048910000}"/>
    <cellStyle name="Standard 7 32 7 2" xfId="16735" xr:uid="{00000000-0005-0000-0000-000049910000}"/>
    <cellStyle name="Standard 7 32 7 2 2" xfId="27115" xr:uid="{00000000-0005-0000-0000-00004A910000}"/>
    <cellStyle name="Standard 7 32 7 2 3" xfId="37495" xr:uid="{00000000-0005-0000-0000-00004B910000}"/>
    <cellStyle name="Standard 7 32 7 3" xfId="21925" xr:uid="{00000000-0005-0000-0000-00004C910000}"/>
    <cellStyle name="Standard 7 32 7 4" xfId="32305" xr:uid="{00000000-0005-0000-0000-00004D910000}"/>
    <cellStyle name="Standard 7 32 8" xfId="14140" xr:uid="{00000000-0005-0000-0000-00004E910000}"/>
    <cellStyle name="Standard 7 32 8 2" xfId="24520" xr:uid="{00000000-0005-0000-0000-00004F910000}"/>
    <cellStyle name="Standard 7 32 8 3" xfId="34900" xr:uid="{00000000-0005-0000-0000-000050910000}"/>
    <cellStyle name="Standard 7 32 9" xfId="19330" xr:uid="{00000000-0005-0000-0000-000051910000}"/>
    <cellStyle name="Standard 7 33" xfId="3552" xr:uid="{00000000-0005-0000-0000-000052910000}"/>
    <cellStyle name="Standard 7 33 10" xfId="29711" xr:uid="{00000000-0005-0000-0000-000053910000}"/>
    <cellStyle name="Standard 7 33 2" xfId="5129" xr:uid="{00000000-0005-0000-0000-000054910000}"/>
    <cellStyle name="Standard 7 33 2 2" xfId="10989" xr:uid="{00000000-0005-0000-0000-000055910000}"/>
    <cellStyle name="Standard 7 33 2 2 2" xfId="10990" xr:uid="{00000000-0005-0000-0000-000056910000}"/>
    <cellStyle name="Standard 7 33 2 2 2 2" xfId="13654" xr:uid="{00000000-0005-0000-0000-000057910000}"/>
    <cellStyle name="Standard 7 33 2 2 2 2 2" xfId="18844" xr:uid="{00000000-0005-0000-0000-000058910000}"/>
    <cellStyle name="Standard 7 33 2 2 2 2 2 2" xfId="29224" xr:uid="{00000000-0005-0000-0000-000059910000}"/>
    <cellStyle name="Standard 7 33 2 2 2 2 2 3" xfId="39604" xr:uid="{00000000-0005-0000-0000-00005A910000}"/>
    <cellStyle name="Standard 7 33 2 2 2 2 3" xfId="24034" xr:uid="{00000000-0005-0000-0000-00005B910000}"/>
    <cellStyle name="Standard 7 33 2 2 2 2 4" xfId="34414" xr:uid="{00000000-0005-0000-0000-00005C910000}"/>
    <cellStyle name="Standard 7 33 2 2 2 3" xfId="16249" xr:uid="{00000000-0005-0000-0000-00005D910000}"/>
    <cellStyle name="Standard 7 33 2 2 2 3 2" xfId="26629" xr:uid="{00000000-0005-0000-0000-00005E910000}"/>
    <cellStyle name="Standard 7 33 2 2 2 3 3" xfId="37009" xr:uid="{00000000-0005-0000-0000-00005F910000}"/>
    <cellStyle name="Standard 7 33 2 2 2 4" xfId="21439" xr:uid="{00000000-0005-0000-0000-000060910000}"/>
    <cellStyle name="Standard 7 33 2 2 2 5" xfId="31819" xr:uid="{00000000-0005-0000-0000-000061910000}"/>
    <cellStyle name="Standard 7 33 2 2 3" xfId="13653" xr:uid="{00000000-0005-0000-0000-000062910000}"/>
    <cellStyle name="Standard 7 33 2 2 3 2" xfId="18843" xr:uid="{00000000-0005-0000-0000-000063910000}"/>
    <cellStyle name="Standard 7 33 2 2 3 2 2" xfId="29223" xr:uid="{00000000-0005-0000-0000-000064910000}"/>
    <cellStyle name="Standard 7 33 2 2 3 2 3" xfId="39603" xr:uid="{00000000-0005-0000-0000-000065910000}"/>
    <cellStyle name="Standard 7 33 2 2 3 3" xfId="24033" xr:uid="{00000000-0005-0000-0000-000066910000}"/>
    <cellStyle name="Standard 7 33 2 2 3 4" xfId="34413" xr:uid="{00000000-0005-0000-0000-000067910000}"/>
    <cellStyle name="Standard 7 33 2 2 4" xfId="16248" xr:uid="{00000000-0005-0000-0000-000068910000}"/>
    <cellStyle name="Standard 7 33 2 2 4 2" xfId="26628" xr:uid="{00000000-0005-0000-0000-000069910000}"/>
    <cellStyle name="Standard 7 33 2 2 4 3" xfId="37008" xr:uid="{00000000-0005-0000-0000-00006A910000}"/>
    <cellStyle name="Standard 7 33 2 2 5" xfId="21438" xr:uid="{00000000-0005-0000-0000-00006B910000}"/>
    <cellStyle name="Standard 7 33 2 2 6" xfId="31818" xr:uid="{00000000-0005-0000-0000-00006C910000}"/>
    <cellStyle name="Standard 7 33 2 3" xfId="10991" xr:uid="{00000000-0005-0000-0000-00006D910000}"/>
    <cellStyle name="Standard 7 33 2 3 2" xfId="13655" xr:uid="{00000000-0005-0000-0000-00006E910000}"/>
    <cellStyle name="Standard 7 33 2 3 2 2" xfId="18845" xr:uid="{00000000-0005-0000-0000-00006F910000}"/>
    <cellStyle name="Standard 7 33 2 3 2 2 2" xfId="29225" xr:uid="{00000000-0005-0000-0000-000070910000}"/>
    <cellStyle name="Standard 7 33 2 3 2 2 3" xfId="39605" xr:uid="{00000000-0005-0000-0000-000071910000}"/>
    <cellStyle name="Standard 7 33 2 3 2 3" xfId="24035" xr:uid="{00000000-0005-0000-0000-000072910000}"/>
    <cellStyle name="Standard 7 33 2 3 2 4" xfId="34415" xr:uid="{00000000-0005-0000-0000-000073910000}"/>
    <cellStyle name="Standard 7 33 2 3 3" xfId="16250" xr:uid="{00000000-0005-0000-0000-000074910000}"/>
    <cellStyle name="Standard 7 33 2 3 3 2" xfId="26630" xr:uid="{00000000-0005-0000-0000-000075910000}"/>
    <cellStyle name="Standard 7 33 2 3 3 3" xfId="37010" xr:uid="{00000000-0005-0000-0000-000076910000}"/>
    <cellStyle name="Standard 7 33 2 3 4" xfId="21440" xr:uid="{00000000-0005-0000-0000-000077910000}"/>
    <cellStyle name="Standard 7 33 2 3 5" xfId="31820" xr:uid="{00000000-0005-0000-0000-000078910000}"/>
    <cellStyle name="Standard 7 33 2 4" xfId="10988" xr:uid="{00000000-0005-0000-0000-000079910000}"/>
    <cellStyle name="Standard 7 33 2 4 2" xfId="13652" xr:uid="{00000000-0005-0000-0000-00007A910000}"/>
    <cellStyle name="Standard 7 33 2 4 2 2" xfId="18842" xr:uid="{00000000-0005-0000-0000-00007B910000}"/>
    <cellStyle name="Standard 7 33 2 4 2 2 2" xfId="29222" xr:uid="{00000000-0005-0000-0000-00007C910000}"/>
    <cellStyle name="Standard 7 33 2 4 2 2 3" xfId="39602" xr:uid="{00000000-0005-0000-0000-00007D910000}"/>
    <cellStyle name="Standard 7 33 2 4 2 3" xfId="24032" xr:uid="{00000000-0005-0000-0000-00007E910000}"/>
    <cellStyle name="Standard 7 33 2 4 2 4" xfId="34412" xr:uid="{00000000-0005-0000-0000-00007F910000}"/>
    <cellStyle name="Standard 7 33 2 4 3" xfId="16247" xr:uid="{00000000-0005-0000-0000-000080910000}"/>
    <cellStyle name="Standard 7 33 2 4 3 2" xfId="26627" xr:uid="{00000000-0005-0000-0000-000081910000}"/>
    <cellStyle name="Standard 7 33 2 4 3 3" xfId="37007" xr:uid="{00000000-0005-0000-0000-000082910000}"/>
    <cellStyle name="Standard 7 33 2 4 4" xfId="21437" xr:uid="{00000000-0005-0000-0000-000083910000}"/>
    <cellStyle name="Standard 7 33 2 4 5" xfId="31817" xr:uid="{00000000-0005-0000-0000-000084910000}"/>
    <cellStyle name="Standard 7 33 2 5" xfId="11692" xr:uid="{00000000-0005-0000-0000-000085910000}"/>
    <cellStyle name="Standard 7 33 2 5 2" xfId="16882" xr:uid="{00000000-0005-0000-0000-000086910000}"/>
    <cellStyle name="Standard 7 33 2 5 2 2" xfId="27262" xr:uid="{00000000-0005-0000-0000-000087910000}"/>
    <cellStyle name="Standard 7 33 2 5 2 3" xfId="37642" xr:uid="{00000000-0005-0000-0000-000088910000}"/>
    <cellStyle name="Standard 7 33 2 5 3" xfId="22072" xr:uid="{00000000-0005-0000-0000-000089910000}"/>
    <cellStyle name="Standard 7 33 2 5 4" xfId="32452" xr:uid="{00000000-0005-0000-0000-00008A910000}"/>
    <cellStyle name="Standard 7 33 2 6" xfId="14287" xr:uid="{00000000-0005-0000-0000-00008B910000}"/>
    <cellStyle name="Standard 7 33 2 6 2" xfId="24667" xr:uid="{00000000-0005-0000-0000-00008C910000}"/>
    <cellStyle name="Standard 7 33 2 6 3" xfId="35047" xr:uid="{00000000-0005-0000-0000-00008D910000}"/>
    <cellStyle name="Standard 7 33 2 7" xfId="19477" xr:uid="{00000000-0005-0000-0000-00008E910000}"/>
    <cellStyle name="Standard 7 33 2 8" xfId="29857" xr:uid="{00000000-0005-0000-0000-00008F910000}"/>
    <cellStyle name="Standard 7 33 3" xfId="6781" xr:uid="{00000000-0005-0000-0000-000090910000}"/>
    <cellStyle name="Standard 7 33 3 2" xfId="10993" xr:uid="{00000000-0005-0000-0000-000091910000}"/>
    <cellStyle name="Standard 7 33 3 2 2" xfId="10994" xr:uid="{00000000-0005-0000-0000-000092910000}"/>
    <cellStyle name="Standard 7 33 3 2 2 2" xfId="13658" xr:uid="{00000000-0005-0000-0000-000093910000}"/>
    <cellStyle name="Standard 7 33 3 2 2 2 2" xfId="18848" xr:uid="{00000000-0005-0000-0000-000094910000}"/>
    <cellStyle name="Standard 7 33 3 2 2 2 2 2" xfId="29228" xr:uid="{00000000-0005-0000-0000-000095910000}"/>
    <cellStyle name="Standard 7 33 3 2 2 2 2 3" xfId="39608" xr:uid="{00000000-0005-0000-0000-000096910000}"/>
    <cellStyle name="Standard 7 33 3 2 2 2 3" xfId="24038" xr:uid="{00000000-0005-0000-0000-000097910000}"/>
    <cellStyle name="Standard 7 33 3 2 2 2 4" xfId="34418" xr:uid="{00000000-0005-0000-0000-000098910000}"/>
    <cellStyle name="Standard 7 33 3 2 2 3" xfId="16253" xr:uid="{00000000-0005-0000-0000-000099910000}"/>
    <cellStyle name="Standard 7 33 3 2 2 3 2" xfId="26633" xr:uid="{00000000-0005-0000-0000-00009A910000}"/>
    <cellStyle name="Standard 7 33 3 2 2 3 3" xfId="37013" xr:uid="{00000000-0005-0000-0000-00009B910000}"/>
    <cellStyle name="Standard 7 33 3 2 2 4" xfId="21443" xr:uid="{00000000-0005-0000-0000-00009C910000}"/>
    <cellStyle name="Standard 7 33 3 2 2 5" xfId="31823" xr:uid="{00000000-0005-0000-0000-00009D910000}"/>
    <cellStyle name="Standard 7 33 3 2 3" xfId="13657" xr:uid="{00000000-0005-0000-0000-00009E910000}"/>
    <cellStyle name="Standard 7 33 3 2 3 2" xfId="18847" xr:uid="{00000000-0005-0000-0000-00009F910000}"/>
    <cellStyle name="Standard 7 33 3 2 3 2 2" xfId="29227" xr:uid="{00000000-0005-0000-0000-0000A0910000}"/>
    <cellStyle name="Standard 7 33 3 2 3 2 3" xfId="39607" xr:uid="{00000000-0005-0000-0000-0000A1910000}"/>
    <cellStyle name="Standard 7 33 3 2 3 3" xfId="24037" xr:uid="{00000000-0005-0000-0000-0000A2910000}"/>
    <cellStyle name="Standard 7 33 3 2 3 4" xfId="34417" xr:uid="{00000000-0005-0000-0000-0000A3910000}"/>
    <cellStyle name="Standard 7 33 3 2 4" xfId="16252" xr:uid="{00000000-0005-0000-0000-0000A4910000}"/>
    <cellStyle name="Standard 7 33 3 2 4 2" xfId="26632" xr:uid="{00000000-0005-0000-0000-0000A5910000}"/>
    <cellStyle name="Standard 7 33 3 2 4 3" xfId="37012" xr:uid="{00000000-0005-0000-0000-0000A6910000}"/>
    <cellStyle name="Standard 7 33 3 2 5" xfId="21442" xr:uid="{00000000-0005-0000-0000-0000A7910000}"/>
    <cellStyle name="Standard 7 33 3 2 6" xfId="31822" xr:uid="{00000000-0005-0000-0000-0000A8910000}"/>
    <cellStyle name="Standard 7 33 3 3" xfId="10995" xr:uid="{00000000-0005-0000-0000-0000A9910000}"/>
    <cellStyle name="Standard 7 33 3 3 2" xfId="13659" xr:uid="{00000000-0005-0000-0000-0000AA910000}"/>
    <cellStyle name="Standard 7 33 3 3 2 2" xfId="18849" xr:uid="{00000000-0005-0000-0000-0000AB910000}"/>
    <cellStyle name="Standard 7 33 3 3 2 2 2" xfId="29229" xr:uid="{00000000-0005-0000-0000-0000AC910000}"/>
    <cellStyle name="Standard 7 33 3 3 2 2 3" xfId="39609" xr:uid="{00000000-0005-0000-0000-0000AD910000}"/>
    <cellStyle name="Standard 7 33 3 3 2 3" xfId="24039" xr:uid="{00000000-0005-0000-0000-0000AE910000}"/>
    <cellStyle name="Standard 7 33 3 3 2 4" xfId="34419" xr:uid="{00000000-0005-0000-0000-0000AF910000}"/>
    <cellStyle name="Standard 7 33 3 3 3" xfId="16254" xr:uid="{00000000-0005-0000-0000-0000B0910000}"/>
    <cellStyle name="Standard 7 33 3 3 3 2" xfId="26634" xr:uid="{00000000-0005-0000-0000-0000B1910000}"/>
    <cellStyle name="Standard 7 33 3 3 3 3" xfId="37014" xr:uid="{00000000-0005-0000-0000-0000B2910000}"/>
    <cellStyle name="Standard 7 33 3 3 4" xfId="21444" xr:uid="{00000000-0005-0000-0000-0000B3910000}"/>
    <cellStyle name="Standard 7 33 3 3 5" xfId="31824" xr:uid="{00000000-0005-0000-0000-0000B4910000}"/>
    <cellStyle name="Standard 7 33 3 4" xfId="10992" xr:uid="{00000000-0005-0000-0000-0000B5910000}"/>
    <cellStyle name="Standard 7 33 3 4 2" xfId="13656" xr:uid="{00000000-0005-0000-0000-0000B6910000}"/>
    <cellStyle name="Standard 7 33 3 4 2 2" xfId="18846" xr:uid="{00000000-0005-0000-0000-0000B7910000}"/>
    <cellStyle name="Standard 7 33 3 4 2 2 2" xfId="29226" xr:uid="{00000000-0005-0000-0000-0000B8910000}"/>
    <cellStyle name="Standard 7 33 3 4 2 2 3" xfId="39606" xr:uid="{00000000-0005-0000-0000-0000B9910000}"/>
    <cellStyle name="Standard 7 33 3 4 2 3" xfId="24036" xr:uid="{00000000-0005-0000-0000-0000BA910000}"/>
    <cellStyle name="Standard 7 33 3 4 2 4" xfId="34416" xr:uid="{00000000-0005-0000-0000-0000BB910000}"/>
    <cellStyle name="Standard 7 33 3 4 3" xfId="16251" xr:uid="{00000000-0005-0000-0000-0000BC910000}"/>
    <cellStyle name="Standard 7 33 3 4 3 2" xfId="26631" xr:uid="{00000000-0005-0000-0000-0000BD910000}"/>
    <cellStyle name="Standard 7 33 3 4 3 3" xfId="37011" xr:uid="{00000000-0005-0000-0000-0000BE910000}"/>
    <cellStyle name="Standard 7 33 3 4 4" xfId="21441" xr:uid="{00000000-0005-0000-0000-0000BF910000}"/>
    <cellStyle name="Standard 7 33 3 4 5" xfId="31821" xr:uid="{00000000-0005-0000-0000-0000C0910000}"/>
    <cellStyle name="Standard 7 33 3 5" xfId="11849" xr:uid="{00000000-0005-0000-0000-0000C1910000}"/>
    <cellStyle name="Standard 7 33 3 5 2" xfId="17039" xr:uid="{00000000-0005-0000-0000-0000C2910000}"/>
    <cellStyle name="Standard 7 33 3 5 2 2" xfId="27419" xr:uid="{00000000-0005-0000-0000-0000C3910000}"/>
    <cellStyle name="Standard 7 33 3 5 2 3" xfId="37799" xr:uid="{00000000-0005-0000-0000-0000C4910000}"/>
    <cellStyle name="Standard 7 33 3 5 3" xfId="22229" xr:uid="{00000000-0005-0000-0000-0000C5910000}"/>
    <cellStyle name="Standard 7 33 3 5 4" xfId="32609" xr:uid="{00000000-0005-0000-0000-0000C6910000}"/>
    <cellStyle name="Standard 7 33 3 6" xfId="14444" xr:uid="{00000000-0005-0000-0000-0000C7910000}"/>
    <cellStyle name="Standard 7 33 3 6 2" xfId="24824" xr:uid="{00000000-0005-0000-0000-0000C8910000}"/>
    <cellStyle name="Standard 7 33 3 6 3" xfId="35204" xr:uid="{00000000-0005-0000-0000-0000C9910000}"/>
    <cellStyle name="Standard 7 33 3 7" xfId="19634" xr:uid="{00000000-0005-0000-0000-0000CA910000}"/>
    <cellStyle name="Standard 7 33 3 8" xfId="30014" xr:uid="{00000000-0005-0000-0000-0000CB910000}"/>
    <cellStyle name="Standard 7 33 4" xfId="10996" xr:uid="{00000000-0005-0000-0000-0000CC910000}"/>
    <cellStyle name="Standard 7 33 4 2" xfId="10997" xr:uid="{00000000-0005-0000-0000-0000CD910000}"/>
    <cellStyle name="Standard 7 33 4 2 2" xfId="13661" xr:uid="{00000000-0005-0000-0000-0000CE910000}"/>
    <cellStyle name="Standard 7 33 4 2 2 2" xfId="18851" xr:uid="{00000000-0005-0000-0000-0000CF910000}"/>
    <cellStyle name="Standard 7 33 4 2 2 2 2" xfId="29231" xr:uid="{00000000-0005-0000-0000-0000D0910000}"/>
    <cellStyle name="Standard 7 33 4 2 2 2 3" xfId="39611" xr:uid="{00000000-0005-0000-0000-0000D1910000}"/>
    <cellStyle name="Standard 7 33 4 2 2 3" xfId="24041" xr:uid="{00000000-0005-0000-0000-0000D2910000}"/>
    <cellStyle name="Standard 7 33 4 2 2 4" xfId="34421" xr:uid="{00000000-0005-0000-0000-0000D3910000}"/>
    <cellStyle name="Standard 7 33 4 2 3" xfId="16256" xr:uid="{00000000-0005-0000-0000-0000D4910000}"/>
    <cellStyle name="Standard 7 33 4 2 3 2" xfId="26636" xr:uid="{00000000-0005-0000-0000-0000D5910000}"/>
    <cellStyle name="Standard 7 33 4 2 3 3" xfId="37016" xr:uid="{00000000-0005-0000-0000-0000D6910000}"/>
    <cellStyle name="Standard 7 33 4 2 4" xfId="21446" xr:uid="{00000000-0005-0000-0000-0000D7910000}"/>
    <cellStyle name="Standard 7 33 4 2 5" xfId="31826" xr:uid="{00000000-0005-0000-0000-0000D8910000}"/>
    <cellStyle name="Standard 7 33 4 3" xfId="13660" xr:uid="{00000000-0005-0000-0000-0000D9910000}"/>
    <cellStyle name="Standard 7 33 4 3 2" xfId="18850" xr:uid="{00000000-0005-0000-0000-0000DA910000}"/>
    <cellStyle name="Standard 7 33 4 3 2 2" xfId="29230" xr:uid="{00000000-0005-0000-0000-0000DB910000}"/>
    <cellStyle name="Standard 7 33 4 3 2 3" xfId="39610" xr:uid="{00000000-0005-0000-0000-0000DC910000}"/>
    <cellStyle name="Standard 7 33 4 3 3" xfId="24040" xr:uid="{00000000-0005-0000-0000-0000DD910000}"/>
    <cellStyle name="Standard 7 33 4 3 4" xfId="34420" xr:uid="{00000000-0005-0000-0000-0000DE910000}"/>
    <cellStyle name="Standard 7 33 4 4" xfId="16255" xr:uid="{00000000-0005-0000-0000-0000DF910000}"/>
    <cellStyle name="Standard 7 33 4 4 2" xfId="26635" xr:uid="{00000000-0005-0000-0000-0000E0910000}"/>
    <cellStyle name="Standard 7 33 4 4 3" xfId="37015" xr:uid="{00000000-0005-0000-0000-0000E1910000}"/>
    <cellStyle name="Standard 7 33 4 5" xfId="21445" xr:uid="{00000000-0005-0000-0000-0000E2910000}"/>
    <cellStyle name="Standard 7 33 4 6" xfId="31825" xr:uid="{00000000-0005-0000-0000-0000E3910000}"/>
    <cellStyle name="Standard 7 33 5" xfId="10998" xr:uid="{00000000-0005-0000-0000-0000E4910000}"/>
    <cellStyle name="Standard 7 33 5 2" xfId="13662" xr:uid="{00000000-0005-0000-0000-0000E5910000}"/>
    <cellStyle name="Standard 7 33 5 2 2" xfId="18852" xr:uid="{00000000-0005-0000-0000-0000E6910000}"/>
    <cellStyle name="Standard 7 33 5 2 2 2" xfId="29232" xr:uid="{00000000-0005-0000-0000-0000E7910000}"/>
    <cellStyle name="Standard 7 33 5 2 2 3" xfId="39612" xr:uid="{00000000-0005-0000-0000-0000E8910000}"/>
    <cellStyle name="Standard 7 33 5 2 3" xfId="24042" xr:uid="{00000000-0005-0000-0000-0000E9910000}"/>
    <cellStyle name="Standard 7 33 5 2 4" xfId="34422" xr:uid="{00000000-0005-0000-0000-0000EA910000}"/>
    <cellStyle name="Standard 7 33 5 3" xfId="16257" xr:uid="{00000000-0005-0000-0000-0000EB910000}"/>
    <cellStyle name="Standard 7 33 5 3 2" xfId="26637" xr:uid="{00000000-0005-0000-0000-0000EC910000}"/>
    <cellStyle name="Standard 7 33 5 3 3" xfId="37017" xr:uid="{00000000-0005-0000-0000-0000ED910000}"/>
    <cellStyle name="Standard 7 33 5 4" xfId="21447" xr:uid="{00000000-0005-0000-0000-0000EE910000}"/>
    <cellStyle name="Standard 7 33 5 5" xfId="31827" xr:uid="{00000000-0005-0000-0000-0000EF910000}"/>
    <cellStyle name="Standard 7 33 6" xfId="10987" xr:uid="{00000000-0005-0000-0000-0000F0910000}"/>
    <cellStyle name="Standard 7 33 6 2" xfId="13651" xr:uid="{00000000-0005-0000-0000-0000F1910000}"/>
    <cellStyle name="Standard 7 33 6 2 2" xfId="18841" xr:uid="{00000000-0005-0000-0000-0000F2910000}"/>
    <cellStyle name="Standard 7 33 6 2 2 2" xfId="29221" xr:uid="{00000000-0005-0000-0000-0000F3910000}"/>
    <cellStyle name="Standard 7 33 6 2 2 3" xfId="39601" xr:uid="{00000000-0005-0000-0000-0000F4910000}"/>
    <cellStyle name="Standard 7 33 6 2 3" xfId="24031" xr:uid="{00000000-0005-0000-0000-0000F5910000}"/>
    <cellStyle name="Standard 7 33 6 2 4" xfId="34411" xr:uid="{00000000-0005-0000-0000-0000F6910000}"/>
    <cellStyle name="Standard 7 33 6 3" xfId="16246" xr:uid="{00000000-0005-0000-0000-0000F7910000}"/>
    <cellStyle name="Standard 7 33 6 3 2" xfId="26626" xr:uid="{00000000-0005-0000-0000-0000F8910000}"/>
    <cellStyle name="Standard 7 33 6 3 3" xfId="37006" xr:uid="{00000000-0005-0000-0000-0000F9910000}"/>
    <cellStyle name="Standard 7 33 6 4" xfId="21436" xr:uid="{00000000-0005-0000-0000-0000FA910000}"/>
    <cellStyle name="Standard 7 33 6 5" xfId="31816" xr:uid="{00000000-0005-0000-0000-0000FB910000}"/>
    <cellStyle name="Standard 7 33 7" xfId="11546" xr:uid="{00000000-0005-0000-0000-0000FC910000}"/>
    <cellStyle name="Standard 7 33 7 2" xfId="16736" xr:uid="{00000000-0005-0000-0000-0000FD910000}"/>
    <cellStyle name="Standard 7 33 7 2 2" xfId="27116" xr:uid="{00000000-0005-0000-0000-0000FE910000}"/>
    <cellStyle name="Standard 7 33 7 2 3" xfId="37496" xr:uid="{00000000-0005-0000-0000-0000FF910000}"/>
    <cellStyle name="Standard 7 33 7 3" xfId="21926" xr:uid="{00000000-0005-0000-0000-000000920000}"/>
    <cellStyle name="Standard 7 33 7 4" xfId="32306" xr:uid="{00000000-0005-0000-0000-000001920000}"/>
    <cellStyle name="Standard 7 33 8" xfId="14141" xr:uid="{00000000-0005-0000-0000-000002920000}"/>
    <cellStyle name="Standard 7 33 8 2" xfId="24521" xr:uid="{00000000-0005-0000-0000-000003920000}"/>
    <cellStyle name="Standard 7 33 8 3" xfId="34901" xr:uid="{00000000-0005-0000-0000-000004920000}"/>
    <cellStyle name="Standard 7 33 9" xfId="19331" xr:uid="{00000000-0005-0000-0000-000005920000}"/>
    <cellStyle name="Standard 7 34" xfId="3553" xr:uid="{00000000-0005-0000-0000-000006920000}"/>
    <cellStyle name="Standard 7 34 10" xfId="29712" xr:uid="{00000000-0005-0000-0000-000007920000}"/>
    <cellStyle name="Standard 7 34 2" xfId="5130" xr:uid="{00000000-0005-0000-0000-000008920000}"/>
    <cellStyle name="Standard 7 34 2 2" xfId="11001" xr:uid="{00000000-0005-0000-0000-000009920000}"/>
    <cellStyle name="Standard 7 34 2 2 2" xfId="11002" xr:uid="{00000000-0005-0000-0000-00000A920000}"/>
    <cellStyle name="Standard 7 34 2 2 2 2" xfId="13666" xr:uid="{00000000-0005-0000-0000-00000B920000}"/>
    <cellStyle name="Standard 7 34 2 2 2 2 2" xfId="18856" xr:uid="{00000000-0005-0000-0000-00000C920000}"/>
    <cellStyle name="Standard 7 34 2 2 2 2 2 2" xfId="29236" xr:uid="{00000000-0005-0000-0000-00000D920000}"/>
    <cellStyle name="Standard 7 34 2 2 2 2 2 3" xfId="39616" xr:uid="{00000000-0005-0000-0000-00000E920000}"/>
    <cellStyle name="Standard 7 34 2 2 2 2 3" xfId="24046" xr:uid="{00000000-0005-0000-0000-00000F920000}"/>
    <cellStyle name="Standard 7 34 2 2 2 2 4" xfId="34426" xr:uid="{00000000-0005-0000-0000-000010920000}"/>
    <cellStyle name="Standard 7 34 2 2 2 3" xfId="16261" xr:uid="{00000000-0005-0000-0000-000011920000}"/>
    <cellStyle name="Standard 7 34 2 2 2 3 2" xfId="26641" xr:uid="{00000000-0005-0000-0000-000012920000}"/>
    <cellStyle name="Standard 7 34 2 2 2 3 3" xfId="37021" xr:uid="{00000000-0005-0000-0000-000013920000}"/>
    <cellStyle name="Standard 7 34 2 2 2 4" xfId="21451" xr:uid="{00000000-0005-0000-0000-000014920000}"/>
    <cellStyle name="Standard 7 34 2 2 2 5" xfId="31831" xr:uid="{00000000-0005-0000-0000-000015920000}"/>
    <cellStyle name="Standard 7 34 2 2 3" xfId="13665" xr:uid="{00000000-0005-0000-0000-000016920000}"/>
    <cellStyle name="Standard 7 34 2 2 3 2" xfId="18855" xr:uid="{00000000-0005-0000-0000-000017920000}"/>
    <cellStyle name="Standard 7 34 2 2 3 2 2" xfId="29235" xr:uid="{00000000-0005-0000-0000-000018920000}"/>
    <cellStyle name="Standard 7 34 2 2 3 2 3" xfId="39615" xr:uid="{00000000-0005-0000-0000-000019920000}"/>
    <cellStyle name="Standard 7 34 2 2 3 3" xfId="24045" xr:uid="{00000000-0005-0000-0000-00001A920000}"/>
    <cellStyle name="Standard 7 34 2 2 3 4" xfId="34425" xr:uid="{00000000-0005-0000-0000-00001B920000}"/>
    <cellStyle name="Standard 7 34 2 2 4" xfId="16260" xr:uid="{00000000-0005-0000-0000-00001C920000}"/>
    <cellStyle name="Standard 7 34 2 2 4 2" xfId="26640" xr:uid="{00000000-0005-0000-0000-00001D920000}"/>
    <cellStyle name="Standard 7 34 2 2 4 3" xfId="37020" xr:uid="{00000000-0005-0000-0000-00001E920000}"/>
    <cellStyle name="Standard 7 34 2 2 5" xfId="21450" xr:uid="{00000000-0005-0000-0000-00001F920000}"/>
    <cellStyle name="Standard 7 34 2 2 6" xfId="31830" xr:uid="{00000000-0005-0000-0000-000020920000}"/>
    <cellStyle name="Standard 7 34 2 3" xfId="11003" xr:uid="{00000000-0005-0000-0000-000021920000}"/>
    <cellStyle name="Standard 7 34 2 3 2" xfId="13667" xr:uid="{00000000-0005-0000-0000-000022920000}"/>
    <cellStyle name="Standard 7 34 2 3 2 2" xfId="18857" xr:uid="{00000000-0005-0000-0000-000023920000}"/>
    <cellStyle name="Standard 7 34 2 3 2 2 2" xfId="29237" xr:uid="{00000000-0005-0000-0000-000024920000}"/>
    <cellStyle name="Standard 7 34 2 3 2 2 3" xfId="39617" xr:uid="{00000000-0005-0000-0000-000025920000}"/>
    <cellStyle name="Standard 7 34 2 3 2 3" xfId="24047" xr:uid="{00000000-0005-0000-0000-000026920000}"/>
    <cellStyle name="Standard 7 34 2 3 2 4" xfId="34427" xr:uid="{00000000-0005-0000-0000-000027920000}"/>
    <cellStyle name="Standard 7 34 2 3 3" xfId="16262" xr:uid="{00000000-0005-0000-0000-000028920000}"/>
    <cellStyle name="Standard 7 34 2 3 3 2" xfId="26642" xr:uid="{00000000-0005-0000-0000-000029920000}"/>
    <cellStyle name="Standard 7 34 2 3 3 3" xfId="37022" xr:uid="{00000000-0005-0000-0000-00002A920000}"/>
    <cellStyle name="Standard 7 34 2 3 4" xfId="21452" xr:uid="{00000000-0005-0000-0000-00002B920000}"/>
    <cellStyle name="Standard 7 34 2 3 5" xfId="31832" xr:uid="{00000000-0005-0000-0000-00002C920000}"/>
    <cellStyle name="Standard 7 34 2 4" xfId="11000" xr:uid="{00000000-0005-0000-0000-00002D920000}"/>
    <cellStyle name="Standard 7 34 2 4 2" xfId="13664" xr:uid="{00000000-0005-0000-0000-00002E920000}"/>
    <cellStyle name="Standard 7 34 2 4 2 2" xfId="18854" xr:uid="{00000000-0005-0000-0000-00002F920000}"/>
    <cellStyle name="Standard 7 34 2 4 2 2 2" xfId="29234" xr:uid="{00000000-0005-0000-0000-000030920000}"/>
    <cellStyle name="Standard 7 34 2 4 2 2 3" xfId="39614" xr:uid="{00000000-0005-0000-0000-000031920000}"/>
    <cellStyle name="Standard 7 34 2 4 2 3" xfId="24044" xr:uid="{00000000-0005-0000-0000-000032920000}"/>
    <cellStyle name="Standard 7 34 2 4 2 4" xfId="34424" xr:uid="{00000000-0005-0000-0000-000033920000}"/>
    <cellStyle name="Standard 7 34 2 4 3" xfId="16259" xr:uid="{00000000-0005-0000-0000-000034920000}"/>
    <cellStyle name="Standard 7 34 2 4 3 2" xfId="26639" xr:uid="{00000000-0005-0000-0000-000035920000}"/>
    <cellStyle name="Standard 7 34 2 4 3 3" xfId="37019" xr:uid="{00000000-0005-0000-0000-000036920000}"/>
    <cellStyle name="Standard 7 34 2 4 4" xfId="21449" xr:uid="{00000000-0005-0000-0000-000037920000}"/>
    <cellStyle name="Standard 7 34 2 4 5" xfId="31829" xr:uid="{00000000-0005-0000-0000-000038920000}"/>
    <cellStyle name="Standard 7 34 2 5" xfId="11693" xr:uid="{00000000-0005-0000-0000-000039920000}"/>
    <cellStyle name="Standard 7 34 2 5 2" xfId="16883" xr:uid="{00000000-0005-0000-0000-00003A920000}"/>
    <cellStyle name="Standard 7 34 2 5 2 2" xfId="27263" xr:uid="{00000000-0005-0000-0000-00003B920000}"/>
    <cellStyle name="Standard 7 34 2 5 2 3" xfId="37643" xr:uid="{00000000-0005-0000-0000-00003C920000}"/>
    <cellStyle name="Standard 7 34 2 5 3" xfId="22073" xr:uid="{00000000-0005-0000-0000-00003D920000}"/>
    <cellStyle name="Standard 7 34 2 5 4" xfId="32453" xr:uid="{00000000-0005-0000-0000-00003E920000}"/>
    <cellStyle name="Standard 7 34 2 6" xfId="14288" xr:uid="{00000000-0005-0000-0000-00003F920000}"/>
    <cellStyle name="Standard 7 34 2 6 2" xfId="24668" xr:uid="{00000000-0005-0000-0000-000040920000}"/>
    <cellStyle name="Standard 7 34 2 6 3" xfId="35048" xr:uid="{00000000-0005-0000-0000-000041920000}"/>
    <cellStyle name="Standard 7 34 2 7" xfId="19478" xr:uid="{00000000-0005-0000-0000-000042920000}"/>
    <cellStyle name="Standard 7 34 2 8" xfId="29858" xr:uid="{00000000-0005-0000-0000-000043920000}"/>
    <cellStyle name="Standard 7 34 3" xfId="6782" xr:uid="{00000000-0005-0000-0000-000044920000}"/>
    <cellStyle name="Standard 7 34 3 2" xfId="11005" xr:uid="{00000000-0005-0000-0000-000045920000}"/>
    <cellStyle name="Standard 7 34 3 2 2" xfId="11006" xr:uid="{00000000-0005-0000-0000-000046920000}"/>
    <cellStyle name="Standard 7 34 3 2 2 2" xfId="13670" xr:uid="{00000000-0005-0000-0000-000047920000}"/>
    <cellStyle name="Standard 7 34 3 2 2 2 2" xfId="18860" xr:uid="{00000000-0005-0000-0000-000048920000}"/>
    <cellStyle name="Standard 7 34 3 2 2 2 2 2" xfId="29240" xr:uid="{00000000-0005-0000-0000-000049920000}"/>
    <cellStyle name="Standard 7 34 3 2 2 2 2 3" xfId="39620" xr:uid="{00000000-0005-0000-0000-00004A920000}"/>
    <cellStyle name="Standard 7 34 3 2 2 2 3" xfId="24050" xr:uid="{00000000-0005-0000-0000-00004B920000}"/>
    <cellStyle name="Standard 7 34 3 2 2 2 4" xfId="34430" xr:uid="{00000000-0005-0000-0000-00004C920000}"/>
    <cellStyle name="Standard 7 34 3 2 2 3" xfId="16265" xr:uid="{00000000-0005-0000-0000-00004D920000}"/>
    <cellStyle name="Standard 7 34 3 2 2 3 2" xfId="26645" xr:uid="{00000000-0005-0000-0000-00004E920000}"/>
    <cellStyle name="Standard 7 34 3 2 2 3 3" xfId="37025" xr:uid="{00000000-0005-0000-0000-00004F920000}"/>
    <cellStyle name="Standard 7 34 3 2 2 4" xfId="21455" xr:uid="{00000000-0005-0000-0000-000050920000}"/>
    <cellStyle name="Standard 7 34 3 2 2 5" xfId="31835" xr:uid="{00000000-0005-0000-0000-000051920000}"/>
    <cellStyle name="Standard 7 34 3 2 3" xfId="13669" xr:uid="{00000000-0005-0000-0000-000052920000}"/>
    <cellStyle name="Standard 7 34 3 2 3 2" xfId="18859" xr:uid="{00000000-0005-0000-0000-000053920000}"/>
    <cellStyle name="Standard 7 34 3 2 3 2 2" xfId="29239" xr:uid="{00000000-0005-0000-0000-000054920000}"/>
    <cellStyle name="Standard 7 34 3 2 3 2 3" xfId="39619" xr:uid="{00000000-0005-0000-0000-000055920000}"/>
    <cellStyle name="Standard 7 34 3 2 3 3" xfId="24049" xr:uid="{00000000-0005-0000-0000-000056920000}"/>
    <cellStyle name="Standard 7 34 3 2 3 4" xfId="34429" xr:uid="{00000000-0005-0000-0000-000057920000}"/>
    <cellStyle name="Standard 7 34 3 2 4" xfId="16264" xr:uid="{00000000-0005-0000-0000-000058920000}"/>
    <cellStyle name="Standard 7 34 3 2 4 2" xfId="26644" xr:uid="{00000000-0005-0000-0000-000059920000}"/>
    <cellStyle name="Standard 7 34 3 2 4 3" xfId="37024" xr:uid="{00000000-0005-0000-0000-00005A920000}"/>
    <cellStyle name="Standard 7 34 3 2 5" xfId="21454" xr:uid="{00000000-0005-0000-0000-00005B920000}"/>
    <cellStyle name="Standard 7 34 3 2 6" xfId="31834" xr:uid="{00000000-0005-0000-0000-00005C920000}"/>
    <cellStyle name="Standard 7 34 3 3" xfId="11007" xr:uid="{00000000-0005-0000-0000-00005D920000}"/>
    <cellStyle name="Standard 7 34 3 3 2" xfId="13671" xr:uid="{00000000-0005-0000-0000-00005E920000}"/>
    <cellStyle name="Standard 7 34 3 3 2 2" xfId="18861" xr:uid="{00000000-0005-0000-0000-00005F920000}"/>
    <cellStyle name="Standard 7 34 3 3 2 2 2" xfId="29241" xr:uid="{00000000-0005-0000-0000-000060920000}"/>
    <cellStyle name="Standard 7 34 3 3 2 2 3" xfId="39621" xr:uid="{00000000-0005-0000-0000-000061920000}"/>
    <cellStyle name="Standard 7 34 3 3 2 3" xfId="24051" xr:uid="{00000000-0005-0000-0000-000062920000}"/>
    <cellStyle name="Standard 7 34 3 3 2 4" xfId="34431" xr:uid="{00000000-0005-0000-0000-000063920000}"/>
    <cellStyle name="Standard 7 34 3 3 3" xfId="16266" xr:uid="{00000000-0005-0000-0000-000064920000}"/>
    <cellStyle name="Standard 7 34 3 3 3 2" xfId="26646" xr:uid="{00000000-0005-0000-0000-000065920000}"/>
    <cellStyle name="Standard 7 34 3 3 3 3" xfId="37026" xr:uid="{00000000-0005-0000-0000-000066920000}"/>
    <cellStyle name="Standard 7 34 3 3 4" xfId="21456" xr:uid="{00000000-0005-0000-0000-000067920000}"/>
    <cellStyle name="Standard 7 34 3 3 5" xfId="31836" xr:uid="{00000000-0005-0000-0000-000068920000}"/>
    <cellStyle name="Standard 7 34 3 4" xfId="11004" xr:uid="{00000000-0005-0000-0000-000069920000}"/>
    <cellStyle name="Standard 7 34 3 4 2" xfId="13668" xr:uid="{00000000-0005-0000-0000-00006A920000}"/>
    <cellStyle name="Standard 7 34 3 4 2 2" xfId="18858" xr:uid="{00000000-0005-0000-0000-00006B920000}"/>
    <cellStyle name="Standard 7 34 3 4 2 2 2" xfId="29238" xr:uid="{00000000-0005-0000-0000-00006C920000}"/>
    <cellStyle name="Standard 7 34 3 4 2 2 3" xfId="39618" xr:uid="{00000000-0005-0000-0000-00006D920000}"/>
    <cellStyle name="Standard 7 34 3 4 2 3" xfId="24048" xr:uid="{00000000-0005-0000-0000-00006E920000}"/>
    <cellStyle name="Standard 7 34 3 4 2 4" xfId="34428" xr:uid="{00000000-0005-0000-0000-00006F920000}"/>
    <cellStyle name="Standard 7 34 3 4 3" xfId="16263" xr:uid="{00000000-0005-0000-0000-000070920000}"/>
    <cellStyle name="Standard 7 34 3 4 3 2" xfId="26643" xr:uid="{00000000-0005-0000-0000-000071920000}"/>
    <cellStyle name="Standard 7 34 3 4 3 3" xfId="37023" xr:uid="{00000000-0005-0000-0000-000072920000}"/>
    <cellStyle name="Standard 7 34 3 4 4" xfId="21453" xr:uid="{00000000-0005-0000-0000-000073920000}"/>
    <cellStyle name="Standard 7 34 3 4 5" xfId="31833" xr:uid="{00000000-0005-0000-0000-000074920000}"/>
    <cellStyle name="Standard 7 34 3 5" xfId="11850" xr:uid="{00000000-0005-0000-0000-000075920000}"/>
    <cellStyle name="Standard 7 34 3 5 2" xfId="17040" xr:uid="{00000000-0005-0000-0000-000076920000}"/>
    <cellStyle name="Standard 7 34 3 5 2 2" xfId="27420" xr:uid="{00000000-0005-0000-0000-000077920000}"/>
    <cellStyle name="Standard 7 34 3 5 2 3" xfId="37800" xr:uid="{00000000-0005-0000-0000-000078920000}"/>
    <cellStyle name="Standard 7 34 3 5 3" xfId="22230" xr:uid="{00000000-0005-0000-0000-000079920000}"/>
    <cellStyle name="Standard 7 34 3 5 4" xfId="32610" xr:uid="{00000000-0005-0000-0000-00007A920000}"/>
    <cellStyle name="Standard 7 34 3 6" xfId="14445" xr:uid="{00000000-0005-0000-0000-00007B920000}"/>
    <cellStyle name="Standard 7 34 3 6 2" xfId="24825" xr:uid="{00000000-0005-0000-0000-00007C920000}"/>
    <cellStyle name="Standard 7 34 3 6 3" xfId="35205" xr:uid="{00000000-0005-0000-0000-00007D920000}"/>
    <cellStyle name="Standard 7 34 3 7" xfId="19635" xr:uid="{00000000-0005-0000-0000-00007E920000}"/>
    <cellStyle name="Standard 7 34 3 8" xfId="30015" xr:uid="{00000000-0005-0000-0000-00007F920000}"/>
    <cellStyle name="Standard 7 34 4" xfId="11008" xr:uid="{00000000-0005-0000-0000-000080920000}"/>
    <cellStyle name="Standard 7 34 4 2" xfId="11009" xr:uid="{00000000-0005-0000-0000-000081920000}"/>
    <cellStyle name="Standard 7 34 4 2 2" xfId="13673" xr:uid="{00000000-0005-0000-0000-000082920000}"/>
    <cellStyle name="Standard 7 34 4 2 2 2" xfId="18863" xr:uid="{00000000-0005-0000-0000-000083920000}"/>
    <cellStyle name="Standard 7 34 4 2 2 2 2" xfId="29243" xr:uid="{00000000-0005-0000-0000-000084920000}"/>
    <cellStyle name="Standard 7 34 4 2 2 2 3" xfId="39623" xr:uid="{00000000-0005-0000-0000-000085920000}"/>
    <cellStyle name="Standard 7 34 4 2 2 3" xfId="24053" xr:uid="{00000000-0005-0000-0000-000086920000}"/>
    <cellStyle name="Standard 7 34 4 2 2 4" xfId="34433" xr:uid="{00000000-0005-0000-0000-000087920000}"/>
    <cellStyle name="Standard 7 34 4 2 3" xfId="16268" xr:uid="{00000000-0005-0000-0000-000088920000}"/>
    <cellStyle name="Standard 7 34 4 2 3 2" xfId="26648" xr:uid="{00000000-0005-0000-0000-000089920000}"/>
    <cellStyle name="Standard 7 34 4 2 3 3" xfId="37028" xr:uid="{00000000-0005-0000-0000-00008A920000}"/>
    <cellStyle name="Standard 7 34 4 2 4" xfId="21458" xr:uid="{00000000-0005-0000-0000-00008B920000}"/>
    <cellStyle name="Standard 7 34 4 2 5" xfId="31838" xr:uid="{00000000-0005-0000-0000-00008C920000}"/>
    <cellStyle name="Standard 7 34 4 3" xfId="13672" xr:uid="{00000000-0005-0000-0000-00008D920000}"/>
    <cellStyle name="Standard 7 34 4 3 2" xfId="18862" xr:uid="{00000000-0005-0000-0000-00008E920000}"/>
    <cellStyle name="Standard 7 34 4 3 2 2" xfId="29242" xr:uid="{00000000-0005-0000-0000-00008F920000}"/>
    <cellStyle name="Standard 7 34 4 3 2 3" xfId="39622" xr:uid="{00000000-0005-0000-0000-000090920000}"/>
    <cellStyle name="Standard 7 34 4 3 3" xfId="24052" xr:uid="{00000000-0005-0000-0000-000091920000}"/>
    <cellStyle name="Standard 7 34 4 3 4" xfId="34432" xr:uid="{00000000-0005-0000-0000-000092920000}"/>
    <cellStyle name="Standard 7 34 4 4" xfId="16267" xr:uid="{00000000-0005-0000-0000-000093920000}"/>
    <cellStyle name="Standard 7 34 4 4 2" xfId="26647" xr:uid="{00000000-0005-0000-0000-000094920000}"/>
    <cellStyle name="Standard 7 34 4 4 3" xfId="37027" xr:uid="{00000000-0005-0000-0000-000095920000}"/>
    <cellStyle name="Standard 7 34 4 5" xfId="21457" xr:uid="{00000000-0005-0000-0000-000096920000}"/>
    <cellStyle name="Standard 7 34 4 6" xfId="31837" xr:uid="{00000000-0005-0000-0000-000097920000}"/>
    <cellStyle name="Standard 7 34 5" xfId="11010" xr:uid="{00000000-0005-0000-0000-000098920000}"/>
    <cellStyle name="Standard 7 34 5 2" xfId="13674" xr:uid="{00000000-0005-0000-0000-000099920000}"/>
    <cellStyle name="Standard 7 34 5 2 2" xfId="18864" xr:uid="{00000000-0005-0000-0000-00009A920000}"/>
    <cellStyle name="Standard 7 34 5 2 2 2" xfId="29244" xr:uid="{00000000-0005-0000-0000-00009B920000}"/>
    <cellStyle name="Standard 7 34 5 2 2 3" xfId="39624" xr:uid="{00000000-0005-0000-0000-00009C920000}"/>
    <cellStyle name="Standard 7 34 5 2 3" xfId="24054" xr:uid="{00000000-0005-0000-0000-00009D920000}"/>
    <cellStyle name="Standard 7 34 5 2 4" xfId="34434" xr:uid="{00000000-0005-0000-0000-00009E920000}"/>
    <cellStyle name="Standard 7 34 5 3" xfId="16269" xr:uid="{00000000-0005-0000-0000-00009F920000}"/>
    <cellStyle name="Standard 7 34 5 3 2" xfId="26649" xr:uid="{00000000-0005-0000-0000-0000A0920000}"/>
    <cellStyle name="Standard 7 34 5 3 3" xfId="37029" xr:uid="{00000000-0005-0000-0000-0000A1920000}"/>
    <cellStyle name="Standard 7 34 5 4" xfId="21459" xr:uid="{00000000-0005-0000-0000-0000A2920000}"/>
    <cellStyle name="Standard 7 34 5 5" xfId="31839" xr:uid="{00000000-0005-0000-0000-0000A3920000}"/>
    <cellStyle name="Standard 7 34 6" xfId="10999" xr:uid="{00000000-0005-0000-0000-0000A4920000}"/>
    <cellStyle name="Standard 7 34 6 2" xfId="13663" xr:uid="{00000000-0005-0000-0000-0000A5920000}"/>
    <cellStyle name="Standard 7 34 6 2 2" xfId="18853" xr:uid="{00000000-0005-0000-0000-0000A6920000}"/>
    <cellStyle name="Standard 7 34 6 2 2 2" xfId="29233" xr:uid="{00000000-0005-0000-0000-0000A7920000}"/>
    <cellStyle name="Standard 7 34 6 2 2 3" xfId="39613" xr:uid="{00000000-0005-0000-0000-0000A8920000}"/>
    <cellStyle name="Standard 7 34 6 2 3" xfId="24043" xr:uid="{00000000-0005-0000-0000-0000A9920000}"/>
    <cellStyle name="Standard 7 34 6 2 4" xfId="34423" xr:uid="{00000000-0005-0000-0000-0000AA920000}"/>
    <cellStyle name="Standard 7 34 6 3" xfId="16258" xr:uid="{00000000-0005-0000-0000-0000AB920000}"/>
    <cellStyle name="Standard 7 34 6 3 2" xfId="26638" xr:uid="{00000000-0005-0000-0000-0000AC920000}"/>
    <cellStyle name="Standard 7 34 6 3 3" xfId="37018" xr:uid="{00000000-0005-0000-0000-0000AD920000}"/>
    <cellStyle name="Standard 7 34 6 4" xfId="21448" xr:uid="{00000000-0005-0000-0000-0000AE920000}"/>
    <cellStyle name="Standard 7 34 6 5" xfId="31828" xr:uid="{00000000-0005-0000-0000-0000AF920000}"/>
    <cellStyle name="Standard 7 34 7" xfId="11547" xr:uid="{00000000-0005-0000-0000-0000B0920000}"/>
    <cellStyle name="Standard 7 34 7 2" xfId="16737" xr:uid="{00000000-0005-0000-0000-0000B1920000}"/>
    <cellStyle name="Standard 7 34 7 2 2" xfId="27117" xr:uid="{00000000-0005-0000-0000-0000B2920000}"/>
    <cellStyle name="Standard 7 34 7 2 3" xfId="37497" xr:uid="{00000000-0005-0000-0000-0000B3920000}"/>
    <cellStyle name="Standard 7 34 7 3" xfId="21927" xr:uid="{00000000-0005-0000-0000-0000B4920000}"/>
    <cellStyle name="Standard 7 34 7 4" xfId="32307" xr:uid="{00000000-0005-0000-0000-0000B5920000}"/>
    <cellStyle name="Standard 7 34 8" xfId="14142" xr:uid="{00000000-0005-0000-0000-0000B6920000}"/>
    <cellStyle name="Standard 7 34 8 2" xfId="24522" xr:uid="{00000000-0005-0000-0000-0000B7920000}"/>
    <cellStyle name="Standard 7 34 8 3" xfId="34902" xr:uid="{00000000-0005-0000-0000-0000B8920000}"/>
    <cellStyle name="Standard 7 34 9" xfId="19332" xr:uid="{00000000-0005-0000-0000-0000B9920000}"/>
    <cellStyle name="Standard 7 35" xfId="3554" xr:uid="{00000000-0005-0000-0000-0000BA920000}"/>
    <cellStyle name="Standard 7 35 2" xfId="5197" xr:uid="{00000000-0005-0000-0000-0000BB920000}"/>
    <cellStyle name="Standard 7 35 3" xfId="6849" xr:uid="{00000000-0005-0000-0000-0000BC920000}"/>
    <cellStyle name="Standard 7 35 4" xfId="11012" xr:uid="{00000000-0005-0000-0000-0000BD920000}"/>
    <cellStyle name="Standard 7 35 5" xfId="11011" xr:uid="{00000000-0005-0000-0000-0000BE920000}"/>
    <cellStyle name="Standard 7 36" xfId="3555" xr:uid="{00000000-0005-0000-0000-0000BF920000}"/>
    <cellStyle name="Standard 7 36 2" xfId="5208" xr:uid="{00000000-0005-0000-0000-0000C0920000}"/>
    <cellStyle name="Standard 7 36 3" xfId="6860" xr:uid="{00000000-0005-0000-0000-0000C1920000}"/>
    <cellStyle name="Standard 7 36 4" xfId="11014" xr:uid="{00000000-0005-0000-0000-0000C2920000}"/>
    <cellStyle name="Standard 7 36 5" xfId="11013" xr:uid="{00000000-0005-0000-0000-0000C3920000}"/>
    <cellStyle name="Standard 7 37" xfId="3556" xr:uid="{00000000-0005-0000-0000-0000C4920000}"/>
    <cellStyle name="Standard 7 37 2" xfId="5214" xr:uid="{00000000-0005-0000-0000-0000C5920000}"/>
    <cellStyle name="Standard 7 37 3" xfId="6866" xr:uid="{00000000-0005-0000-0000-0000C6920000}"/>
    <cellStyle name="Standard 7 37 4" xfId="11016" xr:uid="{00000000-0005-0000-0000-0000C7920000}"/>
    <cellStyle name="Standard 7 37 5" xfId="11015" xr:uid="{00000000-0005-0000-0000-0000C8920000}"/>
    <cellStyle name="Standard 7 38" xfId="3582" xr:uid="{00000000-0005-0000-0000-0000C9920000}"/>
    <cellStyle name="Standard 7 38 2" xfId="11018" xr:uid="{00000000-0005-0000-0000-0000CA920000}"/>
    <cellStyle name="Standard 7 38 2 2" xfId="11019" xr:uid="{00000000-0005-0000-0000-0000CB920000}"/>
    <cellStyle name="Standard 7 38 2 2 2" xfId="13677" xr:uid="{00000000-0005-0000-0000-0000CC920000}"/>
    <cellStyle name="Standard 7 38 2 2 2 2" xfId="18867" xr:uid="{00000000-0005-0000-0000-0000CD920000}"/>
    <cellStyle name="Standard 7 38 2 2 2 2 2" xfId="29247" xr:uid="{00000000-0005-0000-0000-0000CE920000}"/>
    <cellStyle name="Standard 7 38 2 2 2 2 3" xfId="39627" xr:uid="{00000000-0005-0000-0000-0000CF920000}"/>
    <cellStyle name="Standard 7 38 2 2 2 3" xfId="24057" xr:uid="{00000000-0005-0000-0000-0000D0920000}"/>
    <cellStyle name="Standard 7 38 2 2 2 4" xfId="34437" xr:uid="{00000000-0005-0000-0000-0000D1920000}"/>
    <cellStyle name="Standard 7 38 2 2 3" xfId="16272" xr:uid="{00000000-0005-0000-0000-0000D2920000}"/>
    <cellStyle name="Standard 7 38 2 2 3 2" xfId="26652" xr:uid="{00000000-0005-0000-0000-0000D3920000}"/>
    <cellStyle name="Standard 7 38 2 2 3 3" xfId="37032" xr:uid="{00000000-0005-0000-0000-0000D4920000}"/>
    <cellStyle name="Standard 7 38 2 2 4" xfId="21462" xr:uid="{00000000-0005-0000-0000-0000D5920000}"/>
    <cellStyle name="Standard 7 38 2 2 5" xfId="31842" xr:uid="{00000000-0005-0000-0000-0000D6920000}"/>
    <cellStyle name="Standard 7 38 2 3" xfId="13676" xr:uid="{00000000-0005-0000-0000-0000D7920000}"/>
    <cellStyle name="Standard 7 38 2 3 2" xfId="18866" xr:uid="{00000000-0005-0000-0000-0000D8920000}"/>
    <cellStyle name="Standard 7 38 2 3 2 2" xfId="29246" xr:uid="{00000000-0005-0000-0000-0000D9920000}"/>
    <cellStyle name="Standard 7 38 2 3 2 3" xfId="39626" xr:uid="{00000000-0005-0000-0000-0000DA920000}"/>
    <cellStyle name="Standard 7 38 2 3 3" xfId="24056" xr:uid="{00000000-0005-0000-0000-0000DB920000}"/>
    <cellStyle name="Standard 7 38 2 3 4" xfId="34436" xr:uid="{00000000-0005-0000-0000-0000DC920000}"/>
    <cellStyle name="Standard 7 38 2 4" xfId="16271" xr:uid="{00000000-0005-0000-0000-0000DD920000}"/>
    <cellStyle name="Standard 7 38 2 4 2" xfId="26651" xr:uid="{00000000-0005-0000-0000-0000DE920000}"/>
    <cellStyle name="Standard 7 38 2 4 3" xfId="37031" xr:uid="{00000000-0005-0000-0000-0000DF920000}"/>
    <cellStyle name="Standard 7 38 2 5" xfId="21461" xr:uid="{00000000-0005-0000-0000-0000E0920000}"/>
    <cellStyle name="Standard 7 38 2 6" xfId="31841" xr:uid="{00000000-0005-0000-0000-0000E1920000}"/>
    <cellStyle name="Standard 7 38 3" xfId="11020" xr:uid="{00000000-0005-0000-0000-0000E2920000}"/>
    <cellStyle name="Standard 7 38 3 2" xfId="13678" xr:uid="{00000000-0005-0000-0000-0000E3920000}"/>
    <cellStyle name="Standard 7 38 3 2 2" xfId="18868" xr:uid="{00000000-0005-0000-0000-0000E4920000}"/>
    <cellStyle name="Standard 7 38 3 2 2 2" xfId="29248" xr:uid="{00000000-0005-0000-0000-0000E5920000}"/>
    <cellStyle name="Standard 7 38 3 2 2 3" xfId="39628" xr:uid="{00000000-0005-0000-0000-0000E6920000}"/>
    <cellStyle name="Standard 7 38 3 2 3" xfId="24058" xr:uid="{00000000-0005-0000-0000-0000E7920000}"/>
    <cellStyle name="Standard 7 38 3 2 4" xfId="34438" xr:uid="{00000000-0005-0000-0000-0000E8920000}"/>
    <cellStyle name="Standard 7 38 3 3" xfId="16273" xr:uid="{00000000-0005-0000-0000-0000E9920000}"/>
    <cellStyle name="Standard 7 38 3 3 2" xfId="26653" xr:uid="{00000000-0005-0000-0000-0000EA920000}"/>
    <cellStyle name="Standard 7 38 3 3 3" xfId="37033" xr:uid="{00000000-0005-0000-0000-0000EB920000}"/>
    <cellStyle name="Standard 7 38 3 4" xfId="21463" xr:uid="{00000000-0005-0000-0000-0000EC920000}"/>
    <cellStyle name="Standard 7 38 3 5" xfId="31843" xr:uid="{00000000-0005-0000-0000-0000ED920000}"/>
    <cellStyle name="Standard 7 38 4" xfId="11017" xr:uid="{00000000-0005-0000-0000-0000EE920000}"/>
    <cellStyle name="Standard 7 38 4 2" xfId="13675" xr:uid="{00000000-0005-0000-0000-0000EF920000}"/>
    <cellStyle name="Standard 7 38 4 2 2" xfId="18865" xr:uid="{00000000-0005-0000-0000-0000F0920000}"/>
    <cellStyle name="Standard 7 38 4 2 2 2" xfId="29245" xr:uid="{00000000-0005-0000-0000-0000F1920000}"/>
    <cellStyle name="Standard 7 38 4 2 2 3" xfId="39625" xr:uid="{00000000-0005-0000-0000-0000F2920000}"/>
    <cellStyle name="Standard 7 38 4 2 3" xfId="24055" xr:uid="{00000000-0005-0000-0000-0000F3920000}"/>
    <cellStyle name="Standard 7 38 4 2 4" xfId="34435" xr:uid="{00000000-0005-0000-0000-0000F4920000}"/>
    <cellStyle name="Standard 7 38 4 3" xfId="16270" xr:uid="{00000000-0005-0000-0000-0000F5920000}"/>
    <cellStyle name="Standard 7 38 4 3 2" xfId="26650" xr:uid="{00000000-0005-0000-0000-0000F6920000}"/>
    <cellStyle name="Standard 7 38 4 3 3" xfId="37030" xr:uid="{00000000-0005-0000-0000-0000F7920000}"/>
    <cellStyle name="Standard 7 38 4 4" xfId="21460" xr:uid="{00000000-0005-0000-0000-0000F8920000}"/>
    <cellStyle name="Standard 7 38 4 5" xfId="31840" xr:uid="{00000000-0005-0000-0000-0000F9920000}"/>
    <cellStyle name="Standard 7 38 5" xfId="11556" xr:uid="{00000000-0005-0000-0000-0000FA920000}"/>
    <cellStyle name="Standard 7 38 5 2" xfId="16746" xr:uid="{00000000-0005-0000-0000-0000FB920000}"/>
    <cellStyle name="Standard 7 38 5 2 2" xfId="27126" xr:uid="{00000000-0005-0000-0000-0000FC920000}"/>
    <cellStyle name="Standard 7 38 5 2 3" xfId="37506" xr:uid="{00000000-0005-0000-0000-0000FD920000}"/>
    <cellStyle name="Standard 7 38 5 3" xfId="21936" xr:uid="{00000000-0005-0000-0000-0000FE920000}"/>
    <cellStyle name="Standard 7 38 5 4" xfId="32316" xr:uid="{00000000-0005-0000-0000-0000FF920000}"/>
    <cellStyle name="Standard 7 38 6" xfId="14151" xr:uid="{00000000-0005-0000-0000-000000930000}"/>
    <cellStyle name="Standard 7 38 6 2" xfId="24531" xr:uid="{00000000-0005-0000-0000-000001930000}"/>
    <cellStyle name="Standard 7 38 6 3" xfId="34911" xr:uid="{00000000-0005-0000-0000-000002930000}"/>
    <cellStyle name="Standard 7 38 7" xfId="19341" xr:uid="{00000000-0005-0000-0000-000003930000}"/>
    <cellStyle name="Standard 7 38 8" xfId="29721" xr:uid="{00000000-0005-0000-0000-000004930000}"/>
    <cellStyle name="Standard 7 39" xfId="5234" xr:uid="{00000000-0005-0000-0000-000005930000}"/>
    <cellStyle name="Standard 7 39 2" xfId="11022" xr:uid="{00000000-0005-0000-0000-000006930000}"/>
    <cellStyle name="Standard 7 39 2 2" xfId="11023" xr:uid="{00000000-0005-0000-0000-000007930000}"/>
    <cellStyle name="Standard 7 39 2 2 2" xfId="13681" xr:uid="{00000000-0005-0000-0000-000008930000}"/>
    <cellStyle name="Standard 7 39 2 2 2 2" xfId="18871" xr:uid="{00000000-0005-0000-0000-000009930000}"/>
    <cellStyle name="Standard 7 39 2 2 2 2 2" xfId="29251" xr:uid="{00000000-0005-0000-0000-00000A930000}"/>
    <cellStyle name="Standard 7 39 2 2 2 2 3" xfId="39631" xr:uid="{00000000-0005-0000-0000-00000B930000}"/>
    <cellStyle name="Standard 7 39 2 2 2 3" xfId="24061" xr:uid="{00000000-0005-0000-0000-00000C930000}"/>
    <cellStyle name="Standard 7 39 2 2 2 4" xfId="34441" xr:uid="{00000000-0005-0000-0000-00000D930000}"/>
    <cellStyle name="Standard 7 39 2 2 3" xfId="16276" xr:uid="{00000000-0005-0000-0000-00000E930000}"/>
    <cellStyle name="Standard 7 39 2 2 3 2" xfId="26656" xr:uid="{00000000-0005-0000-0000-00000F930000}"/>
    <cellStyle name="Standard 7 39 2 2 3 3" xfId="37036" xr:uid="{00000000-0005-0000-0000-000010930000}"/>
    <cellStyle name="Standard 7 39 2 2 4" xfId="21466" xr:uid="{00000000-0005-0000-0000-000011930000}"/>
    <cellStyle name="Standard 7 39 2 2 5" xfId="31846" xr:uid="{00000000-0005-0000-0000-000012930000}"/>
    <cellStyle name="Standard 7 39 2 3" xfId="13680" xr:uid="{00000000-0005-0000-0000-000013930000}"/>
    <cellStyle name="Standard 7 39 2 3 2" xfId="18870" xr:uid="{00000000-0005-0000-0000-000014930000}"/>
    <cellStyle name="Standard 7 39 2 3 2 2" xfId="29250" xr:uid="{00000000-0005-0000-0000-000015930000}"/>
    <cellStyle name="Standard 7 39 2 3 2 3" xfId="39630" xr:uid="{00000000-0005-0000-0000-000016930000}"/>
    <cellStyle name="Standard 7 39 2 3 3" xfId="24060" xr:uid="{00000000-0005-0000-0000-000017930000}"/>
    <cellStyle name="Standard 7 39 2 3 4" xfId="34440" xr:uid="{00000000-0005-0000-0000-000018930000}"/>
    <cellStyle name="Standard 7 39 2 4" xfId="16275" xr:uid="{00000000-0005-0000-0000-000019930000}"/>
    <cellStyle name="Standard 7 39 2 4 2" xfId="26655" xr:uid="{00000000-0005-0000-0000-00001A930000}"/>
    <cellStyle name="Standard 7 39 2 4 3" xfId="37035" xr:uid="{00000000-0005-0000-0000-00001B930000}"/>
    <cellStyle name="Standard 7 39 2 5" xfId="21465" xr:uid="{00000000-0005-0000-0000-00001C930000}"/>
    <cellStyle name="Standard 7 39 2 6" xfId="31845" xr:uid="{00000000-0005-0000-0000-00001D930000}"/>
    <cellStyle name="Standard 7 39 3" xfId="11024" xr:uid="{00000000-0005-0000-0000-00001E930000}"/>
    <cellStyle name="Standard 7 39 3 2" xfId="13682" xr:uid="{00000000-0005-0000-0000-00001F930000}"/>
    <cellStyle name="Standard 7 39 3 2 2" xfId="18872" xr:uid="{00000000-0005-0000-0000-000020930000}"/>
    <cellStyle name="Standard 7 39 3 2 2 2" xfId="29252" xr:uid="{00000000-0005-0000-0000-000021930000}"/>
    <cellStyle name="Standard 7 39 3 2 2 3" xfId="39632" xr:uid="{00000000-0005-0000-0000-000022930000}"/>
    <cellStyle name="Standard 7 39 3 2 3" xfId="24062" xr:uid="{00000000-0005-0000-0000-000023930000}"/>
    <cellStyle name="Standard 7 39 3 2 4" xfId="34442" xr:uid="{00000000-0005-0000-0000-000024930000}"/>
    <cellStyle name="Standard 7 39 3 3" xfId="16277" xr:uid="{00000000-0005-0000-0000-000025930000}"/>
    <cellStyle name="Standard 7 39 3 3 2" xfId="26657" xr:uid="{00000000-0005-0000-0000-000026930000}"/>
    <cellStyle name="Standard 7 39 3 3 3" xfId="37037" xr:uid="{00000000-0005-0000-0000-000027930000}"/>
    <cellStyle name="Standard 7 39 3 4" xfId="21467" xr:uid="{00000000-0005-0000-0000-000028930000}"/>
    <cellStyle name="Standard 7 39 3 5" xfId="31847" xr:uid="{00000000-0005-0000-0000-000029930000}"/>
    <cellStyle name="Standard 7 39 4" xfId="11021" xr:uid="{00000000-0005-0000-0000-00002A930000}"/>
    <cellStyle name="Standard 7 39 4 2" xfId="13679" xr:uid="{00000000-0005-0000-0000-00002B930000}"/>
    <cellStyle name="Standard 7 39 4 2 2" xfId="18869" xr:uid="{00000000-0005-0000-0000-00002C930000}"/>
    <cellStyle name="Standard 7 39 4 2 2 2" xfId="29249" xr:uid="{00000000-0005-0000-0000-00002D930000}"/>
    <cellStyle name="Standard 7 39 4 2 2 3" xfId="39629" xr:uid="{00000000-0005-0000-0000-00002E930000}"/>
    <cellStyle name="Standard 7 39 4 2 3" xfId="24059" xr:uid="{00000000-0005-0000-0000-00002F930000}"/>
    <cellStyle name="Standard 7 39 4 2 4" xfId="34439" xr:uid="{00000000-0005-0000-0000-000030930000}"/>
    <cellStyle name="Standard 7 39 4 3" xfId="16274" xr:uid="{00000000-0005-0000-0000-000031930000}"/>
    <cellStyle name="Standard 7 39 4 3 2" xfId="26654" xr:uid="{00000000-0005-0000-0000-000032930000}"/>
    <cellStyle name="Standard 7 39 4 3 3" xfId="37034" xr:uid="{00000000-0005-0000-0000-000033930000}"/>
    <cellStyle name="Standard 7 39 4 4" xfId="21464" xr:uid="{00000000-0005-0000-0000-000034930000}"/>
    <cellStyle name="Standard 7 39 4 5" xfId="31844" xr:uid="{00000000-0005-0000-0000-000035930000}"/>
    <cellStyle name="Standard 7 39 5" xfId="11713" xr:uid="{00000000-0005-0000-0000-000036930000}"/>
    <cellStyle name="Standard 7 39 5 2" xfId="16903" xr:uid="{00000000-0005-0000-0000-000037930000}"/>
    <cellStyle name="Standard 7 39 5 2 2" xfId="27283" xr:uid="{00000000-0005-0000-0000-000038930000}"/>
    <cellStyle name="Standard 7 39 5 2 3" xfId="37663" xr:uid="{00000000-0005-0000-0000-000039930000}"/>
    <cellStyle name="Standard 7 39 5 3" xfId="22093" xr:uid="{00000000-0005-0000-0000-00003A930000}"/>
    <cellStyle name="Standard 7 39 5 4" xfId="32473" xr:uid="{00000000-0005-0000-0000-00003B930000}"/>
    <cellStyle name="Standard 7 39 6" xfId="14308" xr:uid="{00000000-0005-0000-0000-00003C930000}"/>
    <cellStyle name="Standard 7 39 6 2" xfId="24688" xr:uid="{00000000-0005-0000-0000-00003D930000}"/>
    <cellStyle name="Standard 7 39 6 3" xfId="35068" xr:uid="{00000000-0005-0000-0000-00003E930000}"/>
    <cellStyle name="Standard 7 39 7" xfId="19498" xr:uid="{00000000-0005-0000-0000-00003F930000}"/>
    <cellStyle name="Standard 7 39 8" xfId="29878" xr:uid="{00000000-0005-0000-0000-000040930000}"/>
    <cellStyle name="Standard 7 4" xfId="3557" xr:uid="{00000000-0005-0000-0000-000041930000}"/>
    <cellStyle name="Standard 7 4 10" xfId="29713" xr:uid="{00000000-0005-0000-0000-000042930000}"/>
    <cellStyle name="Standard 7 4 2" xfId="5131" xr:uid="{00000000-0005-0000-0000-000043930000}"/>
    <cellStyle name="Standard 7 4 2 2" xfId="11027" xr:uid="{00000000-0005-0000-0000-000044930000}"/>
    <cellStyle name="Standard 7 4 2 2 2" xfId="11028" xr:uid="{00000000-0005-0000-0000-000045930000}"/>
    <cellStyle name="Standard 7 4 2 2 2 2" xfId="13686" xr:uid="{00000000-0005-0000-0000-000046930000}"/>
    <cellStyle name="Standard 7 4 2 2 2 2 2" xfId="18876" xr:uid="{00000000-0005-0000-0000-000047930000}"/>
    <cellStyle name="Standard 7 4 2 2 2 2 2 2" xfId="29256" xr:uid="{00000000-0005-0000-0000-000048930000}"/>
    <cellStyle name="Standard 7 4 2 2 2 2 2 3" xfId="39636" xr:uid="{00000000-0005-0000-0000-000049930000}"/>
    <cellStyle name="Standard 7 4 2 2 2 2 3" xfId="24066" xr:uid="{00000000-0005-0000-0000-00004A930000}"/>
    <cellStyle name="Standard 7 4 2 2 2 2 4" xfId="34446" xr:uid="{00000000-0005-0000-0000-00004B930000}"/>
    <cellStyle name="Standard 7 4 2 2 2 3" xfId="16281" xr:uid="{00000000-0005-0000-0000-00004C930000}"/>
    <cellStyle name="Standard 7 4 2 2 2 3 2" xfId="26661" xr:uid="{00000000-0005-0000-0000-00004D930000}"/>
    <cellStyle name="Standard 7 4 2 2 2 3 3" xfId="37041" xr:uid="{00000000-0005-0000-0000-00004E930000}"/>
    <cellStyle name="Standard 7 4 2 2 2 4" xfId="21471" xr:uid="{00000000-0005-0000-0000-00004F930000}"/>
    <cellStyle name="Standard 7 4 2 2 2 5" xfId="31851" xr:uid="{00000000-0005-0000-0000-000050930000}"/>
    <cellStyle name="Standard 7 4 2 2 3" xfId="13685" xr:uid="{00000000-0005-0000-0000-000051930000}"/>
    <cellStyle name="Standard 7 4 2 2 3 2" xfId="18875" xr:uid="{00000000-0005-0000-0000-000052930000}"/>
    <cellStyle name="Standard 7 4 2 2 3 2 2" xfId="29255" xr:uid="{00000000-0005-0000-0000-000053930000}"/>
    <cellStyle name="Standard 7 4 2 2 3 2 3" xfId="39635" xr:uid="{00000000-0005-0000-0000-000054930000}"/>
    <cellStyle name="Standard 7 4 2 2 3 3" xfId="24065" xr:uid="{00000000-0005-0000-0000-000055930000}"/>
    <cellStyle name="Standard 7 4 2 2 3 4" xfId="34445" xr:uid="{00000000-0005-0000-0000-000056930000}"/>
    <cellStyle name="Standard 7 4 2 2 4" xfId="16280" xr:uid="{00000000-0005-0000-0000-000057930000}"/>
    <cellStyle name="Standard 7 4 2 2 4 2" xfId="26660" xr:uid="{00000000-0005-0000-0000-000058930000}"/>
    <cellStyle name="Standard 7 4 2 2 4 3" xfId="37040" xr:uid="{00000000-0005-0000-0000-000059930000}"/>
    <cellStyle name="Standard 7 4 2 2 5" xfId="21470" xr:uid="{00000000-0005-0000-0000-00005A930000}"/>
    <cellStyle name="Standard 7 4 2 2 6" xfId="31850" xr:uid="{00000000-0005-0000-0000-00005B930000}"/>
    <cellStyle name="Standard 7 4 2 3" xfId="11029" xr:uid="{00000000-0005-0000-0000-00005C930000}"/>
    <cellStyle name="Standard 7 4 2 3 2" xfId="13687" xr:uid="{00000000-0005-0000-0000-00005D930000}"/>
    <cellStyle name="Standard 7 4 2 3 2 2" xfId="18877" xr:uid="{00000000-0005-0000-0000-00005E930000}"/>
    <cellStyle name="Standard 7 4 2 3 2 2 2" xfId="29257" xr:uid="{00000000-0005-0000-0000-00005F930000}"/>
    <cellStyle name="Standard 7 4 2 3 2 2 3" xfId="39637" xr:uid="{00000000-0005-0000-0000-000060930000}"/>
    <cellStyle name="Standard 7 4 2 3 2 3" xfId="24067" xr:uid="{00000000-0005-0000-0000-000061930000}"/>
    <cellStyle name="Standard 7 4 2 3 2 4" xfId="34447" xr:uid="{00000000-0005-0000-0000-000062930000}"/>
    <cellStyle name="Standard 7 4 2 3 3" xfId="16282" xr:uid="{00000000-0005-0000-0000-000063930000}"/>
    <cellStyle name="Standard 7 4 2 3 3 2" xfId="26662" xr:uid="{00000000-0005-0000-0000-000064930000}"/>
    <cellStyle name="Standard 7 4 2 3 3 3" xfId="37042" xr:uid="{00000000-0005-0000-0000-000065930000}"/>
    <cellStyle name="Standard 7 4 2 3 4" xfId="21472" xr:uid="{00000000-0005-0000-0000-000066930000}"/>
    <cellStyle name="Standard 7 4 2 3 5" xfId="31852" xr:uid="{00000000-0005-0000-0000-000067930000}"/>
    <cellStyle name="Standard 7 4 2 4" xfId="11026" xr:uid="{00000000-0005-0000-0000-000068930000}"/>
    <cellStyle name="Standard 7 4 2 4 2" xfId="13684" xr:uid="{00000000-0005-0000-0000-000069930000}"/>
    <cellStyle name="Standard 7 4 2 4 2 2" xfId="18874" xr:uid="{00000000-0005-0000-0000-00006A930000}"/>
    <cellStyle name="Standard 7 4 2 4 2 2 2" xfId="29254" xr:uid="{00000000-0005-0000-0000-00006B930000}"/>
    <cellStyle name="Standard 7 4 2 4 2 2 3" xfId="39634" xr:uid="{00000000-0005-0000-0000-00006C930000}"/>
    <cellStyle name="Standard 7 4 2 4 2 3" xfId="24064" xr:uid="{00000000-0005-0000-0000-00006D930000}"/>
    <cellStyle name="Standard 7 4 2 4 2 4" xfId="34444" xr:uid="{00000000-0005-0000-0000-00006E930000}"/>
    <cellStyle name="Standard 7 4 2 4 3" xfId="16279" xr:uid="{00000000-0005-0000-0000-00006F930000}"/>
    <cellStyle name="Standard 7 4 2 4 3 2" xfId="26659" xr:uid="{00000000-0005-0000-0000-000070930000}"/>
    <cellStyle name="Standard 7 4 2 4 3 3" xfId="37039" xr:uid="{00000000-0005-0000-0000-000071930000}"/>
    <cellStyle name="Standard 7 4 2 4 4" xfId="21469" xr:uid="{00000000-0005-0000-0000-000072930000}"/>
    <cellStyle name="Standard 7 4 2 4 5" xfId="31849" xr:uid="{00000000-0005-0000-0000-000073930000}"/>
    <cellStyle name="Standard 7 4 2 5" xfId="11694" xr:uid="{00000000-0005-0000-0000-000074930000}"/>
    <cellStyle name="Standard 7 4 2 5 2" xfId="16884" xr:uid="{00000000-0005-0000-0000-000075930000}"/>
    <cellStyle name="Standard 7 4 2 5 2 2" xfId="27264" xr:uid="{00000000-0005-0000-0000-000076930000}"/>
    <cellStyle name="Standard 7 4 2 5 2 3" xfId="37644" xr:uid="{00000000-0005-0000-0000-000077930000}"/>
    <cellStyle name="Standard 7 4 2 5 3" xfId="22074" xr:uid="{00000000-0005-0000-0000-000078930000}"/>
    <cellStyle name="Standard 7 4 2 5 4" xfId="32454" xr:uid="{00000000-0005-0000-0000-000079930000}"/>
    <cellStyle name="Standard 7 4 2 6" xfId="14289" xr:uid="{00000000-0005-0000-0000-00007A930000}"/>
    <cellStyle name="Standard 7 4 2 6 2" xfId="24669" xr:uid="{00000000-0005-0000-0000-00007B930000}"/>
    <cellStyle name="Standard 7 4 2 6 3" xfId="35049" xr:uid="{00000000-0005-0000-0000-00007C930000}"/>
    <cellStyle name="Standard 7 4 2 7" xfId="19479" xr:uid="{00000000-0005-0000-0000-00007D930000}"/>
    <cellStyle name="Standard 7 4 2 8" xfId="29859" xr:uid="{00000000-0005-0000-0000-00007E930000}"/>
    <cellStyle name="Standard 7 4 3" xfId="6783" xr:uid="{00000000-0005-0000-0000-00007F930000}"/>
    <cellStyle name="Standard 7 4 3 2" xfId="11031" xr:uid="{00000000-0005-0000-0000-000080930000}"/>
    <cellStyle name="Standard 7 4 3 2 2" xfId="11032" xr:uid="{00000000-0005-0000-0000-000081930000}"/>
    <cellStyle name="Standard 7 4 3 2 2 2" xfId="13690" xr:uid="{00000000-0005-0000-0000-000082930000}"/>
    <cellStyle name="Standard 7 4 3 2 2 2 2" xfId="18880" xr:uid="{00000000-0005-0000-0000-000083930000}"/>
    <cellStyle name="Standard 7 4 3 2 2 2 2 2" xfId="29260" xr:uid="{00000000-0005-0000-0000-000084930000}"/>
    <cellStyle name="Standard 7 4 3 2 2 2 2 3" xfId="39640" xr:uid="{00000000-0005-0000-0000-000085930000}"/>
    <cellStyle name="Standard 7 4 3 2 2 2 3" xfId="24070" xr:uid="{00000000-0005-0000-0000-000086930000}"/>
    <cellStyle name="Standard 7 4 3 2 2 2 4" xfId="34450" xr:uid="{00000000-0005-0000-0000-000087930000}"/>
    <cellStyle name="Standard 7 4 3 2 2 3" xfId="16285" xr:uid="{00000000-0005-0000-0000-000088930000}"/>
    <cellStyle name="Standard 7 4 3 2 2 3 2" xfId="26665" xr:uid="{00000000-0005-0000-0000-000089930000}"/>
    <cellStyle name="Standard 7 4 3 2 2 3 3" xfId="37045" xr:uid="{00000000-0005-0000-0000-00008A930000}"/>
    <cellStyle name="Standard 7 4 3 2 2 4" xfId="21475" xr:uid="{00000000-0005-0000-0000-00008B930000}"/>
    <cellStyle name="Standard 7 4 3 2 2 5" xfId="31855" xr:uid="{00000000-0005-0000-0000-00008C930000}"/>
    <cellStyle name="Standard 7 4 3 2 3" xfId="13689" xr:uid="{00000000-0005-0000-0000-00008D930000}"/>
    <cellStyle name="Standard 7 4 3 2 3 2" xfId="18879" xr:uid="{00000000-0005-0000-0000-00008E930000}"/>
    <cellStyle name="Standard 7 4 3 2 3 2 2" xfId="29259" xr:uid="{00000000-0005-0000-0000-00008F930000}"/>
    <cellStyle name="Standard 7 4 3 2 3 2 3" xfId="39639" xr:uid="{00000000-0005-0000-0000-000090930000}"/>
    <cellStyle name="Standard 7 4 3 2 3 3" xfId="24069" xr:uid="{00000000-0005-0000-0000-000091930000}"/>
    <cellStyle name="Standard 7 4 3 2 3 4" xfId="34449" xr:uid="{00000000-0005-0000-0000-000092930000}"/>
    <cellStyle name="Standard 7 4 3 2 4" xfId="16284" xr:uid="{00000000-0005-0000-0000-000093930000}"/>
    <cellStyle name="Standard 7 4 3 2 4 2" xfId="26664" xr:uid="{00000000-0005-0000-0000-000094930000}"/>
    <cellStyle name="Standard 7 4 3 2 4 3" xfId="37044" xr:uid="{00000000-0005-0000-0000-000095930000}"/>
    <cellStyle name="Standard 7 4 3 2 5" xfId="21474" xr:uid="{00000000-0005-0000-0000-000096930000}"/>
    <cellStyle name="Standard 7 4 3 2 6" xfId="31854" xr:uid="{00000000-0005-0000-0000-000097930000}"/>
    <cellStyle name="Standard 7 4 3 3" xfId="11033" xr:uid="{00000000-0005-0000-0000-000098930000}"/>
    <cellStyle name="Standard 7 4 3 3 2" xfId="13691" xr:uid="{00000000-0005-0000-0000-000099930000}"/>
    <cellStyle name="Standard 7 4 3 3 2 2" xfId="18881" xr:uid="{00000000-0005-0000-0000-00009A930000}"/>
    <cellStyle name="Standard 7 4 3 3 2 2 2" xfId="29261" xr:uid="{00000000-0005-0000-0000-00009B930000}"/>
    <cellStyle name="Standard 7 4 3 3 2 2 3" xfId="39641" xr:uid="{00000000-0005-0000-0000-00009C930000}"/>
    <cellStyle name="Standard 7 4 3 3 2 3" xfId="24071" xr:uid="{00000000-0005-0000-0000-00009D930000}"/>
    <cellStyle name="Standard 7 4 3 3 2 4" xfId="34451" xr:uid="{00000000-0005-0000-0000-00009E930000}"/>
    <cellStyle name="Standard 7 4 3 3 3" xfId="16286" xr:uid="{00000000-0005-0000-0000-00009F930000}"/>
    <cellStyle name="Standard 7 4 3 3 3 2" xfId="26666" xr:uid="{00000000-0005-0000-0000-0000A0930000}"/>
    <cellStyle name="Standard 7 4 3 3 3 3" xfId="37046" xr:uid="{00000000-0005-0000-0000-0000A1930000}"/>
    <cellStyle name="Standard 7 4 3 3 4" xfId="21476" xr:uid="{00000000-0005-0000-0000-0000A2930000}"/>
    <cellStyle name="Standard 7 4 3 3 5" xfId="31856" xr:uid="{00000000-0005-0000-0000-0000A3930000}"/>
    <cellStyle name="Standard 7 4 3 4" xfId="11030" xr:uid="{00000000-0005-0000-0000-0000A4930000}"/>
    <cellStyle name="Standard 7 4 3 4 2" xfId="13688" xr:uid="{00000000-0005-0000-0000-0000A5930000}"/>
    <cellStyle name="Standard 7 4 3 4 2 2" xfId="18878" xr:uid="{00000000-0005-0000-0000-0000A6930000}"/>
    <cellStyle name="Standard 7 4 3 4 2 2 2" xfId="29258" xr:uid="{00000000-0005-0000-0000-0000A7930000}"/>
    <cellStyle name="Standard 7 4 3 4 2 2 3" xfId="39638" xr:uid="{00000000-0005-0000-0000-0000A8930000}"/>
    <cellStyle name="Standard 7 4 3 4 2 3" xfId="24068" xr:uid="{00000000-0005-0000-0000-0000A9930000}"/>
    <cellStyle name="Standard 7 4 3 4 2 4" xfId="34448" xr:uid="{00000000-0005-0000-0000-0000AA930000}"/>
    <cellStyle name="Standard 7 4 3 4 3" xfId="16283" xr:uid="{00000000-0005-0000-0000-0000AB930000}"/>
    <cellStyle name="Standard 7 4 3 4 3 2" xfId="26663" xr:uid="{00000000-0005-0000-0000-0000AC930000}"/>
    <cellStyle name="Standard 7 4 3 4 3 3" xfId="37043" xr:uid="{00000000-0005-0000-0000-0000AD930000}"/>
    <cellStyle name="Standard 7 4 3 4 4" xfId="21473" xr:uid="{00000000-0005-0000-0000-0000AE930000}"/>
    <cellStyle name="Standard 7 4 3 4 5" xfId="31853" xr:uid="{00000000-0005-0000-0000-0000AF930000}"/>
    <cellStyle name="Standard 7 4 3 5" xfId="11851" xr:uid="{00000000-0005-0000-0000-0000B0930000}"/>
    <cellStyle name="Standard 7 4 3 5 2" xfId="17041" xr:uid="{00000000-0005-0000-0000-0000B1930000}"/>
    <cellStyle name="Standard 7 4 3 5 2 2" xfId="27421" xr:uid="{00000000-0005-0000-0000-0000B2930000}"/>
    <cellStyle name="Standard 7 4 3 5 2 3" xfId="37801" xr:uid="{00000000-0005-0000-0000-0000B3930000}"/>
    <cellStyle name="Standard 7 4 3 5 3" xfId="22231" xr:uid="{00000000-0005-0000-0000-0000B4930000}"/>
    <cellStyle name="Standard 7 4 3 5 4" xfId="32611" xr:uid="{00000000-0005-0000-0000-0000B5930000}"/>
    <cellStyle name="Standard 7 4 3 6" xfId="14446" xr:uid="{00000000-0005-0000-0000-0000B6930000}"/>
    <cellStyle name="Standard 7 4 3 6 2" xfId="24826" xr:uid="{00000000-0005-0000-0000-0000B7930000}"/>
    <cellStyle name="Standard 7 4 3 6 3" xfId="35206" xr:uid="{00000000-0005-0000-0000-0000B8930000}"/>
    <cellStyle name="Standard 7 4 3 7" xfId="19636" xr:uid="{00000000-0005-0000-0000-0000B9930000}"/>
    <cellStyle name="Standard 7 4 3 8" xfId="30016" xr:uid="{00000000-0005-0000-0000-0000BA930000}"/>
    <cellStyle name="Standard 7 4 4" xfId="11034" xr:uid="{00000000-0005-0000-0000-0000BB930000}"/>
    <cellStyle name="Standard 7 4 4 2" xfId="11035" xr:uid="{00000000-0005-0000-0000-0000BC930000}"/>
    <cellStyle name="Standard 7 4 4 2 2" xfId="13693" xr:uid="{00000000-0005-0000-0000-0000BD930000}"/>
    <cellStyle name="Standard 7 4 4 2 2 2" xfId="18883" xr:uid="{00000000-0005-0000-0000-0000BE930000}"/>
    <cellStyle name="Standard 7 4 4 2 2 2 2" xfId="29263" xr:uid="{00000000-0005-0000-0000-0000BF930000}"/>
    <cellStyle name="Standard 7 4 4 2 2 2 3" xfId="39643" xr:uid="{00000000-0005-0000-0000-0000C0930000}"/>
    <cellStyle name="Standard 7 4 4 2 2 3" xfId="24073" xr:uid="{00000000-0005-0000-0000-0000C1930000}"/>
    <cellStyle name="Standard 7 4 4 2 2 4" xfId="34453" xr:uid="{00000000-0005-0000-0000-0000C2930000}"/>
    <cellStyle name="Standard 7 4 4 2 3" xfId="16288" xr:uid="{00000000-0005-0000-0000-0000C3930000}"/>
    <cellStyle name="Standard 7 4 4 2 3 2" xfId="26668" xr:uid="{00000000-0005-0000-0000-0000C4930000}"/>
    <cellStyle name="Standard 7 4 4 2 3 3" xfId="37048" xr:uid="{00000000-0005-0000-0000-0000C5930000}"/>
    <cellStyle name="Standard 7 4 4 2 4" xfId="21478" xr:uid="{00000000-0005-0000-0000-0000C6930000}"/>
    <cellStyle name="Standard 7 4 4 2 5" xfId="31858" xr:uid="{00000000-0005-0000-0000-0000C7930000}"/>
    <cellStyle name="Standard 7 4 4 3" xfId="13692" xr:uid="{00000000-0005-0000-0000-0000C8930000}"/>
    <cellStyle name="Standard 7 4 4 3 2" xfId="18882" xr:uid="{00000000-0005-0000-0000-0000C9930000}"/>
    <cellStyle name="Standard 7 4 4 3 2 2" xfId="29262" xr:uid="{00000000-0005-0000-0000-0000CA930000}"/>
    <cellStyle name="Standard 7 4 4 3 2 3" xfId="39642" xr:uid="{00000000-0005-0000-0000-0000CB930000}"/>
    <cellStyle name="Standard 7 4 4 3 3" xfId="24072" xr:uid="{00000000-0005-0000-0000-0000CC930000}"/>
    <cellStyle name="Standard 7 4 4 3 4" xfId="34452" xr:uid="{00000000-0005-0000-0000-0000CD930000}"/>
    <cellStyle name="Standard 7 4 4 4" xfId="16287" xr:uid="{00000000-0005-0000-0000-0000CE930000}"/>
    <cellStyle name="Standard 7 4 4 4 2" xfId="26667" xr:uid="{00000000-0005-0000-0000-0000CF930000}"/>
    <cellStyle name="Standard 7 4 4 4 3" xfId="37047" xr:uid="{00000000-0005-0000-0000-0000D0930000}"/>
    <cellStyle name="Standard 7 4 4 5" xfId="21477" xr:uid="{00000000-0005-0000-0000-0000D1930000}"/>
    <cellStyle name="Standard 7 4 4 6" xfId="31857" xr:uid="{00000000-0005-0000-0000-0000D2930000}"/>
    <cellStyle name="Standard 7 4 5" xfId="11036" xr:uid="{00000000-0005-0000-0000-0000D3930000}"/>
    <cellStyle name="Standard 7 4 5 2" xfId="13694" xr:uid="{00000000-0005-0000-0000-0000D4930000}"/>
    <cellStyle name="Standard 7 4 5 2 2" xfId="18884" xr:uid="{00000000-0005-0000-0000-0000D5930000}"/>
    <cellStyle name="Standard 7 4 5 2 2 2" xfId="29264" xr:uid="{00000000-0005-0000-0000-0000D6930000}"/>
    <cellStyle name="Standard 7 4 5 2 2 3" xfId="39644" xr:uid="{00000000-0005-0000-0000-0000D7930000}"/>
    <cellStyle name="Standard 7 4 5 2 3" xfId="24074" xr:uid="{00000000-0005-0000-0000-0000D8930000}"/>
    <cellStyle name="Standard 7 4 5 2 4" xfId="34454" xr:uid="{00000000-0005-0000-0000-0000D9930000}"/>
    <cellStyle name="Standard 7 4 5 3" xfId="16289" xr:uid="{00000000-0005-0000-0000-0000DA930000}"/>
    <cellStyle name="Standard 7 4 5 3 2" xfId="26669" xr:uid="{00000000-0005-0000-0000-0000DB930000}"/>
    <cellStyle name="Standard 7 4 5 3 3" xfId="37049" xr:uid="{00000000-0005-0000-0000-0000DC930000}"/>
    <cellStyle name="Standard 7 4 5 4" xfId="21479" xr:uid="{00000000-0005-0000-0000-0000DD930000}"/>
    <cellStyle name="Standard 7 4 5 5" xfId="31859" xr:uid="{00000000-0005-0000-0000-0000DE930000}"/>
    <cellStyle name="Standard 7 4 6" xfId="11025" xr:uid="{00000000-0005-0000-0000-0000DF930000}"/>
    <cellStyle name="Standard 7 4 6 2" xfId="13683" xr:uid="{00000000-0005-0000-0000-0000E0930000}"/>
    <cellStyle name="Standard 7 4 6 2 2" xfId="18873" xr:uid="{00000000-0005-0000-0000-0000E1930000}"/>
    <cellStyle name="Standard 7 4 6 2 2 2" xfId="29253" xr:uid="{00000000-0005-0000-0000-0000E2930000}"/>
    <cellStyle name="Standard 7 4 6 2 2 3" xfId="39633" xr:uid="{00000000-0005-0000-0000-0000E3930000}"/>
    <cellStyle name="Standard 7 4 6 2 3" xfId="24063" xr:uid="{00000000-0005-0000-0000-0000E4930000}"/>
    <cellStyle name="Standard 7 4 6 2 4" xfId="34443" xr:uid="{00000000-0005-0000-0000-0000E5930000}"/>
    <cellStyle name="Standard 7 4 6 3" xfId="16278" xr:uid="{00000000-0005-0000-0000-0000E6930000}"/>
    <cellStyle name="Standard 7 4 6 3 2" xfId="26658" xr:uid="{00000000-0005-0000-0000-0000E7930000}"/>
    <cellStyle name="Standard 7 4 6 3 3" xfId="37038" xr:uid="{00000000-0005-0000-0000-0000E8930000}"/>
    <cellStyle name="Standard 7 4 6 4" xfId="21468" xr:uid="{00000000-0005-0000-0000-0000E9930000}"/>
    <cellStyle name="Standard 7 4 6 5" xfId="31848" xr:uid="{00000000-0005-0000-0000-0000EA930000}"/>
    <cellStyle name="Standard 7 4 7" xfId="11548" xr:uid="{00000000-0005-0000-0000-0000EB930000}"/>
    <cellStyle name="Standard 7 4 7 2" xfId="16738" xr:uid="{00000000-0005-0000-0000-0000EC930000}"/>
    <cellStyle name="Standard 7 4 7 2 2" xfId="27118" xr:uid="{00000000-0005-0000-0000-0000ED930000}"/>
    <cellStyle name="Standard 7 4 7 2 3" xfId="37498" xr:uid="{00000000-0005-0000-0000-0000EE930000}"/>
    <cellStyle name="Standard 7 4 7 3" xfId="21928" xr:uid="{00000000-0005-0000-0000-0000EF930000}"/>
    <cellStyle name="Standard 7 4 7 4" xfId="32308" xr:uid="{00000000-0005-0000-0000-0000F0930000}"/>
    <cellStyle name="Standard 7 4 8" xfId="14143" xr:uid="{00000000-0005-0000-0000-0000F1930000}"/>
    <cellStyle name="Standard 7 4 8 2" xfId="24523" xr:uid="{00000000-0005-0000-0000-0000F2930000}"/>
    <cellStyle name="Standard 7 4 8 3" xfId="34903" xr:uid="{00000000-0005-0000-0000-0000F3930000}"/>
    <cellStyle name="Standard 7 4 9" xfId="19333" xr:uid="{00000000-0005-0000-0000-0000F4930000}"/>
    <cellStyle name="Standard 7 40" xfId="11037" xr:uid="{00000000-0005-0000-0000-0000F5930000}"/>
    <cellStyle name="Standard 7 40 2" xfId="11038" xr:uid="{00000000-0005-0000-0000-0000F6930000}"/>
    <cellStyle name="Standard 7 40 2 2" xfId="13696" xr:uid="{00000000-0005-0000-0000-0000F7930000}"/>
    <cellStyle name="Standard 7 40 2 2 2" xfId="18886" xr:uid="{00000000-0005-0000-0000-0000F8930000}"/>
    <cellStyle name="Standard 7 40 2 2 2 2" xfId="29266" xr:uid="{00000000-0005-0000-0000-0000F9930000}"/>
    <cellStyle name="Standard 7 40 2 2 2 3" xfId="39646" xr:uid="{00000000-0005-0000-0000-0000FA930000}"/>
    <cellStyle name="Standard 7 40 2 2 3" xfId="24076" xr:uid="{00000000-0005-0000-0000-0000FB930000}"/>
    <cellStyle name="Standard 7 40 2 2 4" xfId="34456" xr:uid="{00000000-0005-0000-0000-0000FC930000}"/>
    <cellStyle name="Standard 7 40 2 3" xfId="16291" xr:uid="{00000000-0005-0000-0000-0000FD930000}"/>
    <cellStyle name="Standard 7 40 2 3 2" xfId="26671" xr:uid="{00000000-0005-0000-0000-0000FE930000}"/>
    <cellStyle name="Standard 7 40 2 3 3" xfId="37051" xr:uid="{00000000-0005-0000-0000-0000FF930000}"/>
    <cellStyle name="Standard 7 40 2 4" xfId="21481" xr:uid="{00000000-0005-0000-0000-000000940000}"/>
    <cellStyle name="Standard 7 40 2 5" xfId="31861" xr:uid="{00000000-0005-0000-0000-000001940000}"/>
    <cellStyle name="Standard 7 40 3" xfId="13695" xr:uid="{00000000-0005-0000-0000-000002940000}"/>
    <cellStyle name="Standard 7 40 3 2" xfId="18885" xr:uid="{00000000-0005-0000-0000-000003940000}"/>
    <cellStyle name="Standard 7 40 3 2 2" xfId="29265" xr:uid="{00000000-0005-0000-0000-000004940000}"/>
    <cellStyle name="Standard 7 40 3 2 3" xfId="39645" xr:uid="{00000000-0005-0000-0000-000005940000}"/>
    <cellStyle name="Standard 7 40 3 3" xfId="24075" xr:uid="{00000000-0005-0000-0000-000006940000}"/>
    <cellStyle name="Standard 7 40 3 4" xfId="34455" xr:uid="{00000000-0005-0000-0000-000007940000}"/>
    <cellStyle name="Standard 7 40 4" xfId="16290" xr:uid="{00000000-0005-0000-0000-000008940000}"/>
    <cellStyle name="Standard 7 40 4 2" xfId="26670" xr:uid="{00000000-0005-0000-0000-000009940000}"/>
    <cellStyle name="Standard 7 40 4 3" xfId="37050" xr:uid="{00000000-0005-0000-0000-00000A940000}"/>
    <cellStyle name="Standard 7 40 5" xfId="21480" xr:uid="{00000000-0005-0000-0000-00000B940000}"/>
    <cellStyle name="Standard 7 40 6" xfId="31860" xr:uid="{00000000-0005-0000-0000-00000C940000}"/>
    <cellStyle name="Standard 7 41" xfId="11039" xr:uid="{00000000-0005-0000-0000-00000D940000}"/>
    <cellStyle name="Standard 7 41 2" xfId="13697" xr:uid="{00000000-0005-0000-0000-00000E940000}"/>
    <cellStyle name="Standard 7 41 2 2" xfId="18887" xr:uid="{00000000-0005-0000-0000-00000F940000}"/>
    <cellStyle name="Standard 7 41 2 2 2" xfId="29267" xr:uid="{00000000-0005-0000-0000-000010940000}"/>
    <cellStyle name="Standard 7 41 2 2 3" xfId="39647" xr:uid="{00000000-0005-0000-0000-000011940000}"/>
    <cellStyle name="Standard 7 41 2 3" xfId="24077" xr:uid="{00000000-0005-0000-0000-000012940000}"/>
    <cellStyle name="Standard 7 41 2 4" xfId="34457" xr:uid="{00000000-0005-0000-0000-000013940000}"/>
    <cellStyle name="Standard 7 41 3" xfId="16292" xr:uid="{00000000-0005-0000-0000-000014940000}"/>
    <cellStyle name="Standard 7 41 3 2" xfId="26672" xr:uid="{00000000-0005-0000-0000-000015940000}"/>
    <cellStyle name="Standard 7 41 3 3" xfId="37052" xr:uid="{00000000-0005-0000-0000-000016940000}"/>
    <cellStyle name="Standard 7 41 4" xfId="21482" xr:uid="{00000000-0005-0000-0000-000017940000}"/>
    <cellStyle name="Standard 7 41 5" xfId="31862" xr:uid="{00000000-0005-0000-0000-000018940000}"/>
    <cellStyle name="Standard 7 42" xfId="10647" xr:uid="{00000000-0005-0000-0000-000019940000}"/>
    <cellStyle name="Standard 7 42 2" xfId="13312" xr:uid="{00000000-0005-0000-0000-00001A940000}"/>
    <cellStyle name="Standard 7 42 2 2" xfId="18502" xr:uid="{00000000-0005-0000-0000-00001B940000}"/>
    <cellStyle name="Standard 7 42 2 2 2" xfId="28882" xr:uid="{00000000-0005-0000-0000-00001C940000}"/>
    <cellStyle name="Standard 7 42 2 2 3" xfId="39262" xr:uid="{00000000-0005-0000-0000-00001D940000}"/>
    <cellStyle name="Standard 7 42 2 3" xfId="23692" xr:uid="{00000000-0005-0000-0000-00001E940000}"/>
    <cellStyle name="Standard 7 42 2 4" xfId="34072" xr:uid="{00000000-0005-0000-0000-00001F940000}"/>
    <cellStyle name="Standard 7 42 3" xfId="15907" xr:uid="{00000000-0005-0000-0000-000020940000}"/>
    <cellStyle name="Standard 7 42 3 2" xfId="26287" xr:uid="{00000000-0005-0000-0000-000021940000}"/>
    <cellStyle name="Standard 7 42 3 3" xfId="36667" xr:uid="{00000000-0005-0000-0000-000022940000}"/>
    <cellStyle name="Standard 7 42 4" xfId="21097" xr:uid="{00000000-0005-0000-0000-000023940000}"/>
    <cellStyle name="Standard 7 42 5" xfId="31477" xr:uid="{00000000-0005-0000-0000-000024940000}"/>
    <cellStyle name="Standard 7 43" xfId="11167" xr:uid="{00000000-0005-0000-0000-000025940000}"/>
    <cellStyle name="Standard 7 43 2" xfId="13804" xr:uid="{00000000-0005-0000-0000-000026940000}"/>
    <cellStyle name="Standard 7 43 2 2" xfId="18994" xr:uid="{00000000-0005-0000-0000-000027940000}"/>
    <cellStyle name="Standard 7 43 2 2 2" xfId="29374" xr:uid="{00000000-0005-0000-0000-000028940000}"/>
    <cellStyle name="Standard 7 43 2 2 3" xfId="39754" xr:uid="{00000000-0005-0000-0000-000029940000}"/>
    <cellStyle name="Standard 7 43 2 3" xfId="24184" xr:uid="{00000000-0005-0000-0000-00002A940000}"/>
    <cellStyle name="Standard 7 43 2 4" xfId="34564" xr:uid="{00000000-0005-0000-0000-00002B940000}"/>
    <cellStyle name="Standard 7 43 3" xfId="16399" xr:uid="{00000000-0005-0000-0000-00002C940000}"/>
    <cellStyle name="Standard 7 43 3 2" xfId="26779" xr:uid="{00000000-0005-0000-0000-00002D940000}"/>
    <cellStyle name="Standard 7 43 3 3" xfId="37159" xr:uid="{00000000-0005-0000-0000-00002E940000}"/>
    <cellStyle name="Standard 7 43 4" xfId="21589" xr:uid="{00000000-0005-0000-0000-00002F940000}"/>
    <cellStyle name="Standard 7 43 5" xfId="31969" xr:uid="{00000000-0005-0000-0000-000030940000}"/>
    <cellStyle name="Standard 7 44" xfId="11278" xr:uid="{00000000-0005-0000-0000-000031940000}"/>
    <cellStyle name="Standard 7 44 2" xfId="13901" xr:uid="{00000000-0005-0000-0000-000032940000}"/>
    <cellStyle name="Standard 7 44 2 2" xfId="19091" xr:uid="{00000000-0005-0000-0000-000033940000}"/>
    <cellStyle name="Standard 7 44 2 2 2" xfId="29471" xr:uid="{00000000-0005-0000-0000-000034940000}"/>
    <cellStyle name="Standard 7 44 2 2 3" xfId="39851" xr:uid="{00000000-0005-0000-0000-000035940000}"/>
    <cellStyle name="Standard 7 44 2 3" xfId="24281" xr:uid="{00000000-0005-0000-0000-000036940000}"/>
    <cellStyle name="Standard 7 44 2 4" xfId="34661" xr:uid="{00000000-0005-0000-0000-000037940000}"/>
    <cellStyle name="Standard 7 44 3" xfId="16496" xr:uid="{00000000-0005-0000-0000-000038940000}"/>
    <cellStyle name="Standard 7 44 3 2" xfId="26876" xr:uid="{00000000-0005-0000-0000-000039940000}"/>
    <cellStyle name="Standard 7 44 3 3" xfId="37256" xr:uid="{00000000-0005-0000-0000-00003A940000}"/>
    <cellStyle name="Standard 7 44 4" xfId="21686" xr:uid="{00000000-0005-0000-0000-00003B940000}"/>
    <cellStyle name="Standard 7 44 5" xfId="32066" xr:uid="{00000000-0005-0000-0000-00003C940000}"/>
    <cellStyle name="Standard 7 45" xfId="11399" xr:uid="{00000000-0005-0000-0000-00003D940000}"/>
    <cellStyle name="Standard 7 45 2" xfId="16589" xr:uid="{00000000-0005-0000-0000-00003E940000}"/>
    <cellStyle name="Standard 7 45 2 2" xfId="26969" xr:uid="{00000000-0005-0000-0000-00003F940000}"/>
    <cellStyle name="Standard 7 45 2 3" xfId="37349" xr:uid="{00000000-0005-0000-0000-000040940000}"/>
    <cellStyle name="Standard 7 45 3" xfId="21779" xr:uid="{00000000-0005-0000-0000-000041940000}"/>
    <cellStyle name="Standard 7 45 4" xfId="32159" xr:uid="{00000000-0005-0000-0000-000042940000}"/>
    <cellStyle name="Standard 7 46" xfId="13994" xr:uid="{00000000-0005-0000-0000-000043940000}"/>
    <cellStyle name="Standard 7 46 2" xfId="24374" xr:uid="{00000000-0005-0000-0000-000044940000}"/>
    <cellStyle name="Standard 7 46 3" xfId="34754" xr:uid="{00000000-0005-0000-0000-000045940000}"/>
    <cellStyle name="Standard 7 47" xfId="19184" xr:uid="{00000000-0005-0000-0000-000046940000}"/>
    <cellStyle name="Standard 7 48" xfId="29564" xr:uid="{00000000-0005-0000-0000-000047940000}"/>
    <cellStyle name="Standard 7 5" xfId="3558" xr:uid="{00000000-0005-0000-0000-000048940000}"/>
    <cellStyle name="Standard 7 5 10" xfId="29714" xr:uid="{00000000-0005-0000-0000-000049940000}"/>
    <cellStyle name="Standard 7 5 2" xfId="5132" xr:uid="{00000000-0005-0000-0000-00004A940000}"/>
    <cellStyle name="Standard 7 5 2 2" xfId="11042" xr:uid="{00000000-0005-0000-0000-00004B940000}"/>
    <cellStyle name="Standard 7 5 2 2 2" xfId="11043" xr:uid="{00000000-0005-0000-0000-00004C940000}"/>
    <cellStyle name="Standard 7 5 2 2 2 2" xfId="13701" xr:uid="{00000000-0005-0000-0000-00004D940000}"/>
    <cellStyle name="Standard 7 5 2 2 2 2 2" xfId="18891" xr:uid="{00000000-0005-0000-0000-00004E940000}"/>
    <cellStyle name="Standard 7 5 2 2 2 2 2 2" xfId="29271" xr:uid="{00000000-0005-0000-0000-00004F940000}"/>
    <cellStyle name="Standard 7 5 2 2 2 2 2 3" xfId="39651" xr:uid="{00000000-0005-0000-0000-000050940000}"/>
    <cellStyle name="Standard 7 5 2 2 2 2 3" xfId="24081" xr:uid="{00000000-0005-0000-0000-000051940000}"/>
    <cellStyle name="Standard 7 5 2 2 2 2 4" xfId="34461" xr:uid="{00000000-0005-0000-0000-000052940000}"/>
    <cellStyle name="Standard 7 5 2 2 2 3" xfId="16296" xr:uid="{00000000-0005-0000-0000-000053940000}"/>
    <cellStyle name="Standard 7 5 2 2 2 3 2" xfId="26676" xr:uid="{00000000-0005-0000-0000-000054940000}"/>
    <cellStyle name="Standard 7 5 2 2 2 3 3" xfId="37056" xr:uid="{00000000-0005-0000-0000-000055940000}"/>
    <cellStyle name="Standard 7 5 2 2 2 4" xfId="21486" xr:uid="{00000000-0005-0000-0000-000056940000}"/>
    <cellStyle name="Standard 7 5 2 2 2 5" xfId="31866" xr:uid="{00000000-0005-0000-0000-000057940000}"/>
    <cellStyle name="Standard 7 5 2 2 3" xfId="13700" xr:uid="{00000000-0005-0000-0000-000058940000}"/>
    <cellStyle name="Standard 7 5 2 2 3 2" xfId="18890" xr:uid="{00000000-0005-0000-0000-000059940000}"/>
    <cellStyle name="Standard 7 5 2 2 3 2 2" xfId="29270" xr:uid="{00000000-0005-0000-0000-00005A940000}"/>
    <cellStyle name="Standard 7 5 2 2 3 2 3" xfId="39650" xr:uid="{00000000-0005-0000-0000-00005B940000}"/>
    <cellStyle name="Standard 7 5 2 2 3 3" xfId="24080" xr:uid="{00000000-0005-0000-0000-00005C940000}"/>
    <cellStyle name="Standard 7 5 2 2 3 4" xfId="34460" xr:uid="{00000000-0005-0000-0000-00005D940000}"/>
    <cellStyle name="Standard 7 5 2 2 4" xfId="16295" xr:uid="{00000000-0005-0000-0000-00005E940000}"/>
    <cellStyle name="Standard 7 5 2 2 4 2" xfId="26675" xr:uid="{00000000-0005-0000-0000-00005F940000}"/>
    <cellStyle name="Standard 7 5 2 2 4 3" xfId="37055" xr:uid="{00000000-0005-0000-0000-000060940000}"/>
    <cellStyle name="Standard 7 5 2 2 5" xfId="21485" xr:uid="{00000000-0005-0000-0000-000061940000}"/>
    <cellStyle name="Standard 7 5 2 2 6" xfId="31865" xr:uid="{00000000-0005-0000-0000-000062940000}"/>
    <cellStyle name="Standard 7 5 2 3" xfId="11044" xr:uid="{00000000-0005-0000-0000-000063940000}"/>
    <cellStyle name="Standard 7 5 2 3 2" xfId="13702" xr:uid="{00000000-0005-0000-0000-000064940000}"/>
    <cellStyle name="Standard 7 5 2 3 2 2" xfId="18892" xr:uid="{00000000-0005-0000-0000-000065940000}"/>
    <cellStyle name="Standard 7 5 2 3 2 2 2" xfId="29272" xr:uid="{00000000-0005-0000-0000-000066940000}"/>
    <cellStyle name="Standard 7 5 2 3 2 2 3" xfId="39652" xr:uid="{00000000-0005-0000-0000-000067940000}"/>
    <cellStyle name="Standard 7 5 2 3 2 3" xfId="24082" xr:uid="{00000000-0005-0000-0000-000068940000}"/>
    <cellStyle name="Standard 7 5 2 3 2 4" xfId="34462" xr:uid="{00000000-0005-0000-0000-000069940000}"/>
    <cellStyle name="Standard 7 5 2 3 3" xfId="16297" xr:uid="{00000000-0005-0000-0000-00006A940000}"/>
    <cellStyle name="Standard 7 5 2 3 3 2" xfId="26677" xr:uid="{00000000-0005-0000-0000-00006B940000}"/>
    <cellStyle name="Standard 7 5 2 3 3 3" xfId="37057" xr:uid="{00000000-0005-0000-0000-00006C940000}"/>
    <cellStyle name="Standard 7 5 2 3 4" xfId="21487" xr:uid="{00000000-0005-0000-0000-00006D940000}"/>
    <cellStyle name="Standard 7 5 2 3 5" xfId="31867" xr:uid="{00000000-0005-0000-0000-00006E940000}"/>
    <cellStyle name="Standard 7 5 2 4" xfId="11041" xr:uid="{00000000-0005-0000-0000-00006F940000}"/>
    <cellStyle name="Standard 7 5 2 4 2" xfId="13699" xr:uid="{00000000-0005-0000-0000-000070940000}"/>
    <cellStyle name="Standard 7 5 2 4 2 2" xfId="18889" xr:uid="{00000000-0005-0000-0000-000071940000}"/>
    <cellStyle name="Standard 7 5 2 4 2 2 2" xfId="29269" xr:uid="{00000000-0005-0000-0000-000072940000}"/>
    <cellStyle name="Standard 7 5 2 4 2 2 3" xfId="39649" xr:uid="{00000000-0005-0000-0000-000073940000}"/>
    <cellStyle name="Standard 7 5 2 4 2 3" xfId="24079" xr:uid="{00000000-0005-0000-0000-000074940000}"/>
    <cellStyle name="Standard 7 5 2 4 2 4" xfId="34459" xr:uid="{00000000-0005-0000-0000-000075940000}"/>
    <cellStyle name="Standard 7 5 2 4 3" xfId="16294" xr:uid="{00000000-0005-0000-0000-000076940000}"/>
    <cellStyle name="Standard 7 5 2 4 3 2" xfId="26674" xr:uid="{00000000-0005-0000-0000-000077940000}"/>
    <cellStyle name="Standard 7 5 2 4 3 3" xfId="37054" xr:uid="{00000000-0005-0000-0000-000078940000}"/>
    <cellStyle name="Standard 7 5 2 4 4" xfId="21484" xr:uid="{00000000-0005-0000-0000-000079940000}"/>
    <cellStyle name="Standard 7 5 2 4 5" xfId="31864" xr:uid="{00000000-0005-0000-0000-00007A940000}"/>
    <cellStyle name="Standard 7 5 2 5" xfId="11695" xr:uid="{00000000-0005-0000-0000-00007B940000}"/>
    <cellStyle name="Standard 7 5 2 5 2" xfId="16885" xr:uid="{00000000-0005-0000-0000-00007C940000}"/>
    <cellStyle name="Standard 7 5 2 5 2 2" xfId="27265" xr:uid="{00000000-0005-0000-0000-00007D940000}"/>
    <cellStyle name="Standard 7 5 2 5 2 3" xfId="37645" xr:uid="{00000000-0005-0000-0000-00007E940000}"/>
    <cellStyle name="Standard 7 5 2 5 3" xfId="22075" xr:uid="{00000000-0005-0000-0000-00007F940000}"/>
    <cellStyle name="Standard 7 5 2 5 4" xfId="32455" xr:uid="{00000000-0005-0000-0000-000080940000}"/>
    <cellStyle name="Standard 7 5 2 6" xfId="14290" xr:uid="{00000000-0005-0000-0000-000081940000}"/>
    <cellStyle name="Standard 7 5 2 6 2" xfId="24670" xr:uid="{00000000-0005-0000-0000-000082940000}"/>
    <cellStyle name="Standard 7 5 2 6 3" xfId="35050" xr:uid="{00000000-0005-0000-0000-000083940000}"/>
    <cellStyle name="Standard 7 5 2 7" xfId="19480" xr:uid="{00000000-0005-0000-0000-000084940000}"/>
    <cellStyle name="Standard 7 5 2 8" xfId="29860" xr:uid="{00000000-0005-0000-0000-000085940000}"/>
    <cellStyle name="Standard 7 5 3" xfId="6784" xr:uid="{00000000-0005-0000-0000-000086940000}"/>
    <cellStyle name="Standard 7 5 3 2" xfId="11046" xr:uid="{00000000-0005-0000-0000-000087940000}"/>
    <cellStyle name="Standard 7 5 3 2 2" xfId="11047" xr:uid="{00000000-0005-0000-0000-000088940000}"/>
    <cellStyle name="Standard 7 5 3 2 2 2" xfId="13705" xr:uid="{00000000-0005-0000-0000-000089940000}"/>
    <cellStyle name="Standard 7 5 3 2 2 2 2" xfId="18895" xr:uid="{00000000-0005-0000-0000-00008A940000}"/>
    <cellStyle name="Standard 7 5 3 2 2 2 2 2" xfId="29275" xr:uid="{00000000-0005-0000-0000-00008B940000}"/>
    <cellStyle name="Standard 7 5 3 2 2 2 2 3" xfId="39655" xr:uid="{00000000-0005-0000-0000-00008C940000}"/>
    <cellStyle name="Standard 7 5 3 2 2 2 3" xfId="24085" xr:uid="{00000000-0005-0000-0000-00008D940000}"/>
    <cellStyle name="Standard 7 5 3 2 2 2 4" xfId="34465" xr:uid="{00000000-0005-0000-0000-00008E940000}"/>
    <cellStyle name="Standard 7 5 3 2 2 3" xfId="16300" xr:uid="{00000000-0005-0000-0000-00008F940000}"/>
    <cellStyle name="Standard 7 5 3 2 2 3 2" xfId="26680" xr:uid="{00000000-0005-0000-0000-000090940000}"/>
    <cellStyle name="Standard 7 5 3 2 2 3 3" xfId="37060" xr:uid="{00000000-0005-0000-0000-000091940000}"/>
    <cellStyle name="Standard 7 5 3 2 2 4" xfId="21490" xr:uid="{00000000-0005-0000-0000-000092940000}"/>
    <cellStyle name="Standard 7 5 3 2 2 5" xfId="31870" xr:uid="{00000000-0005-0000-0000-000093940000}"/>
    <cellStyle name="Standard 7 5 3 2 3" xfId="13704" xr:uid="{00000000-0005-0000-0000-000094940000}"/>
    <cellStyle name="Standard 7 5 3 2 3 2" xfId="18894" xr:uid="{00000000-0005-0000-0000-000095940000}"/>
    <cellStyle name="Standard 7 5 3 2 3 2 2" xfId="29274" xr:uid="{00000000-0005-0000-0000-000096940000}"/>
    <cellStyle name="Standard 7 5 3 2 3 2 3" xfId="39654" xr:uid="{00000000-0005-0000-0000-000097940000}"/>
    <cellStyle name="Standard 7 5 3 2 3 3" xfId="24084" xr:uid="{00000000-0005-0000-0000-000098940000}"/>
    <cellStyle name="Standard 7 5 3 2 3 4" xfId="34464" xr:uid="{00000000-0005-0000-0000-000099940000}"/>
    <cellStyle name="Standard 7 5 3 2 4" xfId="16299" xr:uid="{00000000-0005-0000-0000-00009A940000}"/>
    <cellStyle name="Standard 7 5 3 2 4 2" xfId="26679" xr:uid="{00000000-0005-0000-0000-00009B940000}"/>
    <cellStyle name="Standard 7 5 3 2 4 3" xfId="37059" xr:uid="{00000000-0005-0000-0000-00009C940000}"/>
    <cellStyle name="Standard 7 5 3 2 5" xfId="21489" xr:uid="{00000000-0005-0000-0000-00009D940000}"/>
    <cellStyle name="Standard 7 5 3 2 6" xfId="31869" xr:uid="{00000000-0005-0000-0000-00009E940000}"/>
    <cellStyle name="Standard 7 5 3 3" xfId="11048" xr:uid="{00000000-0005-0000-0000-00009F940000}"/>
    <cellStyle name="Standard 7 5 3 3 2" xfId="13706" xr:uid="{00000000-0005-0000-0000-0000A0940000}"/>
    <cellStyle name="Standard 7 5 3 3 2 2" xfId="18896" xr:uid="{00000000-0005-0000-0000-0000A1940000}"/>
    <cellStyle name="Standard 7 5 3 3 2 2 2" xfId="29276" xr:uid="{00000000-0005-0000-0000-0000A2940000}"/>
    <cellStyle name="Standard 7 5 3 3 2 2 3" xfId="39656" xr:uid="{00000000-0005-0000-0000-0000A3940000}"/>
    <cellStyle name="Standard 7 5 3 3 2 3" xfId="24086" xr:uid="{00000000-0005-0000-0000-0000A4940000}"/>
    <cellStyle name="Standard 7 5 3 3 2 4" xfId="34466" xr:uid="{00000000-0005-0000-0000-0000A5940000}"/>
    <cellStyle name="Standard 7 5 3 3 3" xfId="16301" xr:uid="{00000000-0005-0000-0000-0000A6940000}"/>
    <cellStyle name="Standard 7 5 3 3 3 2" xfId="26681" xr:uid="{00000000-0005-0000-0000-0000A7940000}"/>
    <cellStyle name="Standard 7 5 3 3 3 3" xfId="37061" xr:uid="{00000000-0005-0000-0000-0000A8940000}"/>
    <cellStyle name="Standard 7 5 3 3 4" xfId="21491" xr:uid="{00000000-0005-0000-0000-0000A9940000}"/>
    <cellStyle name="Standard 7 5 3 3 5" xfId="31871" xr:uid="{00000000-0005-0000-0000-0000AA940000}"/>
    <cellStyle name="Standard 7 5 3 4" xfId="11045" xr:uid="{00000000-0005-0000-0000-0000AB940000}"/>
    <cellStyle name="Standard 7 5 3 4 2" xfId="13703" xr:uid="{00000000-0005-0000-0000-0000AC940000}"/>
    <cellStyle name="Standard 7 5 3 4 2 2" xfId="18893" xr:uid="{00000000-0005-0000-0000-0000AD940000}"/>
    <cellStyle name="Standard 7 5 3 4 2 2 2" xfId="29273" xr:uid="{00000000-0005-0000-0000-0000AE940000}"/>
    <cellStyle name="Standard 7 5 3 4 2 2 3" xfId="39653" xr:uid="{00000000-0005-0000-0000-0000AF940000}"/>
    <cellStyle name="Standard 7 5 3 4 2 3" xfId="24083" xr:uid="{00000000-0005-0000-0000-0000B0940000}"/>
    <cellStyle name="Standard 7 5 3 4 2 4" xfId="34463" xr:uid="{00000000-0005-0000-0000-0000B1940000}"/>
    <cellStyle name="Standard 7 5 3 4 3" xfId="16298" xr:uid="{00000000-0005-0000-0000-0000B2940000}"/>
    <cellStyle name="Standard 7 5 3 4 3 2" xfId="26678" xr:uid="{00000000-0005-0000-0000-0000B3940000}"/>
    <cellStyle name="Standard 7 5 3 4 3 3" xfId="37058" xr:uid="{00000000-0005-0000-0000-0000B4940000}"/>
    <cellStyle name="Standard 7 5 3 4 4" xfId="21488" xr:uid="{00000000-0005-0000-0000-0000B5940000}"/>
    <cellStyle name="Standard 7 5 3 4 5" xfId="31868" xr:uid="{00000000-0005-0000-0000-0000B6940000}"/>
    <cellStyle name="Standard 7 5 3 5" xfId="11852" xr:uid="{00000000-0005-0000-0000-0000B7940000}"/>
    <cellStyle name="Standard 7 5 3 5 2" xfId="17042" xr:uid="{00000000-0005-0000-0000-0000B8940000}"/>
    <cellStyle name="Standard 7 5 3 5 2 2" xfId="27422" xr:uid="{00000000-0005-0000-0000-0000B9940000}"/>
    <cellStyle name="Standard 7 5 3 5 2 3" xfId="37802" xr:uid="{00000000-0005-0000-0000-0000BA940000}"/>
    <cellStyle name="Standard 7 5 3 5 3" xfId="22232" xr:uid="{00000000-0005-0000-0000-0000BB940000}"/>
    <cellStyle name="Standard 7 5 3 5 4" xfId="32612" xr:uid="{00000000-0005-0000-0000-0000BC940000}"/>
    <cellStyle name="Standard 7 5 3 6" xfId="14447" xr:uid="{00000000-0005-0000-0000-0000BD940000}"/>
    <cellStyle name="Standard 7 5 3 6 2" xfId="24827" xr:uid="{00000000-0005-0000-0000-0000BE940000}"/>
    <cellStyle name="Standard 7 5 3 6 3" xfId="35207" xr:uid="{00000000-0005-0000-0000-0000BF940000}"/>
    <cellStyle name="Standard 7 5 3 7" xfId="19637" xr:uid="{00000000-0005-0000-0000-0000C0940000}"/>
    <cellStyle name="Standard 7 5 3 8" xfId="30017" xr:uid="{00000000-0005-0000-0000-0000C1940000}"/>
    <cellStyle name="Standard 7 5 4" xfId="11049" xr:uid="{00000000-0005-0000-0000-0000C2940000}"/>
    <cellStyle name="Standard 7 5 4 2" xfId="11050" xr:uid="{00000000-0005-0000-0000-0000C3940000}"/>
    <cellStyle name="Standard 7 5 4 2 2" xfId="13708" xr:uid="{00000000-0005-0000-0000-0000C4940000}"/>
    <cellStyle name="Standard 7 5 4 2 2 2" xfId="18898" xr:uid="{00000000-0005-0000-0000-0000C5940000}"/>
    <cellStyle name="Standard 7 5 4 2 2 2 2" xfId="29278" xr:uid="{00000000-0005-0000-0000-0000C6940000}"/>
    <cellStyle name="Standard 7 5 4 2 2 2 3" xfId="39658" xr:uid="{00000000-0005-0000-0000-0000C7940000}"/>
    <cellStyle name="Standard 7 5 4 2 2 3" xfId="24088" xr:uid="{00000000-0005-0000-0000-0000C8940000}"/>
    <cellStyle name="Standard 7 5 4 2 2 4" xfId="34468" xr:uid="{00000000-0005-0000-0000-0000C9940000}"/>
    <cellStyle name="Standard 7 5 4 2 3" xfId="16303" xr:uid="{00000000-0005-0000-0000-0000CA940000}"/>
    <cellStyle name="Standard 7 5 4 2 3 2" xfId="26683" xr:uid="{00000000-0005-0000-0000-0000CB940000}"/>
    <cellStyle name="Standard 7 5 4 2 3 3" xfId="37063" xr:uid="{00000000-0005-0000-0000-0000CC940000}"/>
    <cellStyle name="Standard 7 5 4 2 4" xfId="21493" xr:uid="{00000000-0005-0000-0000-0000CD940000}"/>
    <cellStyle name="Standard 7 5 4 2 5" xfId="31873" xr:uid="{00000000-0005-0000-0000-0000CE940000}"/>
    <cellStyle name="Standard 7 5 4 3" xfId="13707" xr:uid="{00000000-0005-0000-0000-0000CF940000}"/>
    <cellStyle name="Standard 7 5 4 3 2" xfId="18897" xr:uid="{00000000-0005-0000-0000-0000D0940000}"/>
    <cellStyle name="Standard 7 5 4 3 2 2" xfId="29277" xr:uid="{00000000-0005-0000-0000-0000D1940000}"/>
    <cellStyle name="Standard 7 5 4 3 2 3" xfId="39657" xr:uid="{00000000-0005-0000-0000-0000D2940000}"/>
    <cellStyle name="Standard 7 5 4 3 3" xfId="24087" xr:uid="{00000000-0005-0000-0000-0000D3940000}"/>
    <cellStyle name="Standard 7 5 4 3 4" xfId="34467" xr:uid="{00000000-0005-0000-0000-0000D4940000}"/>
    <cellStyle name="Standard 7 5 4 4" xfId="16302" xr:uid="{00000000-0005-0000-0000-0000D5940000}"/>
    <cellStyle name="Standard 7 5 4 4 2" xfId="26682" xr:uid="{00000000-0005-0000-0000-0000D6940000}"/>
    <cellStyle name="Standard 7 5 4 4 3" xfId="37062" xr:uid="{00000000-0005-0000-0000-0000D7940000}"/>
    <cellStyle name="Standard 7 5 4 5" xfId="21492" xr:uid="{00000000-0005-0000-0000-0000D8940000}"/>
    <cellStyle name="Standard 7 5 4 6" xfId="31872" xr:uid="{00000000-0005-0000-0000-0000D9940000}"/>
    <cellStyle name="Standard 7 5 5" xfId="11051" xr:uid="{00000000-0005-0000-0000-0000DA940000}"/>
    <cellStyle name="Standard 7 5 5 2" xfId="13709" xr:uid="{00000000-0005-0000-0000-0000DB940000}"/>
    <cellStyle name="Standard 7 5 5 2 2" xfId="18899" xr:uid="{00000000-0005-0000-0000-0000DC940000}"/>
    <cellStyle name="Standard 7 5 5 2 2 2" xfId="29279" xr:uid="{00000000-0005-0000-0000-0000DD940000}"/>
    <cellStyle name="Standard 7 5 5 2 2 3" xfId="39659" xr:uid="{00000000-0005-0000-0000-0000DE940000}"/>
    <cellStyle name="Standard 7 5 5 2 3" xfId="24089" xr:uid="{00000000-0005-0000-0000-0000DF940000}"/>
    <cellStyle name="Standard 7 5 5 2 4" xfId="34469" xr:uid="{00000000-0005-0000-0000-0000E0940000}"/>
    <cellStyle name="Standard 7 5 5 3" xfId="16304" xr:uid="{00000000-0005-0000-0000-0000E1940000}"/>
    <cellStyle name="Standard 7 5 5 3 2" xfId="26684" xr:uid="{00000000-0005-0000-0000-0000E2940000}"/>
    <cellStyle name="Standard 7 5 5 3 3" xfId="37064" xr:uid="{00000000-0005-0000-0000-0000E3940000}"/>
    <cellStyle name="Standard 7 5 5 4" xfId="21494" xr:uid="{00000000-0005-0000-0000-0000E4940000}"/>
    <cellStyle name="Standard 7 5 5 5" xfId="31874" xr:uid="{00000000-0005-0000-0000-0000E5940000}"/>
    <cellStyle name="Standard 7 5 6" xfId="11040" xr:uid="{00000000-0005-0000-0000-0000E6940000}"/>
    <cellStyle name="Standard 7 5 6 2" xfId="13698" xr:uid="{00000000-0005-0000-0000-0000E7940000}"/>
    <cellStyle name="Standard 7 5 6 2 2" xfId="18888" xr:uid="{00000000-0005-0000-0000-0000E8940000}"/>
    <cellStyle name="Standard 7 5 6 2 2 2" xfId="29268" xr:uid="{00000000-0005-0000-0000-0000E9940000}"/>
    <cellStyle name="Standard 7 5 6 2 2 3" xfId="39648" xr:uid="{00000000-0005-0000-0000-0000EA940000}"/>
    <cellStyle name="Standard 7 5 6 2 3" xfId="24078" xr:uid="{00000000-0005-0000-0000-0000EB940000}"/>
    <cellStyle name="Standard 7 5 6 2 4" xfId="34458" xr:uid="{00000000-0005-0000-0000-0000EC940000}"/>
    <cellStyle name="Standard 7 5 6 3" xfId="16293" xr:uid="{00000000-0005-0000-0000-0000ED940000}"/>
    <cellStyle name="Standard 7 5 6 3 2" xfId="26673" xr:uid="{00000000-0005-0000-0000-0000EE940000}"/>
    <cellStyle name="Standard 7 5 6 3 3" xfId="37053" xr:uid="{00000000-0005-0000-0000-0000EF940000}"/>
    <cellStyle name="Standard 7 5 6 4" xfId="21483" xr:uid="{00000000-0005-0000-0000-0000F0940000}"/>
    <cellStyle name="Standard 7 5 6 5" xfId="31863" xr:uid="{00000000-0005-0000-0000-0000F1940000}"/>
    <cellStyle name="Standard 7 5 7" xfId="11549" xr:uid="{00000000-0005-0000-0000-0000F2940000}"/>
    <cellStyle name="Standard 7 5 7 2" xfId="16739" xr:uid="{00000000-0005-0000-0000-0000F3940000}"/>
    <cellStyle name="Standard 7 5 7 2 2" xfId="27119" xr:uid="{00000000-0005-0000-0000-0000F4940000}"/>
    <cellStyle name="Standard 7 5 7 2 3" xfId="37499" xr:uid="{00000000-0005-0000-0000-0000F5940000}"/>
    <cellStyle name="Standard 7 5 7 3" xfId="21929" xr:uid="{00000000-0005-0000-0000-0000F6940000}"/>
    <cellStyle name="Standard 7 5 7 4" xfId="32309" xr:uid="{00000000-0005-0000-0000-0000F7940000}"/>
    <cellStyle name="Standard 7 5 8" xfId="14144" xr:uid="{00000000-0005-0000-0000-0000F8940000}"/>
    <cellStyle name="Standard 7 5 8 2" xfId="24524" xr:uid="{00000000-0005-0000-0000-0000F9940000}"/>
    <cellStyle name="Standard 7 5 8 3" xfId="34904" xr:uid="{00000000-0005-0000-0000-0000FA940000}"/>
    <cellStyle name="Standard 7 5 9" xfId="19334" xr:uid="{00000000-0005-0000-0000-0000FB940000}"/>
    <cellStyle name="Standard 7 6" xfId="3559" xr:uid="{00000000-0005-0000-0000-0000FC940000}"/>
    <cellStyle name="Standard 7 6 10" xfId="29715" xr:uid="{00000000-0005-0000-0000-0000FD940000}"/>
    <cellStyle name="Standard 7 6 2" xfId="5133" xr:uid="{00000000-0005-0000-0000-0000FE940000}"/>
    <cellStyle name="Standard 7 6 2 2" xfId="11054" xr:uid="{00000000-0005-0000-0000-0000FF940000}"/>
    <cellStyle name="Standard 7 6 2 2 2" xfId="11055" xr:uid="{00000000-0005-0000-0000-000000950000}"/>
    <cellStyle name="Standard 7 6 2 2 2 2" xfId="13713" xr:uid="{00000000-0005-0000-0000-000001950000}"/>
    <cellStyle name="Standard 7 6 2 2 2 2 2" xfId="18903" xr:uid="{00000000-0005-0000-0000-000002950000}"/>
    <cellStyle name="Standard 7 6 2 2 2 2 2 2" xfId="29283" xr:uid="{00000000-0005-0000-0000-000003950000}"/>
    <cellStyle name="Standard 7 6 2 2 2 2 2 3" xfId="39663" xr:uid="{00000000-0005-0000-0000-000004950000}"/>
    <cellStyle name="Standard 7 6 2 2 2 2 3" xfId="24093" xr:uid="{00000000-0005-0000-0000-000005950000}"/>
    <cellStyle name="Standard 7 6 2 2 2 2 4" xfId="34473" xr:uid="{00000000-0005-0000-0000-000006950000}"/>
    <cellStyle name="Standard 7 6 2 2 2 3" xfId="16308" xr:uid="{00000000-0005-0000-0000-000007950000}"/>
    <cellStyle name="Standard 7 6 2 2 2 3 2" xfId="26688" xr:uid="{00000000-0005-0000-0000-000008950000}"/>
    <cellStyle name="Standard 7 6 2 2 2 3 3" xfId="37068" xr:uid="{00000000-0005-0000-0000-000009950000}"/>
    <cellStyle name="Standard 7 6 2 2 2 4" xfId="21498" xr:uid="{00000000-0005-0000-0000-00000A950000}"/>
    <cellStyle name="Standard 7 6 2 2 2 5" xfId="31878" xr:uid="{00000000-0005-0000-0000-00000B950000}"/>
    <cellStyle name="Standard 7 6 2 2 3" xfId="13712" xr:uid="{00000000-0005-0000-0000-00000C950000}"/>
    <cellStyle name="Standard 7 6 2 2 3 2" xfId="18902" xr:uid="{00000000-0005-0000-0000-00000D950000}"/>
    <cellStyle name="Standard 7 6 2 2 3 2 2" xfId="29282" xr:uid="{00000000-0005-0000-0000-00000E950000}"/>
    <cellStyle name="Standard 7 6 2 2 3 2 3" xfId="39662" xr:uid="{00000000-0005-0000-0000-00000F950000}"/>
    <cellStyle name="Standard 7 6 2 2 3 3" xfId="24092" xr:uid="{00000000-0005-0000-0000-000010950000}"/>
    <cellStyle name="Standard 7 6 2 2 3 4" xfId="34472" xr:uid="{00000000-0005-0000-0000-000011950000}"/>
    <cellStyle name="Standard 7 6 2 2 4" xfId="16307" xr:uid="{00000000-0005-0000-0000-000012950000}"/>
    <cellStyle name="Standard 7 6 2 2 4 2" xfId="26687" xr:uid="{00000000-0005-0000-0000-000013950000}"/>
    <cellStyle name="Standard 7 6 2 2 4 3" xfId="37067" xr:uid="{00000000-0005-0000-0000-000014950000}"/>
    <cellStyle name="Standard 7 6 2 2 5" xfId="21497" xr:uid="{00000000-0005-0000-0000-000015950000}"/>
    <cellStyle name="Standard 7 6 2 2 6" xfId="31877" xr:uid="{00000000-0005-0000-0000-000016950000}"/>
    <cellStyle name="Standard 7 6 2 3" xfId="11056" xr:uid="{00000000-0005-0000-0000-000017950000}"/>
    <cellStyle name="Standard 7 6 2 3 2" xfId="13714" xr:uid="{00000000-0005-0000-0000-000018950000}"/>
    <cellStyle name="Standard 7 6 2 3 2 2" xfId="18904" xr:uid="{00000000-0005-0000-0000-000019950000}"/>
    <cellStyle name="Standard 7 6 2 3 2 2 2" xfId="29284" xr:uid="{00000000-0005-0000-0000-00001A950000}"/>
    <cellStyle name="Standard 7 6 2 3 2 2 3" xfId="39664" xr:uid="{00000000-0005-0000-0000-00001B950000}"/>
    <cellStyle name="Standard 7 6 2 3 2 3" xfId="24094" xr:uid="{00000000-0005-0000-0000-00001C950000}"/>
    <cellStyle name="Standard 7 6 2 3 2 4" xfId="34474" xr:uid="{00000000-0005-0000-0000-00001D950000}"/>
    <cellStyle name="Standard 7 6 2 3 3" xfId="16309" xr:uid="{00000000-0005-0000-0000-00001E950000}"/>
    <cellStyle name="Standard 7 6 2 3 3 2" xfId="26689" xr:uid="{00000000-0005-0000-0000-00001F950000}"/>
    <cellStyle name="Standard 7 6 2 3 3 3" xfId="37069" xr:uid="{00000000-0005-0000-0000-000020950000}"/>
    <cellStyle name="Standard 7 6 2 3 4" xfId="21499" xr:uid="{00000000-0005-0000-0000-000021950000}"/>
    <cellStyle name="Standard 7 6 2 3 5" xfId="31879" xr:uid="{00000000-0005-0000-0000-000022950000}"/>
    <cellStyle name="Standard 7 6 2 4" xfId="11053" xr:uid="{00000000-0005-0000-0000-000023950000}"/>
    <cellStyle name="Standard 7 6 2 4 2" xfId="13711" xr:uid="{00000000-0005-0000-0000-000024950000}"/>
    <cellStyle name="Standard 7 6 2 4 2 2" xfId="18901" xr:uid="{00000000-0005-0000-0000-000025950000}"/>
    <cellStyle name="Standard 7 6 2 4 2 2 2" xfId="29281" xr:uid="{00000000-0005-0000-0000-000026950000}"/>
    <cellStyle name="Standard 7 6 2 4 2 2 3" xfId="39661" xr:uid="{00000000-0005-0000-0000-000027950000}"/>
    <cellStyle name="Standard 7 6 2 4 2 3" xfId="24091" xr:uid="{00000000-0005-0000-0000-000028950000}"/>
    <cellStyle name="Standard 7 6 2 4 2 4" xfId="34471" xr:uid="{00000000-0005-0000-0000-000029950000}"/>
    <cellStyle name="Standard 7 6 2 4 3" xfId="16306" xr:uid="{00000000-0005-0000-0000-00002A950000}"/>
    <cellStyle name="Standard 7 6 2 4 3 2" xfId="26686" xr:uid="{00000000-0005-0000-0000-00002B950000}"/>
    <cellStyle name="Standard 7 6 2 4 3 3" xfId="37066" xr:uid="{00000000-0005-0000-0000-00002C950000}"/>
    <cellStyle name="Standard 7 6 2 4 4" xfId="21496" xr:uid="{00000000-0005-0000-0000-00002D950000}"/>
    <cellStyle name="Standard 7 6 2 4 5" xfId="31876" xr:uid="{00000000-0005-0000-0000-00002E950000}"/>
    <cellStyle name="Standard 7 6 2 5" xfId="11696" xr:uid="{00000000-0005-0000-0000-00002F950000}"/>
    <cellStyle name="Standard 7 6 2 5 2" xfId="16886" xr:uid="{00000000-0005-0000-0000-000030950000}"/>
    <cellStyle name="Standard 7 6 2 5 2 2" xfId="27266" xr:uid="{00000000-0005-0000-0000-000031950000}"/>
    <cellStyle name="Standard 7 6 2 5 2 3" xfId="37646" xr:uid="{00000000-0005-0000-0000-000032950000}"/>
    <cellStyle name="Standard 7 6 2 5 3" xfId="22076" xr:uid="{00000000-0005-0000-0000-000033950000}"/>
    <cellStyle name="Standard 7 6 2 5 4" xfId="32456" xr:uid="{00000000-0005-0000-0000-000034950000}"/>
    <cellStyle name="Standard 7 6 2 6" xfId="14291" xr:uid="{00000000-0005-0000-0000-000035950000}"/>
    <cellStyle name="Standard 7 6 2 6 2" xfId="24671" xr:uid="{00000000-0005-0000-0000-000036950000}"/>
    <cellStyle name="Standard 7 6 2 6 3" xfId="35051" xr:uid="{00000000-0005-0000-0000-000037950000}"/>
    <cellStyle name="Standard 7 6 2 7" xfId="19481" xr:uid="{00000000-0005-0000-0000-000038950000}"/>
    <cellStyle name="Standard 7 6 2 8" xfId="29861" xr:uid="{00000000-0005-0000-0000-000039950000}"/>
    <cellStyle name="Standard 7 6 3" xfId="6785" xr:uid="{00000000-0005-0000-0000-00003A950000}"/>
    <cellStyle name="Standard 7 6 3 2" xfId="11058" xr:uid="{00000000-0005-0000-0000-00003B950000}"/>
    <cellStyle name="Standard 7 6 3 2 2" xfId="11059" xr:uid="{00000000-0005-0000-0000-00003C950000}"/>
    <cellStyle name="Standard 7 6 3 2 2 2" xfId="13717" xr:uid="{00000000-0005-0000-0000-00003D950000}"/>
    <cellStyle name="Standard 7 6 3 2 2 2 2" xfId="18907" xr:uid="{00000000-0005-0000-0000-00003E950000}"/>
    <cellStyle name="Standard 7 6 3 2 2 2 2 2" xfId="29287" xr:uid="{00000000-0005-0000-0000-00003F950000}"/>
    <cellStyle name="Standard 7 6 3 2 2 2 2 3" xfId="39667" xr:uid="{00000000-0005-0000-0000-000040950000}"/>
    <cellStyle name="Standard 7 6 3 2 2 2 3" xfId="24097" xr:uid="{00000000-0005-0000-0000-000041950000}"/>
    <cellStyle name="Standard 7 6 3 2 2 2 4" xfId="34477" xr:uid="{00000000-0005-0000-0000-000042950000}"/>
    <cellStyle name="Standard 7 6 3 2 2 3" xfId="16312" xr:uid="{00000000-0005-0000-0000-000043950000}"/>
    <cellStyle name="Standard 7 6 3 2 2 3 2" xfId="26692" xr:uid="{00000000-0005-0000-0000-000044950000}"/>
    <cellStyle name="Standard 7 6 3 2 2 3 3" xfId="37072" xr:uid="{00000000-0005-0000-0000-000045950000}"/>
    <cellStyle name="Standard 7 6 3 2 2 4" xfId="21502" xr:uid="{00000000-0005-0000-0000-000046950000}"/>
    <cellStyle name="Standard 7 6 3 2 2 5" xfId="31882" xr:uid="{00000000-0005-0000-0000-000047950000}"/>
    <cellStyle name="Standard 7 6 3 2 3" xfId="13716" xr:uid="{00000000-0005-0000-0000-000048950000}"/>
    <cellStyle name="Standard 7 6 3 2 3 2" xfId="18906" xr:uid="{00000000-0005-0000-0000-000049950000}"/>
    <cellStyle name="Standard 7 6 3 2 3 2 2" xfId="29286" xr:uid="{00000000-0005-0000-0000-00004A950000}"/>
    <cellStyle name="Standard 7 6 3 2 3 2 3" xfId="39666" xr:uid="{00000000-0005-0000-0000-00004B950000}"/>
    <cellStyle name="Standard 7 6 3 2 3 3" xfId="24096" xr:uid="{00000000-0005-0000-0000-00004C950000}"/>
    <cellStyle name="Standard 7 6 3 2 3 4" xfId="34476" xr:uid="{00000000-0005-0000-0000-00004D950000}"/>
    <cellStyle name="Standard 7 6 3 2 4" xfId="16311" xr:uid="{00000000-0005-0000-0000-00004E950000}"/>
    <cellStyle name="Standard 7 6 3 2 4 2" xfId="26691" xr:uid="{00000000-0005-0000-0000-00004F950000}"/>
    <cellStyle name="Standard 7 6 3 2 4 3" xfId="37071" xr:uid="{00000000-0005-0000-0000-000050950000}"/>
    <cellStyle name="Standard 7 6 3 2 5" xfId="21501" xr:uid="{00000000-0005-0000-0000-000051950000}"/>
    <cellStyle name="Standard 7 6 3 2 6" xfId="31881" xr:uid="{00000000-0005-0000-0000-000052950000}"/>
    <cellStyle name="Standard 7 6 3 3" xfId="11060" xr:uid="{00000000-0005-0000-0000-000053950000}"/>
    <cellStyle name="Standard 7 6 3 3 2" xfId="13718" xr:uid="{00000000-0005-0000-0000-000054950000}"/>
    <cellStyle name="Standard 7 6 3 3 2 2" xfId="18908" xr:uid="{00000000-0005-0000-0000-000055950000}"/>
    <cellStyle name="Standard 7 6 3 3 2 2 2" xfId="29288" xr:uid="{00000000-0005-0000-0000-000056950000}"/>
    <cellStyle name="Standard 7 6 3 3 2 2 3" xfId="39668" xr:uid="{00000000-0005-0000-0000-000057950000}"/>
    <cellStyle name="Standard 7 6 3 3 2 3" xfId="24098" xr:uid="{00000000-0005-0000-0000-000058950000}"/>
    <cellStyle name="Standard 7 6 3 3 2 4" xfId="34478" xr:uid="{00000000-0005-0000-0000-000059950000}"/>
    <cellStyle name="Standard 7 6 3 3 3" xfId="16313" xr:uid="{00000000-0005-0000-0000-00005A950000}"/>
    <cellStyle name="Standard 7 6 3 3 3 2" xfId="26693" xr:uid="{00000000-0005-0000-0000-00005B950000}"/>
    <cellStyle name="Standard 7 6 3 3 3 3" xfId="37073" xr:uid="{00000000-0005-0000-0000-00005C950000}"/>
    <cellStyle name="Standard 7 6 3 3 4" xfId="21503" xr:uid="{00000000-0005-0000-0000-00005D950000}"/>
    <cellStyle name="Standard 7 6 3 3 5" xfId="31883" xr:uid="{00000000-0005-0000-0000-00005E950000}"/>
    <cellStyle name="Standard 7 6 3 4" xfId="11057" xr:uid="{00000000-0005-0000-0000-00005F950000}"/>
    <cellStyle name="Standard 7 6 3 4 2" xfId="13715" xr:uid="{00000000-0005-0000-0000-000060950000}"/>
    <cellStyle name="Standard 7 6 3 4 2 2" xfId="18905" xr:uid="{00000000-0005-0000-0000-000061950000}"/>
    <cellStyle name="Standard 7 6 3 4 2 2 2" xfId="29285" xr:uid="{00000000-0005-0000-0000-000062950000}"/>
    <cellStyle name="Standard 7 6 3 4 2 2 3" xfId="39665" xr:uid="{00000000-0005-0000-0000-000063950000}"/>
    <cellStyle name="Standard 7 6 3 4 2 3" xfId="24095" xr:uid="{00000000-0005-0000-0000-000064950000}"/>
    <cellStyle name="Standard 7 6 3 4 2 4" xfId="34475" xr:uid="{00000000-0005-0000-0000-000065950000}"/>
    <cellStyle name="Standard 7 6 3 4 3" xfId="16310" xr:uid="{00000000-0005-0000-0000-000066950000}"/>
    <cellStyle name="Standard 7 6 3 4 3 2" xfId="26690" xr:uid="{00000000-0005-0000-0000-000067950000}"/>
    <cellStyle name="Standard 7 6 3 4 3 3" xfId="37070" xr:uid="{00000000-0005-0000-0000-000068950000}"/>
    <cellStyle name="Standard 7 6 3 4 4" xfId="21500" xr:uid="{00000000-0005-0000-0000-000069950000}"/>
    <cellStyle name="Standard 7 6 3 4 5" xfId="31880" xr:uid="{00000000-0005-0000-0000-00006A950000}"/>
    <cellStyle name="Standard 7 6 3 5" xfId="11853" xr:uid="{00000000-0005-0000-0000-00006B950000}"/>
    <cellStyle name="Standard 7 6 3 5 2" xfId="17043" xr:uid="{00000000-0005-0000-0000-00006C950000}"/>
    <cellStyle name="Standard 7 6 3 5 2 2" xfId="27423" xr:uid="{00000000-0005-0000-0000-00006D950000}"/>
    <cellStyle name="Standard 7 6 3 5 2 3" xfId="37803" xr:uid="{00000000-0005-0000-0000-00006E950000}"/>
    <cellStyle name="Standard 7 6 3 5 3" xfId="22233" xr:uid="{00000000-0005-0000-0000-00006F950000}"/>
    <cellStyle name="Standard 7 6 3 5 4" xfId="32613" xr:uid="{00000000-0005-0000-0000-000070950000}"/>
    <cellStyle name="Standard 7 6 3 6" xfId="14448" xr:uid="{00000000-0005-0000-0000-000071950000}"/>
    <cellStyle name="Standard 7 6 3 6 2" xfId="24828" xr:uid="{00000000-0005-0000-0000-000072950000}"/>
    <cellStyle name="Standard 7 6 3 6 3" xfId="35208" xr:uid="{00000000-0005-0000-0000-000073950000}"/>
    <cellStyle name="Standard 7 6 3 7" xfId="19638" xr:uid="{00000000-0005-0000-0000-000074950000}"/>
    <cellStyle name="Standard 7 6 3 8" xfId="30018" xr:uid="{00000000-0005-0000-0000-000075950000}"/>
    <cellStyle name="Standard 7 6 4" xfId="11061" xr:uid="{00000000-0005-0000-0000-000076950000}"/>
    <cellStyle name="Standard 7 6 4 2" xfId="11062" xr:uid="{00000000-0005-0000-0000-000077950000}"/>
    <cellStyle name="Standard 7 6 4 2 2" xfId="13720" xr:uid="{00000000-0005-0000-0000-000078950000}"/>
    <cellStyle name="Standard 7 6 4 2 2 2" xfId="18910" xr:uid="{00000000-0005-0000-0000-000079950000}"/>
    <cellStyle name="Standard 7 6 4 2 2 2 2" xfId="29290" xr:uid="{00000000-0005-0000-0000-00007A950000}"/>
    <cellStyle name="Standard 7 6 4 2 2 2 3" xfId="39670" xr:uid="{00000000-0005-0000-0000-00007B950000}"/>
    <cellStyle name="Standard 7 6 4 2 2 3" xfId="24100" xr:uid="{00000000-0005-0000-0000-00007C950000}"/>
    <cellStyle name="Standard 7 6 4 2 2 4" xfId="34480" xr:uid="{00000000-0005-0000-0000-00007D950000}"/>
    <cellStyle name="Standard 7 6 4 2 3" xfId="16315" xr:uid="{00000000-0005-0000-0000-00007E950000}"/>
    <cellStyle name="Standard 7 6 4 2 3 2" xfId="26695" xr:uid="{00000000-0005-0000-0000-00007F950000}"/>
    <cellStyle name="Standard 7 6 4 2 3 3" xfId="37075" xr:uid="{00000000-0005-0000-0000-000080950000}"/>
    <cellStyle name="Standard 7 6 4 2 4" xfId="21505" xr:uid="{00000000-0005-0000-0000-000081950000}"/>
    <cellStyle name="Standard 7 6 4 2 5" xfId="31885" xr:uid="{00000000-0005-0000-0000-000082950000}"/>
    <cellStyle name="Standard 7 6 4 3" xfId="13719" xr:uid="{00000000-0005-0000-0000-000083950000}"/>
    <cellStyle name="Standard 7 6 4 3 2" xfId="18909" xr:uid="{00000000-0005-0000-0000-000084950000}"/>
    <cellStyle name="Standard 7 6 4 3 2 2" xfId="29289" xr:uid="{00000000-0005-0000-0000-000085950000}"/>
    <cellStyle name="Standard 7 6 4 3 2 3" xfId="39669" xr:uid="{00000000-0005-0000-0000-000086950000}"/>
    <cellStyle name="Standard 7 6 4 3 3" xfId="24099" xr:uid="{00000000-0005-0000-0000-000087950000}"/>
    <cellStyle name="Standard 7 6 4 3 4" xfId="34479" xr:uid="{00000000-0005-0000-0000-000088950000}"/>
    <cellStyle name="Standard 7 6 4 4" xfId="16314" xr:uid="{00000000-0005-0000-0000-000089950000}"/>
    <cellStyle name="Standard 7 6 4 4 2" xfId="26694" xr:uid="{00000000-0005-0000-0000-00008A950000}"/>
    <cellStyle name="Standard 7 6 4 4 3" xfId="37074" xr:uid="{00000000-0005-0000-0000-00008B950000}"/>
    <cellStyle name="Standard 7 6 4 5" xfId="21504" xr:uid="{00000000-0005-0000-0000-00008C950000}"/>
    <cellStyle name="Standard 7 6 4 6" xfId="31884" xr:uid="{00000000-0005-0000-0000-00008D950000}"/>
    <cellStyle name="Standard 7 6 5" xfId="11063" xr:uid="{00000000-0005-0000-0000-00008E950000}"/>
    <cellStyle name="Standard 7 6 5 2" xfId="13721" xr:uid="{00000000-0005-0000-0000-00008F950000}"/>
    <cellStyle name="Standard 7 6 5 2 2" xfId="18911" xr:uid="{00000000-0005-0000-0000-000090950000}"/>
    <cellStyle name="Standard 7 6 5 2 2 2" xfId="29291" xr:uid="{00000000-0005-0000-0000-000091950000}"/>
    <cellStyle name="Standard 7 6 5 2 2 3" xfId="39671" xr:uid="{00000000-0005-0000-0000-000092950000}"/>
    <cellStyle name="Standard 7 6 5 2 3" xfId="24101" xr:uid="{00000000-0005-0000-0000-000093950000}"/>
    <cellStyle name="Standard 7 6 5 2 4" xfId="34481" xr:uid="{00000000-0005-0000-0000-000094950000}"/>
    <cellStyle name="Standard 7 6 5 3" xfId="16316" xr:uid="{00000000-0005-0000-0000-000095950000}"/>
    <cellStyle name="Standard 7 6 5 3 2" xfId="26696" xr:uid="{00000000-0005-0000-0000-000096950000}"/>
    <cellStyle name="Standard 7 6 5 3 3" xfId="37076" xr:uid="{00000000-0005-0000-0000-000097950000}"/>
    <cellStyle name="Standard 7 6 5 4" xfId="21506" xr:uid="{00000000-0005-0000-0000-000098950000}"/>
    <cellStyle name="Standard 7 6 5 5" xfId="31886" xr:uid="{00000000-0005-0000-0000-000099950000}"/>
    <cellStyle name="Standard 7 6 6" xfId="11052" xr:uid="{00000000-0005-0000-0000-00009A950000}"/>
    <cellStyle name="Standard 7 6 6 2" xfId="13710" xr:uid="{00000000-0005-0000-0000-00009B950000}"/>
    <cellStyle name="Standard 7 6 6 2 2" xfId="18900" xr:uid="{00000000-0005-0000-0000-00009C950000}"/>
    <cellStyle name="Standard 7 6 6 2 2 2" xfId="29280" xr:uid="{00000000-0005-0000-0000-00009D950000}"/>
    <cellStyle name="Standard 7 6 6 2 2 3" xfId="39660" xr:uid="{00000000-0005-0000-0000-00009E950000}"/>
    <cellStyle name="Standard 7 6 6 2 3" xfId="24090" xr:uid="{00000000-0005-0000-0000-00009F950000}"/>
    <cellStyle name="Standard 7 6 6 2 4" xfId="34470" xr:uid="{00000000-0005-0000-0000-0000A0950000}"/>
    <cellStyle name="Standard 7 6 6 3" xfId="16305" xr:uid="{00000000-0005-0000-0000-0000A1950000}"/>
    <cellStyle name="Standard 7 6 6 3 2" xfId="26685" xr:uid="{00000000-0005-0000-0000-0000A2950000}"/>
    <cellStyle name="Standard 7 6 6 3 3" xfId="37065" xr:uid="{00000000-0005-0000-0000-0000A3950000}"/>
    <cellStyle name="Standard 7 6 6 4" xfId="21495" xr:uid="{00000000-0005-0000-0000-0000A4950000}"/>
    <cellStyle name="Standard 7 6 6 5" xfId="31875" xr:uid="{00000000-0005-0000-0000-0000A5950000}"/>
    <cellStyle name="Standard 7 6 7" xfId="11550" xr:uid="{00000000-0005-0000-0000-0000A6950000}"/>
    <cellStyle name="Standard 7 6 7 2" xfId="16740" xr:uid="{00000000-0005-0000-0000-0000A7950000}"/>
    <cellStyle name="Standard 7 6 7 2 2" xfId="27120" xr:uid="{00000000-0005-0000-0000-0000A8950000}"/>
    <cellStyle name="Standard 7 6 7 2 3" xfId="37500" xr:uid="{00000000-0005-0000-0000-0000A9950000}"/>
    <cellStyle name="Standard 7 6 7 3" xfId="21930" xr:uid="{00000000-0005-0000-0000-0000AA950000}"/>
    <cellStyle name="Standard 7 6 7 4" xfId="32310" xr:uid="{00000000-0005-0000-0000-0000AB950000}"/>
    <cellStyle name="Standard 7 6 8" xfId="14145" xr:uid="{00000000-0005-0000-0000-0000AC950000}"/>
    <cellStyle name="Standard 7 6 8 2" xfId="24525" xr:uid="{00000000-0005-0000-0000-0000AD950000}"/>
    <cellStyle name="Standard 7 6 8 3" xfId="34905" xr:uid="{00000000-0005-0000-0000-0000AE950000}"/>
    <cellStyle name="Standard 7 6 9" xfId="19335" xr:uid="{00000000-0005-0000-0000-0000AF950000}"/>
    <cellStyle name="Standard 7 7" xfId="3560" xr:uid="{00000000-0005-0000-0000-0000B0950000}"/>
    <cellStyle name="Standard 7 7 10" xfId="29716" xr:uid="{00000000-0005-0000-0000-0000B1950000}"/>
    <cellStyle name="Standard 7 7 2" xfId="5134" xr:uid="{00000000-0005-0000-0000-0000B2950000}"/>
    <cellStyle name="Standard 7 7 2 2" xfId="11066" xr:uid="{00000000-0005-0000-0000-0000B3950000}"/>
    <cellStyle name="Standard 7 7 2 2 2" xfId="11067" xr:uid="{00000000-0005-0000-0000-0000B4950000}"/>
    <cellStyle name="Standard 7 7 2 2 2 2" xfId="13725" xr:uid="{00000000-0005-0000-0000-0000B5950000}"/>
    <cellStyle name="Standard 7 7 2 2 2 2 2" xfId="18915" xr:uid="{00000000-0005-0000-0000-0000B6950000}"/>
    <cellStyle name="Standard 7 7 2 2 2 2 2 2" xfId="29295" xr:uid="{00000000-0005-0000-0000-0000B7950000}"/>
    <cellStyle name="Standard 7 7 2 2 2 2 2 3" xfId="39675" xr:uid="{00000000-0005-0000-0000-0000B8950000}"/>
    <cellStyle name="Standard 7 7 2 2 2 2 3" xfId="24105" xr:uid="{00000000-0005-0000-0000-0000B9950000}"/>
    <cellStyle name="Standard 7 7 2 2 2 2 4" xfId="34485" xr:uid="{00000000-0005-0000-0000-0000BA950000}"/>
    <cellStyle name="Standard 7 7 2 2 2 3" xfId="16320" xr:uid="{00000000-0005-0000-0000-0000BB950000}"/>
    <cellStyle name="Standard 7 7 2 2 2 3 2" xfId="26700" xr:uid="{00000000-0005-0000-0000-0000BC950000}"/>
    <cellStyle name="Standard 7 7 2 2 2 3 3" xfId="37080" xr:uid="{00000000-0005-0000-0000-0000BD950000}"/>
    <cellStyle name="Standard 7 7 2 2 2 4" xfId="21510" xr:uid="{00000000-0005-0000-0000-0000BE950000}"/>
    <cellStyle name="Standard 7 7 2 2 2 5" xfId="31890" xr:uid="{00000000-0005-0000-0000-0000BF950000}"/>
    <cellStyle name="Standard 7 7 2 2 3" xfId="13724" xr:uid="{00000000-0005-0000-0000-0000C0950000}"/>
    <cellStyle name="Standard 7 7 2 2 3 2" xfId="18914" xr:uid="{00000000-0005-0000-0000-0000C1950000}"/>
    <cellStyle name="Standard 7 7 2 2 3 2 2" xfId="29294" xr:uid="{00000000-0005-0000-0000-0000C2950000}"/>
    <cellStyle name="Standard 7 7 2 2 3 2 3" xfId="39674" xr:uid="{00000000-0005-0000-0000-0000C3950000}"/>
    <cellStyle name="Standard 7 7 2 2 3 3" xfId="24104" xr:uid="{00000000-0005-0000-0000-0000C4950000}"/>
    <cellStyle name="Standard 7 7 2 2 3 4" xfId="34484" xr:uid="{00000000-0005-0000-0000-0000C5950000}"/>
    <cellStyle name="Standard 7 7 2 2 4" xfId="16319" xr:uid="{00000000-0005-0000-0000-0000C6950000}"/>
    <cellStyle name="Standard 7 7 2 2 4 2" xfId="26699" xr:uid="{00000000-0005-0000-0000-0000C7950000}"/>
    <cellStyle name="Standard 7 7 2 2 4 3" xfId="37079" xr:uid="{00000000-0005-0000-0000-0000C8950000}"/>
    <cellStyle name="Standard 7 7 2 2 5" xfId="21509" xr:uid="{00000000-0005-0000-0000-0000C9950000}"/>
    <cellStyle name="Standard 7 7 2 2 6" xfId="31889" xr:uid="{00000000-0005-0000-0000-0000CA950000}"/>
    <cellStyle name="Standard 7 7 2 3" xfId="11068" xr:uid="{00000000-0005-0000-0000-0000CB950000}"/>
    <cellStyle name="Standard 7 7 2 3 2" xfId="13726" xr:uid="{00000000-0005-0000-0000-0000CC950000}"/>
    <cellStyle name="Standard 7 7 2 3 2 2" xfId="18916" xr:uid="{00000000-0005-0000-0000-0000CD950000}"/>
    <cellStyle name="Standard 7 7 2 3 2 2 2" xfId="29296" xr:uid="{00000000-0005-0000-0000-0000CE950000}"/>
    <cellStyle name="Standard 7 7 2 3 2 2 3" xfId="39676" xr:uid="{00000000-0005-0000-0000-0000CF950000}"/>
    <cellStyle name="Standard 7 7 2 3 2 3" xfId="24106" xr:uid="{00000000-0005-0000-0000-0000D0950000}"/>
    <cellStyle name="Standard 7 7 2 3 2 4" xfId="34486" xr:uid="{00000000-0005-0000-0000-0000D1950000}"/>
    <cellStyle name="Standard 7 7 2 3 3" xfId="16321" xr:uid="{00000000-0005-0000-0000-0000D2950000}"/>
    <cellStyle name="Standard 7 7 2 3 3 2" xfId="26701" xr:uid="{00000000-0005-0000-0000-0000D3950000}"/>
    <cellStyle name="Standard 7 7 2 3 3 3" xfId="37081" xr:uid="{00000000-0005-0000-0000-0000D4950000}"/>
    <cellStyle name="Standard 7 7 2 3 4" xfId="21511" xr:uid="{00000000-0005-0000-0000-0000D5950000}"/>
    <cellStyle name="Standard 7 7 2 3 5" xfId="31891" xr:uid="{00000000-0005-0000-0000-0000D6950000}"/>
    <cellStyle name="Standard 7 7 2 4" xfId="11065" xr:uid="{00000000-0005-0000-0000-0000D7950000}"/>
    <cellStyle name="Standard 7 7 2 4 2" xfId="13723" xr:uid="{00000000-0005-0000-0000-0000D8950000}"/>
    <cellStyle name="Standard 7 7 2 4 2 2" xfId="18913" xr:uid="{00000000-0005-0000-0000-0000D9950000}"/>
    <cellStyle name="Standard 7 7 2 4 2 2 2" xfId="29293" xr:uid="{00000000-0005-0000-0000-0000DA950000}"/>
    <cellStyle name="Standard 7 7 2 4 2 2 3" xfId="39673" xr:uid="{00000000-0005-0000-0000-0000DB950000}"/>
    <cellStyle name="Standard 7 7 2 4 2 3" xfId="24103" xr:uid="{00000000-0005-0000-0000-0000DC950000}"/>
    <cellStyle name="Standard 7 7 2 4 2 4" xfId="34483" xr:uid="{00000000-0005-0000-0000-0000DD950000}"/>
    <cellStyle name="Standard 7 7 2 4 3" xfId="16318" xr:uid="{00000000-0005-0000-0000-0000DE950000}"/>
    <cellStyle name="Standard 7 7 2 4 3 2" xfId="26698" xr:uid="{00000000-0005-0000-0000-0000DF950000}"/>
    <cellStyle name="Standard 7 7 2 4 3 3" xfId="37078" xr:uid="{00000000-0005-0000-0000-0000E0950000}"/>
    <cellStyle name="Standard 7 7 2 4 4" xfId="21508" xr:uid="{00000000-0005-0000-0000-0000E1950000}"/>
    <cellStyle name="Standard 7 7 2 4 5" xfId="31888" xr:uid="{00000000-0005-0000-0000-0000E2950000}"/>
    <cellStyle name="Standard 7 7 2 5" xfId="11697" xr:uid="{00000000-0005-0000-0000-0000E3950000}"/>
    <cellStyle name="Standard 7 7 2 5 2" xfId="16887" xr:uid="{00000000-0005-0000-0000-0000E4950000}"/>
    <cellStyle name="Standard 7 7 2 5 2 2" xfId="27267" xr:uid="{00000000-0005-0000-0000-0000E5950000}"/>
    <cellStyle name="Standard 7 7 2 5 2 3" xfId="37647" xr:uid="{00000000-0005-0000-0000-0000E6950000}"/>
    <cellStyle name="Standard 7 7 2 5 3" xfId="22077" xr:uid="{00000000-0005-0000-0000-0000E7950000}"/>
    <cellStyle name="Standard 7 7 2 5 4" xfId="32457" xr:uid="{00000000-0005-0000-0000-0000E8950000}"/>
    <cellStyle name="Standard 7 7 2 6" xfId="14292" xr:uid="{00000000-0005-0000-0000-0000E9950000}"/>
    <cellStyle name="Standard 7 7 2 6 2" xfId="24672" xr:uid="{00000000-0005-0000-0000-0000EA950000}"/>
    <cellStyle name="Standard 7 7 2 6 3" xfId="35052" xr:uid="{00000000-0005-0000-0000-0000EB950000}"/>
    <cellStyle name="Standard 7 7 2 7" xfId="19482" xr:uid="{00000000-0005-0000-0000-0000EC950000}"/>
    <cellStyle name="Standard 7 7 2 8" xfId="29862" xr:uid="{00000000-0005-0000-0000-0000ED950000}"/>
    <cellStyle name="Standard 7 7 3" xfId="6786" xr:uid="{00000000-0005-0000-0000-0000EE950000}"/>
    <cellStyle name="Standard 7 7 3 2" xfId="11070" xr:uid="{00000000-0005-0000-0000-0000EF950000}"/>
    <cellStyle name="Standard 7 7 3 2 2" xfId="11071" xr:uid="{00000000-0005-0000-0000-0000F0950000}"/>
    <cellStyle name="Standard 7 7 3 2 2 2" xfId="13729" xr:uid="{00000000-0005-0000-0000-0000F1950000}"/>
    <cellStyle name="Standard 7 7 3 2 2 2 2" xfId="18919" xr:uid="{00000000-0005-0000-0000-0000F2950000}"/>
    <cellStyle name="Standard 7 7 3 2 2 2 2 2" xfId="29299" xr:uid="{00000000-0005-0000-0000-0000F3950000}"/>
    <cellStyle name="Standard 7 7 3 2 2 2 2 3" xfId="39679" xr:uid="{00000000-0005-0000-0000-0000F4950000}"/>
    <cellStyle name="Standard 7 7 3 2 2 2 3" xfId="24109" xr:uid="{00000000-0005-0000-0000-0000F5950000}"/>
    <cellStyle name="Standard 7 7 3 2 2 2 4" xfId="34489" xr:uid="{00000000-0005-0000-0000-0000F6950000}"/>
    <cellStyle name="Standard 7 7 3 2 2 3" xfId="16324" xr:uid="{00000000-0005-0000-0000-0000F7950000}"/>
    <cellStyle name="Standard 7 7 3 2 2 3 2" xfId="26704" xr:uid="{00000000-0005-0000-0000-0000F8950000}"/>
    <cellStyle name="Standard 7 7 3 2 2 3 3" xfId="37084" xr:uid="{00000000-0005-0000-0000-0000F9950000}"/>
    <cellStyle name="Standard 7 7 3 2 2 4" xfId="21514" xr:uid="{00000000-0005-0000-0000-0000FA950000}"/>
    <cellStyle name="Standard 7 7 3 2 2 5" xfId="31894" xr:uid="{00000000-0005-0000-0000-0000FB950000}"/>
    <cellStyle name="Standard 7 7 3 2 3" xfId="13728" xr:uid="{00000000-0005-0000-0000-0000FC950000}"/>
    <cellStyle name="Standard 7 7 3 2 3 2" xfId="18918" xr:uid="{00000000-0005-0000-0000-0000FD950000}"/>
    <cellStyle name="Standard 7 7 3 2 3 2 2" xfId="29298" xr:uid="{00000000-0005-0000-0000-0000FE950000}"/>
    <cellStyle name="Standard 7 7 3 2 3 2 3" xfId="39678" xr:uid="{00000000-0005-0000-0000-0000FF950000}"/>
    <cellStyle name="Standard 7 7 3 2 3 3" xfId="24108" xr:uid="{00000000-0005-0000-0000-000000960000}"/>
    <cellStyle name="Standard 7 7 3 2 3 4" xfId="34488" xr:uid="{00000000-0005-0000-0000-000001960000}"/>
    <cellStyle name="Standard 7 7 3 2 4" xfId="16323" xr:uid="{00000000-0005-0000-0000-000002960000}"/>
    <cellStyle name="Standard 7 7 3 2 4 2" xfId="26703" xr:uid="{00000000-0005-0000-0000-000003960000}"/>
    <cellStyle name="Standard 7 7 3 2 4 3" xfId="37083" xr:uid="{00000000-0005-0000-0000-000004960000}"/>
    <cellStyle name="Standard 7 7 3 2 5" xfId="21513" xr:uid="{00000000-0005-0000-0000-000005960000}"/>
    <cellStyle name="Standard 7 7 3 2 6" xfId="31893" xr:uid="{00000000-0005-0000-0000-000006960000}"/>
    <cellStyle name="Standard 7 7 3 3" xfId="11072" xr:uid="{00000000-0005-0000-0000-000007960000}"/>
    <cellStyle name="Standard 7 7 3 3 2" xfId="13730" xr:uid="{00000000-0005-0000-0000-000008960000}"/>
    <cellStyle name="Standard 7 7 3 3 2 2" xfId="18920" xr:uid="{00000000-0005-0000-0000-000009960000}"/>
    <cellStyle name="Standard 7 7 3 3 2 2 2" xfId="29300" xr:uid="{00000000-0005-0000-0000-00000A960000}"/>
    <cellStyle name="Standard 7 7 3 3 2 2 3" xfId="39680" xr:uid="{00000000-0005-0000-0000-00000B960000}"/>
    <cellStyle name="Standard 7 7 3 3 2 3" xfId="24110" xr:uid="{00000000-0005-0000-0000-00000C960000}"/>
    <cellStyle name="Standard 7 7 3 3 2 4" xfId="34490" xr:uid="{00000000-0005-0000-0000-00000D960000}"/>
    <cellStyle name="Standard 7 7 3 3 3" xfId="16325" xr:uid="{00000000-0005-0000-0000-00000E960000}"/>
    <cellStyle name="Standard 7 7 3 3 3 2" xfId="26705" xr:uid="{00000000-0005-0000-0000-00000F960000}"/>
    <cellStyle name="Standard 7 7 3 3 3 3" xfId="37085" xr:uid="{00000000-0005-0000-0000-000010960000}"/>
    <cellStyle name="Standard 7 7 3 3 4" xfId="21515" xr:uid="{00000000-0005-0000-0000-000011960000}"/>
    <cellStyle name="Standard 7 7 3 3 5" xfId="31895" xr:uid="{00000000-0005-0000-0000-000012960000}"/>
    <cellStyle name="Standard 7 7 3 4" xfId="11069" xr:uid="{00000000-0005-0000-0000-000013960000}"/>
    <cellStyle name="Standard 7 7 3 4 2" xfId="13727" xr:uid="{00000000-0005-0000-0000-000014960000}"/>
    <cellStyle name="Standard 7 7 3 4 2 2" xfId="18917" xr:uid="{00000000-0005-0000-0000-000015960000}"/>
    <cellStyle name="Standard 7 7 3 4 2 2 2" xfId="29297" xr:uid="{00000000-0005-0000-0000-000016960000}"/>
    <cellStyle name="Standard 7 7 3 4 2 2 3" xfId="39677" xr:uid="{00000000-0005-0000-0000-000017960000}"/>
    <cellStyle name="Standard 7 7 3 4 2 3" xfId="24107" xr:uid="{00000000-0005-0000-0000-000018960000}"/>
    <cellStyle name="Standard 7 7 3 4 2 4" xfId="34487" xr:uid="{00000000-0005-0000-0000-000019960000}"/>
    <cellStyle name="Standard 7 7 3 4 3" xfId="16322" xr:uid="{00000000-0005-0000-0000-00001A960000}"/>
    <cellStyle name="Standard 7 7 3 4 3 2" xfId="26702" xr:uid="{00000000-0005-0000-0000-00001B960000}"/>
    <cellStyle name="Standard 7 7 3 4 3 3" xfId="37082" xr:uid="{00000000-0005-0000-0000-00001C960000}"/>
    <cellStyle name="Standard 7 7 3 4 4" xfId="21512" xr:uid="{00000000-0005-0000-0000-00001D960000}"/>
    <cellStyle name="Standard 7 7 3 4 5" xfId="31892" xr:uid="{00000000-0005-0000-0000-00001E960000}"/>
    <cellStyle name="Standard 7 7 3 5" xfId="11854" xr:uid="{00000000-0005-0000-0000-00001F960000}"/>
    <cellStyle name="Standard 7 7 3 5 2" xfId="17044" xr:uid="{00000000-0005-0000-0000-000020960000}"/>
    <cellStyle name="Standard 7 7 3 5 2 2" xfId="27424" xr:uid="{00000000-0005-0000-0000-000021960000}"/>
    <cellStyle name="Standard 7 7 3 5 2 3" xfId="37804" xr:uid="{00000000-0005-0000-0000-000022960000}"/>
    <cellStyle name="Standard 7 7 3 5 3" xfId="22234" xr:uid="{00000000-0005-0000-0000-000023960000}"/>
    <cellStyle name="Standard 7 7 3 5 4" xfId="32614" xr:uid="{00000000-0005-0000-0000-000024960000}"/>
    <cellStyle name="Standard 7 7 3 6" xfId="14449" xr:uid="{00000000-0005-0000-0000-000025960000}"/>
    <cellStyle name="Standard 7 7 3 6 2" xfId="24829" xr:uid="{00000000-0005-0000-0000-000026960000}"/>
    <cellStyle name="Standard 7 7 3 6 3" xfId="35209" xr:uid="{00000000-0005-0000-0000-000027960000}"/>
    <cellStyle name="Standard 7 7 3 7" xfId="19639" xr:uid="{00000000-0005-0000-0000-000028960000}"/>
    <cellStyle name="Standard 7 7 3 8" xfId="30019" xr:uid="{00000000-0005-0000-0000-000029960000}"/>
    <cellStyle name="Standard 7 7 4" xfId="11073" xr:uid="{00000000-0005-0000-0000-00002A960000}"/>
    <cellStyle name="Standard 7 7 4 2" xfId="11074" xr:uid="{00000000-0005-0000-0000-00002B960000}"/>
    <cellStyle name="Standard 7 7 4 2 2" xfId="13732" xr:uid="{00000000-0005-0000-0000-00002C960000}"/>
    <cellStyle name="Standard 7 7 4 2 2 2" xfId="18922" xr:uid="{00000000-0005-0000-0000-00002D960000}"/>
    <cellStyle name="Standard 7 7 4 2 2 2 2" xfId="29302" xr:uid="{00000000-0005-0000-0000-00002E960000}"/>
    <cellStyle name="Standard 7 7 4 2 2 2 3" xfId="39682" xr:uid="{00000000-0005-0000-0000-00002F960000}"/>
    <cellStyle name="Standard 7 7 4 2 2 3" xfId="24112" xr:uid="{00000000-0005-0000-0000-000030960000}"/>
    <cellStyle name="Standard 7 7 4 2 2 4" xfId="34492" xr:uid="{00000000-0005-0000-0000-000031960000}"/>
    <cellStyle name="Standard 7 7 4 2 3" xfId="16327" xr:uid="{00000000-0005-0000-0000-000032960000}"/>
    <cellStyle name="Standard 7 7 4 2 3 2" xfId="26707" xr:uid="{00000000-0005-0000-0000-000033960000}"/>
    <cellStyle name="Standard 7 7 4 2 3 3" xfId="37087" xr:uid="{00000000-0005-0000-0000-000034960000}"/>
    <cellStyle name="Standard 7 7 4 2 4" xfId="21517" xr:uid="{00000000-0005-0000-0000-000035960000}"/>
    <cellStyle name="Standard 7 7 4 2 5" xfId="31897" xr:uid="{00000000-0005-0000-0000-000036960000}"/>
    <cellStyle name="Standard 7 7 4 3" xfId="13731" xr:uid="{00000000-0005-0000-0000-000037960000}"/>
    <cellStyle name="Standard 7 7 4 3 2" xfId="18921" xr:uid="{00000000-0005-0000-0000-000038960000}"/>
    <cellStyle name="Standard 7 7 4 3 2 2" xfId="29301" xr:uid="{00000000-0005-0000-0000-000039960000}"/>
    <cellStyle name="Standard 7 7 4 3 2 3" xfId="39681" xr:uid="{00000000-0005-0000-0000-00003A960000}"/>
    <cellStyle name="Standard 7 7 4 3 3" xfId="24111" xr:uid="{00000000-0005-0000-0000-00003B960000}"/>
    <cellStyle name="Standard 7 7 4 3 4" xfId="34491" xr:uid="{00000000-0005-0000-0000-00003C960000}"/>
    <cellStyle name="Standard 7 7 4 4" xfId="16326" xr:uid="{00000000-0005-0000-0000-00003D960000}"/>
    <cellStyle name="Standard 7 7 4 4 2" xfId="26706" xr:uid="{00000000-0005-0000-0000-00003E960000}"/>
    <cellStyle name="Standard 7 7 4 4 3" xfId="37086" xr:uid="{00000000-0005-0000-0000-00003F960000}"/>
    <cellStyle name="Standard 7 7 4 5" xfId="21516" xr:uid="{00000000-0005-0000-0000-000040960000}"/>
    <cellStyle name="Standard 7 7 4 6" xfId="31896" xr:uid="{00000000-0005-0000-0000-000041960000}"/>
    <cellStyle name="Standard 7 7 5" xfId="11075" xr:uid="{00000000-0005-0000-0000-000042960000}"/>
    <cellStyle name="Standard 7 7 5 2" xfId="13733" xr:uid="{00000000-0005-0000-0000-000043960000}"/>
    <cellStyle name="Standard 7 7 5 2 2" xfId="18923" xr:uid="{00000000-0005-0000-0000-000044960000}"/>
    <cellStyle name="Standard 7 7 5 2 2 2" xfId="29303" xr:uid="{00000000-0005-0000-0000-000045960000}"/>
    <cellStyle name="Standard 7 7 5 2 2 3" xfId="39683" xr:uid="{00000000-0005-0000-0000-000046960000}"/>
    <cellStyle name="Standard 7 7 5 2 3" xfId="24113" xr:uid="{00000000-0005-0000-0000-000047960000}"/>
    <cellStyle name="Standard 7 7 5 2 4" xfId="34493" xr:uid="{00000000-0005-0000-0000-000048960000}"/>
    <cellStyle name="Standard 7 7 5 3" xfId="16328" xr:uid="{00000000-0005-0000-0000-000049960000}"/>
    <cellStyle name="Standard 7 7 5 3 2" xfId="26708" xr:uid="{00000000-0005-0000-0000-00004A960000}"/>
    <cellStyle name="Standard 7 7 5 3 3" xfId="37088" xr:uid="{00000000-0005-0000-0000-00004B960000}"/>
    <cellStyle name="Standard 7 7 5 4" xfId="21518" xr:uid="{00000000-0005-0000-0000-00004C960000}"/>
    <cellStyle name="Standard 7 7 5 5" xfId="31898" xr:uid="{00000000-0005-0000-0000-00004D960000}"/>
    <cellStyle name="Standard 7 7 6" xfId="11064" xr:uid="{00000000-0005-0000-0000-00004E960000}"/>
    <cellStyle name="Standard 7 7 6 2" xfId="13722" xr:uid="{00000000-0005-0000-0000-00004F960000}"/>
    <cellStyle name="Standard 7 7 6 2 2" xfId="18912" xr:uid="{00000000-0005-0000-0000-000050960000}"/>
    <cellStyle name="Standard 7 7 6 2 2 2" xfId="29292" xr:uid="{00000000-0005-0000-0000-000051960000}"/>
    <cellStyle name="Standard 7 7 6 2 2 3" xfId="39672" xr:uid="{00000000-0005-0000-0000-000052960000}"/>
    <cellStyle name="Standard 7 7 6 2 3" xfId="24102" xr:uid="{00000000-0005-0000-0000-000053960000}"/>
    <cellStyle name="Standard 7 7 6 2 4" xfId="34482" xr:uid="{00000000-0005-0000-0000-000054960000}"/>
    <cellStyle name="Standard 7 7 6 3" xfId="16317" xr:uid="{00000000-0005-0000-0000-000055960000}"/>
    <cellStyle name="Standard 7 7 6 3 2" xfId="26697" xr:uid="{00000000-0005-0000-0000-000056960000}"/>
    <cellStyle name="Standard 7 7 6 3 3" xfId="37077" xr:uid="{00000000-0005-0000-0000-000057960000}"/>
    <cellStyle name="Standard 7 7 6 4" xfId="21507" xr:uid="{00000000-0005-0000-0000-000058960000}"/>
    <cellStyle name="Standard 7 7 6 5" xfId="31887" xr:uid="{00000000-0005-0000-0000-000059960000}"/>
    <cellStyle name="Standard 7 7 7" xfId="11551" xr:uid="{00000000-0005-0000-0000-00005A960000}"/>
    <cellStyle name="Standard 7 7 7 2" xfId="16741" xr:uid="{00000000-0005-0000-0000-00005B960000}"/>
    <cellStyle name="Standard 7 7 7 2 2" xfId="27121" xr:uid="{00000000-0005-0000-0000-00005C960000}"/>
    <cellStyle name="Standard 7 7 7 2 3" xfId="37501" xr:uid="{00000000-0005-0000-0000-00005D960000}"/>
    <cellStyle name="Standard 7 7 7 3" xfId="21931" xr:uid="{00000000-0005-0000-0000-00005E960000}"/>
    <cellStyle name="Standard 7 7 7 4" xfId="32311" xr:uid="{00000000-0005-0000-0000-00005F960000}"/>
    <cellStyle name="Standard 7 7 8" xfId="14146" xr:uid="{00000000-0005-0000-0000-000060960000}"/>
    <cellStyle name="Standard 7 7 8 2" xfId="24526" xr:uid="{00000000-0005-0000-0000-000061960000}"/>
    <cellStyle name="Standard 7 7 8 3" xfId="34906" xr:uid="{00000000-0005-0000-0000-000062960000}"/>
    <cellStyle name="Standard 7 7 9" xfId="19336" xr:uid="{00000000-0005-0000-0000-000063960000}"/>
    <cellStyle name="Standard 7 8" xfId="3561" xr:uid="{00000000-0005-0000-0000-000064960000}"/>
    <cellStyle name="Standard 7 8 10" xfId="29717" xr:uid="{00000000-0005-0000-0000-000065960000}"/>
    <cellStyle name="Standard 7 8 2" xfId="5135" xr:uid="{00000000-0005-0000-0000-000066960000}"/>
    <cellStyle name="Standard 7 8 2 2" xfId="11078" xr:uid="{00000000-0005-0000-0000-000067960000}"/>
    <cellStyle name="Standard 7 8 2 2 2" xfId="11079" xr:uid="{00000000-0005-0000-0000-000068960000}"/>
    <cellStyle name="Standard 7 8 2 2 2 2" xfId="13737" xr:uid="{00000000-0005-0000-0000-000069960000}"/>
    <cellStyle name="Standard 7 8 2 2 2 2 2" xfId="18927" xr:uid="{00000000-0005-0000-0000-00006A960000}"/>
    <cellStyle name="Standard 7 8 2 2 2 2 2 2" xfId="29307" xr:uid="{00000000-0005-0000-0000-00006B960000}"/>
    <cellStyle name="Standard 7 8 2 2 2 2 2 3" xfId="39687" xr:uid="{00000000-0005-0000-0000-00006C960000}"/>
    <cellStyle name="Standard 7 8 2 2 2 2 3" xfId="24117" xr:uid="{00000000-0005-0000-0000-00006D960000}"/>
    <cellStyle name="Standard 7 8 2 2 2 2 4" xfId="34497" xr:uid="{00000000-0005-0000-0000-00006E960000}"/>
    <cellStyle name="Standard 7 8 2 2 2 3" xfId="16332" xr:uid="{00000000-0005-0000-0000-00006F960000}"/>
    <cellStyle name="Standard 7 8 2 2 2 3 2" xfId="26712" xr:uid="{00000000-0005-0000-0000-000070960000}"/>
    <cellStyle name="Standard 7 8 2 2 2 3 3" xfId="37092" xr:uid="{00000000-0005-0000-0000-000071960000}"/>
    <cellStyle name="Standard 7 8 2 2 2 4" xfId="21522" xr:uid="{00000000-0005-0000-0000-000072960000}"/>
    <cellStyle name="Standard 7 8 2 2 2 5" xfId="31902" xr:uid="{00000000-0005-0000-0000-000073960000}"/>
    <cellStyle name="Standard 7 8 2 2 3" xfId="13736" xr:uid="{00000000-0005-0000-0000-000074960000}"/>
    <cellStyle name="Standard 7 8 2 2 3 2" xfId="18926" xr:uid="{00000000-0005-0000-0000-000075960000}"/>
    <cellStyle name="Standard 7 8 2 2 3 2 2" xfId="29306" xr:uid="{00000000-0005-0000-0000-000076960000}"/>
    <cellStyle name="Standard 7 8 2 2 3 2 3" xfId="39686" xr:uid="{00000000-0005-0000-0000-000077960000}"/>
    <cellStyle name="Standard 7 8 2 2 3 3" xfId="24116" xr:uid="{00000000-0005-0000-0000-000078960000}"/>
    <cellStyle name="Standard 7 8 2 2 3 4" xfId="34496" xr:uid="{00000000-0005-0000-0000-000079960000}"/>
    <cellStyle name="Standard 7 8 2 2 4" xfId="16331" xr:uid="{00000000-0005-0000-0000-00007A960000}"/>
    <cellStyle name="Standard 7 8 2 2 4 2" xfId="26711" xr:uid="{00000000-0005-0000-0000-00007B960000}"/>
    <cellStyle name="Standard 7 8 2 2 4 3" xfId="37091" xr:uid="{00000000-0005-0000-0000-00007C960000}"/>
    <cellStyle name="Standard 7 8 2 2 5" xfId="21521" xr:uid="{00000000-0005-0000-0000-00007D960000}"/>
    <cellStyle name="Standard 7 8 2 2 6" xfId="31901" xr:uid="{00000000-0005-0000-0000-00007E960000}"/>
    <cellStyle name="Standard 7 8 2 3" xfId="11080" xr:uid="{00000000-0005-0000-0000-00007F960000}"/>
    <cellStyle name="Standard 7 8 2 3 2" xfId="13738" xr:uid="{00000000-0005-0000-0000-000080960000}"/>
    <cellStyle name="Standard 7 8 2 3 2 2" xfId="18928" xr:uid="{00000000-0005-0000-0000-000081960000}"/>
    <cellStyle name="Standard 7 8 2 3 2 2 2" xfId="29308" xr:uid="{00000000-0005-0000-0000-000082960000}"/>
    <cellStyle name="Standard 7 8 2 3 2 2 3" xfId="39688" xr:uid="{00000000-0005-0000-0000-000083960000}"/>
    <cellStyle name="Standard 7 8 2 3 2 3" xfId="24118" xr:uid="{00000000-0005-0000-0000-000084960000}"/>
    <cellStyle name="Standard 7 8 2 3 2 4" xfId="34498" xr:uid="{00000000-0005-0000-0000-000085960000}"/>
    <cellStyle name="Standard 7 8 2 3 3" xfId="16333" xr:uid="{00000000-0005-0000-0000-000086960000}"/>
    <cellStyle name="Standard 7 8 2 3 3 2" xfId="26713" xr:uid="{00000000-0005-0000-0000-000087960000}"/>
    <cellStyle name="Standard 7 8 2 3 3 3" xfId="37093" xr:uid="{00000000-0005-0000-0000-000088960000}"/>
    <cellStyle name="Standard 7 8 2 3 4" xfId="21523" xr:uid="{00000000-0005-0000-0000-000089960000}"/>
    <cellStyle name="Standard 7 8 2 3 5" xfId="31903" xr:uid="{00000000-0005-0000-0000-00008A960000}"/>
    <cellStyle name="Standard 7 8 2 4" xfId="11077" xr:uid="{00000000-0005-0000-0000-00008B960000}"/>
    <cellStyle name="Standard 7 8 2 4 2" xfId="13735" xr:uid="{00000000-0005-0000-0000-00008C960000}"/>
    <cellStyle name="Standard 7 8 2 4 2 2" xfId="18925" xr:uid="{00000000-0005-0000-0000-00008D960000}"/>
    <cellStyle name="Standard 7 8 2 4 2 2 2" xfId="29305" xr:uid="{00000000-0005-0000-0000-00008E960000}"/>
    <cellStyle name="Standard 7 8 2 4 2 2 3" xfId="39685" xr:uid="{00000000-0005-0000-0000-00008F960000}"/>
    <cellStyle name="Standard 7 8 2 4 2 3" xfId="24115" xr:uid="{00000000-0005-0000-0000-000090960000}"/>
    <cellStyle name="Standard 7 8 2 4 2 4" xfId="34495" xr:uid="{00000000-0005-0000-0000-000091960000}"/>
    <cellStyle name="Standard 7 8 2 4 3" xfId="16330" xr:uid="{00000000-0005-0000-0000-000092960000}"/>
    <cellStyle name="Standard 7 8 2 4 3 2" xfId="26710" xr:uid="{00000000-0005-0000-0000-000093960000}"/>
    <cellStyle name="Standard 7 8 2 4 3 3" xfId="37090" xr:uid="{00000000-0005-0000-0000-000094960000}"/>
    <cellStyle name="Standard 7 8 2 4 4" xfId="21520" xr:uid="{00000000-0005-0000-0000-000095960000}"/>
    <cellStyle name="Standard 7 8 2 4 5" xfId="31900" xr:uid="{00000000-0005-0000-0000-000096960000}"/>
    <cellStyle name="Standard 7 8 2 5" xfId="11698" xr:uid="{00000000-0005-0000-0000-000097960000}"/>
    <cellStyle name="Standard 7 8 2 5 2" xfId="16888" xr:uid="{00000000-0005-0000-0000-000098960000}"/>
    <cellStyle name="Standard 7 8 2 5 2 2" xfId="27268" xr:uid="{00000000-0005-0000-0000-000099960000}"/>
    <cellStyle name="Standard 7 8 2 5 2 3" xfId="37648" xr:uid="{00000000-0005-0000-0000-00009A960000}"/>
    <cellStyle name="Standard 7 8 2 5 3" xfId="22078" xr:uid="{00000000-0005-0000-0000-00009B960000}"/>
    <cellStyle name="Standard 7 8 2 5 4" xfId="32458" xr:uid="{00000000-0005-0000-0000-00009C960000}"/>
    <cellStyle name="Standard 7 8 2 6" xfId="14293" xr:uid="{00000000-0005-0000-0000-00009D960000}"/>
    <cellStyle name="Standard 7 8 2 6 2" xfId="24673" xr:uid="{00000000-0005-0000-0000-00009E960000}"/>
    <cellStyle name="Standard 7 8 2 6 3" xfId="35053" xr:uid="{00000000-0005-0000-0000-00009F960000}"/>
    <cellStyle name="Standard 7 8 2 7" xfId="19483" xr:uid="{00000000-0005-0000-0000-0000A0960000}"/>
    <cellStyle name="Standard 7 8 2 8" xfId="29863" xr:uid="{00000000-0005-0000-0000-0000A1960000}"/>
    <cellStyle name="Standard 7 8 3" xfId="6787" xr:uid="{00000000-0005-0000-0000-0000A2960000}"/>
    <cellStyle name="Standard 7 8 3 2" xfId="11082" xr:uid="{00000000-0005-0000-0000-0000A3960000}"/>
    <cellStyle name="Standard 7 8 3 2 2" xfId="11083" xr:uid="{00000000-0005-0000-0000-0000A4960000}"/>
    <cellStyle name="Standard 7 8 3 2 2 2" xfId="13741" xr:uid="{00000000-0005-0000-0000-0000A5960000}"/>
    <cellStyle name="Standard 7 8 3 2 2 2 2" xfId="18931" xr:uid="{00000000-0005-0000-0000-0000A6960000}"/>
    <cellStyle name="Standard 7 8 3 2 2 2 2 2" xfId="29311" xr:uid="{00000000-0005-0000-0000-0000A7960000}"/>
    <cellStyle name="Standard 7 8 3 2 2 2 2 3" xfId="39691" xr:uid="{00000000-0005-0000-0000-0000A8960000}"/>
    <cellStyle name="Standard 7 8 3 2 2 2 3" xfId="24121" xr:uid="{00000000-0005-0000-0000-0000A9960000}"/>
    <cellStyle name="Standard 7 8 3 2 2 2 4" xfId="34501" xr:uid="{00000000-0005-0000-0000-0000AA960000}"/>
    <cellStyle name="Standard 7 8 3 2 2 3" xfId="16336" xr:uid="{00000000-0005-0000-0000-0000AB960000}"/>
    <cellStyle name="Standard 7 8 3 2 2 3 2" xfId="26716" xr:uid="{00000000-0005-0000-0000-0000AC960000}"/>
    <cellStyle name="Standard 7 8 3 2 2 3 3" xfId="37096" xr:uid="{00000000-0005-0000-0000-0000AD960000}"/>
    <cellStyle name="Standard 7 8 3 2 2 4" xfId="21526" xr:uid="{00000000-0005-0000-0000-0000AE960000}"/>
    <cellStyle name="Standard 7 8 3 2 2 5" xfId="31906" xr:uid="{00000000-0005-0000-0000-0000AF960000}"/>
    <cellStyle name="Standard 7 8 3 2 3" xfId="13740" xr:uid="{00000000-0005-0000-0000-0000B0960000}"/>
    <cellStyle name="Standard 7 8 3 2 3 2" xfId="18930" xr:uid="{00000000-0005-0000-0000-0000B1960000}"/>
    <cellStyle name="Standard 7 8 3 2 3 2 2" xfId="29310" xr:uid="{00000000-0005-0000-0000-0000B2960000}"/>
    <cellStyle name="Standard 7 8 3 2 3 2 3" xfId="39690" xr:uid="{00000000-0005-0000-0000-0000B3960000}"/>
    <cellStyle name="Standard 7 8 3 2 3 3" xfId="24120" xr:uid="{00000000-0005-0000-0000-0000B4960000}"/>
    <cellStyle name="Standard 7 8 3 2 3 4" xfId="34500" xr:uid="{00000000-0005-0000-0000-0000B5960000}"/>
    <cellStyle name="Standard 7 8 3 2 4" xfId="16335" xr:uid="{00000000-0005-0000-0000-0000B6960000}"/>
    <cellStyle name="Standard 7 8 3 2 4 2" xfId="26715" xr:uid="{00000000-0005-0000-0000-0000B7960000}"/>
    <cellStyle name="Standard 7 8 3 2 4 3" xfId="37095" xr:uid="{00000000-0005-0000-0000-0000B8960000}"/>
    <cellStyle name="Standard 7 8 3 2 5" xfId="21525" xr:uid="{00000000-0005-0000-0000-0000B9960000}"/>
    <cellStyle name="Standard 7 8 3 2 6" xfId="31905" xr:uid="{00000000-0005-0000-0000-0000BA960000}"/>
    <cellStyle name="Standard 7 8 3 3" xfId="11084" xr:uid="{00000000-0005-0000-0000-0000BB960000}"/>
    <cellStyle name="Standard 7 8 3 3 2" xfId="13742" xr:uid="{00000000-0005-0000-0000-0000BC960000}"/>
    <cellStyle name="Standard 7 8 3 3 2 2" xfId="18932" xr:uid="{00000000-0005-0000-0000-0000BD960000}"/>
    <cellStyle name="Standard 7 8 3 3 2 2 2" xfId="29312" xr:uid="{00000000-0005-0000-0000-0000BE960000}"/>
    <cellStyle name="Standard 7 8 3 3 2 2 3" xfId="39692" xr:uid="{00000000-0005-0000-0000-0000BF960000}"/>
    <cellStyle name="Standard 7 8 3 3 2 3" xfId="24122" xr:uid="{00000000-0005-0000-0000-0000C0960000}"/>
    <cellStyle name="Standard 7 8 3 3 2 4" xfId="34502" xr:uid="{00000000-0005-0000-0000-0000C1960000}"/>
    <cellStyle name="Standard 7 8 3 3 3" xfId="16337" xr:uid="{00000000-0005-0000-0000-0000C2960000}"/>
    <cellStyle name="Standard 7 8 3 3 3 2" xfId="26717" xr:uid="{00000000-0005-0000-0000-0000C3960000}"/>
    <cellStyle name="Standard 7 8 3 3 3 3" xfId="37097" xr:uid="{00000000-0005-0000-0000-0000C4960000}"/>
    <cellStyle name="Standard 7 8 3 3 4" xfId="21527" xr:uid="{00000000-0005-0000-0000-0000C5960000}"/>
    <cellStyle name="Standard 7 8 3 3 5" xfId="31907" xr:uid="{00000000-0005-0000-0000-0000C6960000}"/>
    <cellStyle name="Standard 7 8 3 4" xfId="11081" xr:uid="{00000000-0005-0000-0000-0000C7960000}"/>
    <cellStyle name="Standard 7 8 3 4 2" xfId="13739" xr:uid="{00000000-0005-0000-0000-0000C8960000}"/>
    <cellStyle name="Standard 7 8 3 4 2 2" xfId="18929" xr:uid="{00000000-0005-0000-0000-0000C9960000}"/>
    <cellStyle name="Standard 7 8 3 4 2 2 2" xfId="29309" xr:uid="{00000000-0005-0000-0000-0000CA960000}"/>
    <cellStyle name="Standard 7 8 3 4 2 2 3" xfId="39689" xr:uid="{00000000-0005-0000-0000-0000CB960000}"/>
    <cellStyle name="Standard 7 8 3 4 2 3" xfId="24119" xr:uid="{00000000-0005-0000-0000-0000CC960000}"/>
    <cellStyle name="Standard 7 8 3 4 2 4" xfId="34499" xr:uid="{00000000-0005-0000-0000-0000CD960000}"/>
    <cellStyle name="Standard 7 8 3 4 3" xfId="16334" xr:uid="{00000000-0005-0000-0000-0000CE960000}"/>
    <cellStyle name="Standard 7 8 3 4 3 2" xfId="26714" xr:uid="{00000000-0005-0000-0000-0000CF960000}"/>
    <cellStyle name="Standard 7 8 3 4 3 3" xfId="37094" xr:uid="{00000000-0005-0000-0000-0000D0960000}"/>
    <cellStyle name="Standard 7 8 3 4 4" xfId="21524" xr:uid="{00000000-0005-0000-0000-0000D1960000}"/>
    <cellStyle name="Standard 7 8 3 4 5" xfId="31904" xr:uid="{00000000-0005-0000-0000-0000D2960000}"/>
    <cellStyle name="Standard 7 8 3 5" xfId="11855" xr:uid="{00000000-0005-0000-0000-0000D3960000}"/>
    <cellStyle name="Standard 7 8 3 5 2" xfId="17045" xr:uid="{00000000-0005-0000-0000-0000D4960000}"/>
    <cellStyle name="Standard 7 8 3 5 2 2" xfId="27425" xr:uid="{00000000-0005-0000-0000-0000D5960000}"/>
    <cellStyle name="Standard 7 8 3 5 2 3" xfId="37805" xr:uid="{00000000-0005-0000-0000-0000D6960000}"/>
    <cellStyle name="Standard 7 8 3 5 3" xfId="22235" xr:uid="{00000000-0005-0000-0000-0000D7960000}"/>
    <cellStyle name="Standard 7 8 3 5 4" xfId="32615" xr:uid="{00000000-0005-0000-0000-0000D8960000}"/>
    <cellStyle name="Standard 7 8 3 6" xfId="14450" xr:uid="{00000000-0005-0000-0000-0000D9960000}"/>
    <cellStyle name="Standard 7 8 3 6 2" xfId="24830" xr:uid="{00000000-0005-0000-0000-0000DA960000}"/>
    <cellStyle name="Standard 7 8 3 6 3" xfId="35210" xr:uid="{00000000-0005-0000-0000-0000DB960000}"/>
    <cellStyle name="Standard 7 8 3 7" xfId="19640" xr:uid="{00000000-0005-0000-0000-0000DC960000}"/>
    <cellStyle name="Standard 7 8 3 8" xfId="30020" xr:uid="{00000000-0005-0000-0000-0000DD960000}"/>
    <cellStyle name="Standard 7 8 4" xfId="11085" xr:uid="{00000000-0005-0000-0000-0000DE960000}"/>
    <cellStyle name="Standard 7 8 4 2" xfId="11086" xr:uid="{00000000-0005-0000-0000-0000DF960000}"/>
    <cellStyle name="Standard 7 8 4 2 2" xfId="13744" xr:uid="{00000000-0005-0000-0000-0000E0960000}"/>
    <cellStyle name="Standard 7 8 4 2 2 2" xfId="18934" xr:uid="{00000000-0005-0000-0000-0000E1960000}"/>
    <cellStyle name="Standard 7 8 4 2 2 2 2" xfId="29314" xr:uid="{00000000-0005-0000-0000-0000E2960000}"/>
    <cellStyle name="Standard 7 8 4 2 2 2 3" xfId="39694" xr:uid="{00000000-0005-0000-0000-0000E3960000}"/>
    <cellStyle name="Standard 7 8 4 2 2 3" xfId="24124" xr:uid="{00000000-0005-0000-0000-0000E4960000}"/>
    <cellStyle name="Standard 7 8 4 2 2 4" xfId="34504" xr:uid="{00000000-0005-0000-0000-0000E5960000}"/>
    <cellStyle name="Standard 7 8 4 2 3" xfId="16339" xr:uid="{00000000-0005-0000-0000-0000E6960000}"/>
    <cellStyle name="Standard 7 8 4 2 3 2" xfId="26719" xr:uid="{00000000-0005-0000-0000-0000E7960000}"/>
    <cellStyle name="Standard 7 8 4 2 3 3" xfId="37099" xr:uid="{00000000-0005-0000-0000-0000E8960000}"/>
    <cellStyle name="Standard 7 8 4 2 4" xfId="21529" xr:uid="{00000000-0005-0000-0000-0000E9960000}"/>
    <cellStyle name="Standard 7 8 4 2 5" xfId="31909" xr:uid="{00000000-0005-0000-0000-0000EA960000}"/>
    <cellStyle name="Standard 7 8 4 3" xfId="13743" xr:uid="{00000000-0005-0000-0000-0000EB960000}"/>
    <cellStyle name="Standard 7 8 4 3 2" xfId="18933" xr:uid="{00000000-0005-0000-0000-0000EC960000}"/>
    <cellStyle name="Standard 7 8 4 3 2 2" xfId="29313" xr:uid="{00000000-0005-0000-0000-0000ED960000}"/>
    <cellStyle name="Standard 7 8 4 3 2 3" xfId="39693" xr:uid="{00000000-0005-0000-0000-0000EE960000}"/>
    <cellStyle name="Standard 7 8 4 3 3" xfId="24123" xr:uid="{00000000-0005-0000-0000-0000EF960000}"/>
    <cellStyle name="Standard 7 8 4 3 4" xfId="34503" xr:uid="{00000000-0005-0000-0000-0000F0960000}"/>
    <cellStyle name="Standard 7 8 4 4" xfId="16338" xr:uid="{00000000-0005-0000-0000-0000F1960000}"/>
    <cellStyle name="Standard 7 8 4 4 2" xfId="26718" xr:uid="{00000000-0005-0000-0000-0000F2960000}"/>
    <cellStyle name="Standard 7 8 4 4 3" xfId="37098" xr:uid="{00000000-0005-0000-0000-0000F3960000}"/>
    <cellStyle name="Standard 7 8 4 5" xfId="21528" xr:uid="{00000000-0005-0000-0000-0000F4960000}"/>
    <cellStyle name="Standard 7 8 4 6" xfId="31908" xr:uid="{00000000-0005-0000-0000-0000F5960000}"/>
    <cellStyle name="Standard 7 8 5" xfId="11087" xr:uid="{00000000-0005-0000-0000-0000F6960000}"/>
    <cellStyle name="Standard 7 8 5 2" xfId="13745" xr:uid="{00000000-0005-0000-0000-0000F7960000}"/>
    <cellStyle name="Standard 7 8 5 2 2" xfId="18935" xr:uid="{00000000-0005-0000-0000-0000F8960000}"/>
    <cellStyle name="Standard 7 8 5 2 2 2" xfId="29315" xr:uid="{00000000-0005-0000-0000-0000F9960000}"/>
    <cellStyle name="Standard 7 8 5 2 2 3" xfId="39695" xr:uid="{00000000-0005-0000-0000-0000FA960000}"/>
    <cellStyle name="Standard 7 8 5 2 3" xfId="24125" xr:uid="{00000000-0005-0000-0000-0000FB960000}"/>
    <cellStyle name="Standard 7 8 5 2 4" xfId="34505" xr:uid="{00000000-0005-0000-0000-0000FC960000}"/>
    <cellStyle name="Standard 7 8 5 3" xfId="16340" xr:uid="{00000000-0005-0000-0000-0000FD960000}"/>
    <cellStyle name="Standard 7 8 5 3 2" xfId="26720" xr:uid="{00000000-0005-0000-0000-0000FE960000}"/>
    <cellStyle name="Standard 7 8 5 3 3" xfId="37100" xr:uid="{00000000-0005-0000-0000-0000FF960000}"/>
    <cellStyle name="Standard 7 8 5 4" xfId="21530" xr:uid="{00000000-0005-0000-0000-000000970000}"/>
    <cellStyle name="Standard 7 8 5 5" xfId="31910" xr:uid="{00000000-0005-0000-0000-000001970000}"/>
    <cellStyle name="Standard 7 8 6" xfId="11076" xr:uid="{00000000-0005-0000-0000-000002970000}"/>
    <cellStyle name="Standard 7 8 6 2" xfId="13734" xr:uid="{00000000-0005-0000-0000-000003970000}"/>
    <cellStyle name="Standard 7 8 6 2 2" xfId="18924" xr:uid="{00000000-0005-0000-0000-000004970000}"/>
    <cellStyle name="Standard 7 8 6 2 2 2" xfId="29304" xr:uid="{00000000-0005-0000-0000-000005970000}"/>
    <cellStyle name="Standard 7 8 6 2 2 3" xfId="39684" xr:uid="{00000000-0005-0000-0000-000006970000}"/>
    <cellStyle name="Standard 7 8 6 2 3" xfId="24114" xr:uid="{00000000-0005-0000-0000-000007970000}"/>
    <cellStyle name="Standard 7 8 6 2 4" xfId="34494" xr:uid="{00000000-0005-0000-0000-000008970000}"/>
    <cellStyle name="Standard 7 8 6 3" xfId="16329" xr:uid="{00000000-0005-0000-0000-000009970000}"/>
    <cellStyle name="Standard 7 8 6 3 2" xfId="26709" xr:uid="{00000000-0005-0000-0000-00000A970000}"/>
    <cellStyle name="Standard 7 8 6 3 3" xfId="37089" xr:uid="{00000000-0005-0000-0000-00000B970000}"/>
    <cellStyle name="Standard 7 8 6 4" xfId="21519" xr:uid="{00000000-0005-0000-0000-00000C970000}"/>
    <cellStyle name="Standard 7 8 6 5" xfId="31899" xr:uid="{00000000-0005-0000-0000-00000D970000}"/>
    <cellStyle name="Standard 7 8 7" xfId="11552" xr:uid="{00000000-0005-0000-0000-00000E970000}"/>
    <cellStyle name="Standard 7 8 7 2" xfId="16742" xr:uid="{00000000-0005-0000-0000-00000F970000}"/>
    <cellStyle name="Standard 7 8 7 2 2" xfId="27122" xr:uid="{00000000-0005-0000-0000-000010970000}"/>
    <cellStyle name="Standard 7 8 7 2 3" xfId="37502" xr:uid="{00000000-0005-0000-0000-000011970000}"/>
    <cellStyle name="Standard 7 8 7 3" xfId="21932" xr:uid="{00000000-0005-0000-0000-000012970000}"/>
    <cellStyle name="Standard 7 8 7 4" xfId="32312" xr:uid="{00000000-0005-0000-0000-000013970000}"/>
    <cellStyle name="Standard 7 8 8" xfId="14147" xr:uid="{00000000-0005-0000-0000-000014970000}"/>
    <cellStyle name="Standard 7 8 8 2" xfId="24527" xr:uid="{00000000-0005-0000-0000-000015970000}"/>
    <cellStyle name="Standard 7 8 8 3" xfId="34907" xr:uid="{00000000-0005-0000-0000-000016970000}"/>
    <cellStyle name="Standard 7 8 9" xfId="19337" xr:uid="{00000000-0005-0000-0000-000017970000}"/>
    <cellStyle name="Standard 7 9" xfId="3562" xr:uid="{00000000-0005-0000-0000-000018970000}"/>
    <cellStyle name="Standard 7 9 10" xfId="29718" xr:uid="{00000000-0005-0000-0000-000019970000}"/>
    <cellStyle name="Standard 7 9 2" xfId="5136" xr:uid="{00000000-0005-0000-0000-00001A970000}"/>
    <cellStyle name="Standard 7 9 2 2" xfId="11090" xr:uid="{00000000-0005-0000-0000-00001B970000}"/>
    <cellStyle name="Standard 7 9 2 2 2" xfId="11091" xr:uid="{00000000-0005-0000-0000-00001C970000}"/>
    <cellStyle name="Standard 7 9 2 2 2 2" xfId="13749" xr:uid="{00000000-0005-0000-0000-00001D970000}"/>
    <cellStyle name="Standard 7 9 2 2 2 2 2" xfId="18939" xr:uid="{00000000-0005-0000-0000-00001E970000}"/>
    <cellStyle name="Standard 7 9 2 2 2 2 2 2" xfId="29319" xr:uid="{00000000-0005-0000-0000-00001F970000}"/>
    <cellStyle name="Standard 7 9 2 2 2 2 2 3" xfId="39699" xr:uid="{00000000-0005-0000-0000-000020970000}"/>
    <cellStyle name="Standard 7 9 2 2 2 2 3" xfId="24129" xr:uid="{00000000-0005-0000-0000-000021970000}"/>
    <cellStyle name="Standard 7 9 2 2 2 2 4" xfId="34509" xr:uid="{00000000-0005-0000-0000-000022970000}"/>
    <cellStyle name="Standard 7 9 2 2 2 3" xfId="16344" xr:uid="{00000000-0005-0000-0000-000023970000}"/>
    <cellStyle name="Standard 7 9 2 2 2 3 2" xfId="26724" xr:uid="{00000000-0005-0000-0000-000024970000}"/>
    <cellStyle name="Standard 7 9 2 2 2 3 3" xfId="37104" xr:uid="{00000000-0005-0000-0000-000025970000}"/>
    <cellStyle name="Standard 7 9 2 2 2 4" xfId="21534" xr:uid="{00000000-0005-0000-0000-000026970000}"/>
    <cellStyle name="Standard 7 9 2 2 2 5" xfId="31914" xr:uid="{00000000-0005-0000-0000-000027970000}"/>
    <cellStyle name="Standard 7 9 2 2 3" xfId="13748" xr:uid="{00000000-0005-0000-0000-000028970000}"/>
    <cellStyle name="Standard 7 9 2 2 3 2" xfId="18938" xr:uid="{00000000-0005-0000-0000-000029970000}"/>
    <cellStyle name="Standard 7 9 2 2 3 2 2" xfId="29318" xr:uid="{00000000-0005-0000-0000-00002A970000}"/>
    <cellStyle name="Standard 7 9 2 2 3 2 3" xfId="39698" xr:uid="{00000000-0005-0000-0000-00002B970000}"/>
    <cellStyle name="Standard 7 9 2 2 3 3" xfId="24128" xr:uid="{00000000-0005-0000-0000-00002C970000}"/>
    <cellStyle name="Standard 7 9 2 2 3 4" xfId="34508" xr:uid="{00000000-0005-0000-0000-00002D970000}"/>
    <cellStyle name="Standard 7 9 2 2 4" xfId="16343" xr:uid="{00000000-0005-0000-0000-00002E970000}"/>
    <cellStyle name="Standard 7 9 2 2 4 2" xfId="26723" xr:uid="{00000000-0005-0000-0000-00002F970000}"/>
    <cellStyle name="Standard 7 9 2 2 4 3" xfId="37103" xr:uid="{00000000-0005-0000-0000-000030970000}"/>
    <cellStyle name="Standard 7 9 2 2 5" xfId="21533" xr:uid="{00000000-0005-0000-0000-000031970000}"/>
    <cellStyle name="Standard 7 9 2 2 6" xfId="31913" xr:uid="{00000000-0005-0000-0000-000032970000}"/>
    <cellStyle name="Standard 7 9 2 3" xfId="11092" xr:uid="{00000000-0005-0000-0000-000033970000}"/>
    <cellStyle name="Standard 7 9 2 3 2" xfId="13750" xr:uid="{00000000-0005-0000-0000-000034970000}"/>
    <cellStyle name="Standard 7 9 2 3 2 2" xfId="18940" xr:uid="{00000000-0005-0000-0000-000035970000}"/>
    <cellStyle name="Standard 7 9 2 3 2 2 2" xfId="29320" xr:uid="{00000000-0005-0000-0000-000036970000}"/>
    <cellStyle name="Standard 7 9 2 3 2 2 3" xfId="39700" xr:uid="{00000000-0005-0000-0000-000037970000}"/>
    <cellStyle name="Standard 7 9 2 3 2 3" xfId="24130" xr:uid="{00000000-0005-0000-0000-000038970000}"/>
    <cellStyle name="Standard 7 9 2 3 2 4" xfId="34510" xr:uid="{00000000-0005-0000-0000-000039970000}"/>
    <cellStyle name="Standard 7 9 2 3 3" xfId="16345" xr:uid="{00000000-0005-0000-0000-00003A970000}"/>
    <cellStyle name="Standard 7 9 2 3 3 2" xfId="26725" xr:uid="{00000000-0005-0000-0000-00003B970000}"/>
    <cellStyle name="Standard 7 9 2 3 3 3" xfId="37105" xr:uid="{00000000-0005-0000-0000-00003C970000}"/>
    <cellStyle name="Standard 7 9 2 3 4" xfId="21535" xr:uid="{00000000-0005-0000-0000-00003D970000}"/>
    <cellStyle name="Standard 7 9 2 3 5" xfId="31915" xr:uid="{00000000-0005-0000-0000-00003E970000}"/>
    <cellStyle name="Standard 7 9 2 4" xfId="11089" xr:uid="{00000000-0005-0000-0000-00003F970000}"/>
    <cellStyle name="Standard 7 9 2 4 2" xfId="13747" xr:uid="{00000000-0005-0000-0000-000040970000}"/>
    <cellStyle name="Standard 7 9 2 4 2 2" xfId="18937" xr:uid="{00000000-0005-0000-0000-000041970000}"/>
    <cellStyle name="Standard 7 9 2 4 2 2 2" xfId="29317" xr:uid="{00000000-0005-0000-0000-000042970000}"/>
    <cellStyle name="Standard 7 9 2 4 2 2 3" xfId="39697" xr:uid="{00000000-0005-0000-0000-000043970000}"/>
    <cellStyle name="Standard 7 9 2 4 2 3" xfId="24127" xr:uid="{00000000-0005-0000-0000-000044970000}"/>
    <cellStyle name="Standard 7 9 2 4 2 4" xfId="34507" xr:uid="{00000000-0005-0000-0000-000045970000}"/>
    <cellStyle name="Standard 7 9 2 4 3" xfId="16342" xr:uid="{00000000-0005-0000-0000-000046970000}"/>
    <cellStyle name="Standard 7 9 2 4 3 2" xfId="26722" xr:uid="{00000000-0005-0000-0000-000047970000}"/>
    <cellStyle name="Standard 7 9 2 4 3 3" xfId="37102" xr:uid="{00000000-0005-0000-0000-000048970000}"/>
    <cellStyle name="Standard 7 9 2 4 4" xfId="21532" xr:uid="{00000000-0005-0000-0000-000049970000}"/>
    <cellStyle name="Standard 7 9 2 4 5" xfId="31912" xr:uid="{00000000-0005-0000-0000-00004A970000}"/>
    <cellStyle name="Standard 7 9 2 5" xfId="11699" xr:uid="{00000000-0005-0000-0000-00004B970000}"/>
    <cellStyle name="Standard 7 9 2 5 2" xfId="16889" xr:uid="{00000000-0005-0000-0000-00004C970000}"/>
    <cellStyle name="Standard 7 9 2 5 2 2" xfId="27269" xr:uid="{00000000-0005-0000-0000-00004D970000}"/>
    <cellStyle name="Standard 7 9 2 5 2 3" xfId="37649" xr:uid="{00000000-0005-0000-0000-00004E970000}"/>
    <cellStyle name="Standard 7 9 2 5 3" xfId="22079" xr:uid="{00000000-0005-0000-0000-00004F970000}"/>
    <cellStyle name="Standard 7 9 2 5 4" xfId="32459" xr:uid="{00000000-0005-0000-0000-000050970000}"/>
    <cellStyle name="Standard 7 9 2 6" xfId="14294" xr:uid="{00000000-0005-0000-0000-000051970000}"/>
    <cellStyle name="Standard 7 9 2 6 2" xfId="24674" xr:uid="{00000000-0005-0000-0000-000052970000}"/>
    <cellStyle name="Standard 7 9 2 6 3" xfId="35054" xr:uid="{00000000-0005-0000-0000-000053970000}"/>
    <cellStyle name="Standard 7 9 2 7" xfId="19484" xr:uid="{00000000-0005-0000-0000-000054970000}"/>
    <cellStyle name="Standard 7 9 2 8" xfId="29864" xr:uid="{00000000-0005-0000-0000-000055970000}"/>
    <cellStyle name="Standard 7 9 3" xfId="6788" xr:uid="{00000000-0005-0000-0000-000056970000}"/>
    <cellStyle name="Standard 7 9 3 2" xfId="11094" xr:uid="{00000000-0005-0000-0000-000057970000}"/>
    <cellStyle name="Standard 7 9 3 2 2" xfId="11095" xr:uid="{00000000-0005-0000-0000-000058970000}"/>
    <cellStyle name="Standard 7 9 3 2 2 2" xfId="13753" xr:uid="{00000000-0005-0000-0000-000059970000}"/>
    <cellStyle name="Standard 7 9 3 2 2 2 2" xfId="18943" xr:uid="{00000000-0005-0000-0000-00005A970000}"/>
    <cellStyle name="Standard 7 9 3 2 2 2 2 2" xfId="29323" xr:uid="{00000000-0005-0000-0000-00005B970000}"/>
    <cellStyle name="Standard 7 9 3 2 2 2 2 3" xfId="39703" xr:uid="{00000000-0005-0000-0000-00005C970000}"/>
    <cellStyle name="Standard 7 9 3 2 2 2 3" xfId="24133" xr:uid="{00000000-0005-0000-0000-00005D970000}"/>
    <cellStyle name="Standard 7 9 3 2 2 2 4" xfId="34513" xr:uid="{00000000-0005-0000-0000-00005E970000}"/>
    <cellStyle name="Standard 7 9 3 2 2 3" xfId="16348" xr:uid="{00000000-0005-0000-0000-00005F970000}"/>
    <cellStyle name="Standard 7 9 3 2 2 3 2" xfId="26728" xr:uid="{00000000-0005-0000-0000-000060970000}"/>
    <cellStyle name="Standard 7 9 3 2 2 3 3" xfId="37108" xr:uid="{00000000-0005-0000-0000-000061970000}"/>
    <cellStyle name="Standard 7 9 3 2 2 4" xfId="21538" xr:uid="{00000000-0005-0000-0000-000062970000}"/>
    <cellStyle name="Standard 7 9 3 2 2 5" xfId="31918" xr:uid="{00000000-0005-0000-0000-000063970000}"/>
    <cellStyle name="Standard 7 9 3 2 3" xfId="13752" xr:uid="{00000000-0005-0000-0000-000064970000}"/>
    <cellStyle name="Standard 7 9 3 2 3 2" xfId="18942" xr:uid="{00000000-0005-0000-0000-000065970000}"/>
    <cellStyle name="Standard 7 9 3 2 3 2 2" xfId="29322" xr:uid="{00000000-0005-0000-0000-000066970000}"/>
    <cellStyle name="Standard 7 9 3 2 3 2 3" xfId="39702" xr:uid="{00000000-0005-0000-0000-000067970000}"/>
    <cellStyle name="Standard 7 9 3 2 3 3" xfId="24132" xr:uid="{00000000-0005-0000-0000-000068970000}"/>
    <cellStyle name="Standard 7 9 3 2 3 4" xfId="34512" xr:uid="{00000000-0005-0000-0000-000069970000}"/>
    <cellStyle name="Standard 7 9 3 2 4" xfId="16347" xr:uid="{00000000-0005-0000-0000-00006A970000}"/>
    <cellStyle name="Standard 7 9 3 2 4 2" xfId="26727" xr:uid="{00000000-0005-0000-0000-00006B970000}"/>
    <cellStyle name="Standard 7 9 3 2 4 3" xfId="37107" xr:uid="{00000000-0005-0000-0000-00006C970000}"/>
    <cellStyle name="Standard 7 9 3 2 5" xfId="21537" xr:uid="{00000000-0005-0000-0000-00006D970000}"/>
    <cellStyle name="Standard 7 9 3 2 6" xfId="31917" xr:uid="{00000000-0005-0000-0000-00006E970000}"/>
    <cellStyle name="Standard 7 9 3 3" xfId="11096" xr:uid="{00000000-0005-0000-0000-00006F970000}"/>
    <cellStyle name="Standard 7 9 3 3 2" xfId="13754" xr:uid="{00000000-0005-0000-0000-000070970000}"/>
    <cellStyle name="Standard 7 9 3 3 2 2" xfId="18944" xr:uid="{00000000-0005-0000-0000-000071970000}"/>
    <cellStyle name="Standard 7 9 3 3 2 2 2" xfId="29324" xr:uid="{00000000-0005-0000-0000-000072970000}"/>
    <cellStyle name="Standard 7 9 3 3 2 2 3" xfId="39704" xr:uid="{00000000-0005-0000-0000-000073970000}"/>
    <cellStyle name="Standard 7 9 3 3 2 3" xfId="24134" xr:uid="{00000000-0005-0000-0000-000074970000}"/>
    <cellStyle name="Standard 7 9 3 3 2 4" xfId="34514" xr:uid="{00000000-0005-0000-0000-000075970000}"/>
    <cellStyle name="Standard 7 9 3 3 3" xfId="16349" xr:uid="{00000000-0005-0000-0000-000076970000}"/>
    <cellStyle name="Standard 7 9 3 3 3 2" xfId="26729" xr:uid="{00000000-0005-0000-0000-000077970000}"/>
    <cellStyle name="Standard 7 9 3 3 3 3" xfId="37109" xr:uid="{00000000-0005-0000-0000-000078970000}"/>
    <cellStyle name="Standard 7 9 3 3 4" xfId="21539" xr:uid="{00000000-0005-0000-0000-000079970000}"/>
    <cellStyle name="Standard 7 9 3 3 5" xfId="31919" xr:uid="{00000000-0005-0000-0000-00007A970000}"/>
    <cellStyle name="Standard 7 9 3 4" xfId="11093" xr:uid="{00000000-0005-0000-0000-00007B970000}"/>
    <cellStyle name="Standard 7 9 3 4 2" xfId="13751" xr:uid="{00000000-0005-0000-0000-00007C970000}"/>
    <cellStyle name="Standard 7 9 3 4 2 2" xfId="18941" xr:uid="{00000000-0005-0000-0000-00007D970000}"/>
    <cellStyle name="Standard 7 9 3 4 2 2 2" xfId="29321" xr:uid="{00000000-0005-0000-0000-00007E970000}"/>
    <cellStyle name="Standard 7 9 3 4 2 2 3" xfId="39701" xr:uid="{00000000-0005-0000-0000-00007F970000}"/>
    <cellStyle name="Standard 7 9 3 4 2 3" xfId="24131" xr:uid="{00000000-0005-0000-0000-000080970000}"/>
    <cellStyle name="Standard 7 9 3 4 2 4" xfId="34511" xr:uid="{00000000-0005-0000-0000-000081970000}"/>
    <cellStyle name="Standard 7 9 3 4 3" xfId="16346" xr:uid="{00000000-0005-0000-0000-000082970000}"/>
    <cellStyle name="Standard 7 9 3 4 3 2" xfId="26726" xr:uid="{00000000-0005-0000-0000-000083970000}"/>
    <cellStyle name="Standard 7 9 3 4 3 3" xfId="37106" xr:uid="{00000000-0005-0000-0000-000084970000}"/>
    <cellStyle name="Standard 7 9 3 4 4" xfId="21536" xr:uid="{00000000-0005-0000-0000-000085970000}"/>
    <cellStyle name="Standard 7 9 3 4 5" xfId="31916" xr:uid="{00000000-0005-0000-0000-000086970000}"/>
    <cellStyle name="Standard 7 9 3 5" xfId="11856" xr:uid="{00000000-0005-0000-0000-000087970000}"/>
    <cellStyle name="Standard 7 9 3 5 2" xfId="17046" xr:uid="{00000000-0005-0000-0000-000088970000}"/>
    <cellStyle name="Standard 7 9 3 5 2 2" xfId="27426" xr:uid="{00000000-0005-0000-0000-000089970000}"/>
    <cellStyle name="Standard 7 9 3 5 2 3" xfId="37806" xr:uid="{00000000-0005-0000-0000-00008A970000}"/>
    <cellStyle name="Standard 7 9 3 5 3" xfId="22236" xr:uid="{00000000-0005-0000-0000-00008B970000}"/>
    <cellStyle name="Standard 7 9 3 5 4" xfId="32616" xr:uid="{00000000-0005-0000-0000-00008C970000}"/>
    <cellStyle name="Standard 7 9 3 6" xfId="14451" xr:uid="{00000000-0005-0000-0000-00008D970000}"/>
    <cellStyle name="Standard 7 9 3 6 2" xfId="24831" xr:uid="{00000000-0005-0000-0000-00008E970000}"/>
    <cellStyle name="Standard 7 9 3 6 3" xfId="35211" xr:uid="{00000000-0005-0000-0000-00008F970000}"/>
    <cellStyle name="Standard 7 9 3 7" xfId="19641" xr:uid="{00000000-0005-0000-0000-000090970000}"/>
    <cellStyle name="Standard 7 9 3 8" xfId="30021" xr:uid="{00000000-0005-0000-0000-000091970000}"/>
    <cellStyle name="Standard 7 9 4" xfId="11097" xr:uid="{00000000-0005-0000-0000-000092970000}"/>
    <cellStyle name="Standard 7 9 4 2" xfId="11098" xr:uid="{00000000-0005-0000-0000-000093970000}"/>
    <cellStyle name="Standard 7 9 4 2 2" xfId="13756" xr:uid="{00000000-0005-0000-0000-000094970000}"/>
    <cellStyle name="Standard 7 9 4 2 2 2" xfId="18946" xr:uid="{00000000-0005-0000-0000-000095970000}"/>
    <cellStyle name="Standard 7 9 4 2 2 2 2" xfId="29326" xr:uid="{00000000-0005-0000-0000-000096970000}"/>
    <cellStyle name="Standard 7 9 4 2 2 2 3" xfId="39706" xr:uid="{00000000-0005-0000-0000-000097970000}"/>
    <cellStyle name="Standard 7 9 4 2 2 3" xfId="24136" xr:uid="{00000000-0005-0000-0000-000098970000}"/>
    <cellStyle name="Standard 7 9 4 2 2 4" xfId="34516" xr:uid="{00000000-0005-0000-0000-000099970000}"/>
    <cellStyle name="Standard 7 9 4 2 3" xfId="16351" xr:uid="{00000000-0005-0000-0000-00009A970000}"/>
    <cellStyle name="Standard 7 9 4 2 3 2" xfId="26731" xr:uid="{00000000-0005-0000-0000-00009B970000}"/>
    <cellStyle name="Standard 7 9 4 2 3 3" xfId="37111" xr:uid="{00000000-0005-0000-0000-00009C970000}"/>
    <cellStyle name="Standard 7 9 4 2 4" xfId="21541" xr:uid="{00000000-0005-0000-0000-00009D970000}"/>
    <cellStyle name="Standard 7 9 4 2 5" xfId="31921" xr:uid="{00000000-0005-0000-0000-00009E970000}"/>
    <cellStyle name="Standard 7 9 4 3" xfId="13755" xr:uid="{00000000-0005-0000-0000-00009F970000}"/>
    <cellStyle name="Standard 7 9 4 3 2" xfId="18945" xr:uid="{00000000-0005-0000-0000-0000A0970000}"/>
    <cellStyle name="Standard 7 9 4 3 2 2" xfId="29325" xr:uid="{00000000-0005-0000-0000-0000A1970000}"/>
    <cellStyle name="Standard 7 9 4 3 2 3" xfId="39705" xr:uid="{00000000-0005-0000-0000-0000A2970000}"/>
    <cellStyle name="Standard 7 9 4 3 3" xfId="24135" xr:uid="{00000000-0005-0000-0000-0000A3970000}"/>
    <cellStyle name="Standard 7 9 4 3 4" xfId="34515" xr:uid="{00000000-0005-0000-0000-0000A4970000}"/>
    <cellStyle name="Standard 7 9 4 4" xfId="16350" xr:uid="{00000000-0005-0000-0000-0000A5970000}"/>
    <cellStyle name="Standard 7 9 4 4 2" xfId="26730" xr:uid="{00000000-0005-0000-0000-0000A6970000}"/>
    <cellStyle name="Standard 7 9 4 4 3" xfId="37110" xr:uid="{00000000-0005-0000-0000-0000A7970000}"/>
    <cellStyle name="Standard 7 9 4 5" xfId="21540" xr:uid="{00000000-0005-0000-0000-0000A8970000}"/>
    <cellStyle name="Standard 7 9 4 6" xfId="31920" xr:uid="{00000000-0005-0000-0000-0000A9970000}"/>
    <cellStyle name="Standard 7 9 5" xfId="11099" xr:uid="{00000000-0005-0000-0000-0000AA970000}"/>
    <cellStyle name="Standard 7 9 5 2" xfId="13757" xr:uid="{00000000-0005-0000-0000-0000AB970000}"/>
    <cellStyle name="Standard 7 9 5 2 2" xfId="18947" xr:uid="{00000000-0005-0000-0000-0000AC970000}"/>
    <cellStyle name="Standard 7 9 5 2 2 2" xfId="29327" xr:uid="{00000000-0005-0000-0000-0000AD970000}"/>
    <cellStyle name="Standard 7 9 5 2 2 3" xfId="39707" xr:uid="{00000000-0005-0000-0000-0000AE970000}"/>
    <cellStyle name="Standard 7 9 5 2 3" xfId="24137" xr:uid="{00000000-0005-0000-0000-0000AF970000}"/>
    <cellStyle name="Standard 7 9 5 2 4" xfId="34517" xr:uid="{00000000-0005-0000-0000-0000B0970000}"/>
    <cellStyle name="Standard 7 9 5 3" xfId="16352" xr:uid="{00000000-0005-0000-0000-0000B1970000}"/>
    <cellStyle name="Standard 7 9 5 3 2" xfId="26732" xr:uid="{00000000-0005-0000-0000-0000B2970000}"/>
    <cellStyle name="Standard 7 9 5 3 3" xfId="37112" xr:uid="{00000000-0005-0000-0000-0000B3970000}"/>
    <cellStyle name="Standard 7 9 5 4" xfId="21542" xr:uid="{00000000-0005-0000-0000-0000B4970000}"/>
    <cellStyle name="Standard 7 9 5 5" xfId="31922" xr:uid="{00000000-0005-0000-0000-0000B5970000}"/>
    <cellStyle name="Standard 7 9 6" xfId="11088" xr:uid="{00000000-0005-0000-0000-0000B6970000}"/>
    <cellStyle name="Standard 7 9 6 2" xfId="13746" xr:uid="{00000000-0005-0000-0000-0000B7970000}"/>
    <cellStyle name="Standard 7 9 6 2 2" xfId="18936" xr:uid="{00000000-0005-0000-0000-0000B8970000}"/>
    <cellStyle name="Standard 7 9 6 2 2 2" xfId="29316" xr:uid="{00000000-0005-0000-0000-0000B9970000}"/>
    <cellStyle name="Standard 7 9 6 2 2 3" xfId="39696" xr:uid="{00000000-0005-0000-0000-0000BA970000}"/>
    <cellStyle name="Standard 7 9 6 2 3" xfId="24126" xr:uid="{00000000-0005-0000-0000-0000BB970000}"/>
    <cellStyle name="Standard 7 9 6 2 4" xfId="34506" xr:uid="{00000000-0005-0000-0000-0000BC970000}"/>
    <cellStyle name="Standard 7 9 6 3" xfId="16341" xr:uid="{00000000-0005-0000-0000-0000BD970000}"/>
    <cellStyle name="Standard 7 9 6 3 2" xfId="26721" xr:uid="{00000000-0005-0000-0000-0000BE970000}"/>
    <cellStyle name="Standard 7 9 6 3 3" xfId="37101" xr:uid="{00000000-0005-0000-0000-0000BF970000}"/>
    <cellStyle name="Standard 7 9 6 4" xfId="21531" xr:uid="{00000000-0005-0000-0000-0000C0970000}"/>
    <cellStyle name="Standard 7 9 6 5" xfId="31911" xr:uid="{00000000-0005-0000-0000-0000C1970000}"/>
    <cellStyle name="Standard 7 9 7" xfId="11553" xr:uid="{00000000-0005-0000-0000-0000C2970000}"/>
    <cellStyle name="Standard 7 9 7 2" xfId="16743" xr:uid="{00000000-0005-0000-0000-0000C3970000}"/>
    <cellStyle name="Standard 7 9 7 2 2" xfId="27123" xr:uid="{00000000-0005-0000-0000-0000C4970000}"/>
    <cellStyle name="Standard 7 9 7 2 3" xfId="37503" xr:uid="{00000000-0005-0000-0000-0000C5970000}"/>
    <cellStyle name="Standard 7 9 7 3" xfId="21933" xr:uid="{00000000-0005-0000-0000-0000C6970000}"/>
    <cellStyle name="Standard 7 9 7 4" xfId="32313" xr:uid="{00000000-0005-0000-0000-0000C7970000}"/>
    <cellStyle name="Standard 7 9 8" xfId="14148" xr:uid="{00000000-0005-0000-0000-0000C8970000}"/>
    <cellStyle name="Standard 7 9 8 2" xfId="24528" xr:uid="{00000000-0005-0000-0000-0000C9970000}"/>
    <cellStyle name="Standard 7 9 8 3" xfId="34908" xr:uid="{00000000-0005-0000-0000-0000CA970000}"/>
    <cellStyle name="Standard 7 9 9" xfId="19338" xr:uid="{00000000-0005-0000-0000-0000CB970000}"/>
    <cellStyle name="Standard 70" xfId="11226" xr:uid="{00000000-0005-0000-0000-0000CC970000}"/>
    <cellStyle name="Standard 71" xfId="11227" xr:uid="{00000000-0005-0000-0000-0000CD970000}"/>
    <cellStyle name="Standard 71 2" xfId="11330" xr:uid="{00000000-0005-0000-0000-0000CE970000}"/>
    <cellStyle name="Standard 71 2 2" xfId="13953" xr:uid="{00000000-0005-0000-0000-0000CF970000}"/>
    <cellStyle name="Standard 71 2 2 2" xfId="19143" xr:uid="{00000000-0005-0000-0000-0000D0970000}"/>
    <cellStyle name="Standard 71 2 2 2 2" xfId="29523" xr:uid="{00000000-0005-0000-0000-0000D1970000}"/>
    <cellStyle name="Standard 71 2 2 2 3" xfId="39903" xr:uid="{00000000-0005-0000-0000-0000D2970000}"/>
    <cellStyle name="Standard 71 2 2 3" xfId="24333" xr:uid="{00000000-0005-0000-0000-0000D3970000}"/>
    <cellStyle name="Standard 71 2 2 4" xfId="34713" xr:uid="{00000000-0005-0000-0000-0000D4970000}"/>
    <cellStyle name="Standard 71 2 3" xfId="16548" xr:uid="{00000000-0005-0000-0000-0000D5970000}"/>
    <cellStyle name="Standard 71 2 3 2" xfId="26928" xr:uid="{00000000-0005-0000-0000-0000D6970000}"/>
    <cellStyle name="Standard 71 2 3 3" xfId="37308" xr:uid="{00000000-0005-0000-0000-0000D7970000}"/>
    <cellStyle name="Standard 71 2 4" xfId="21738" xr:uid="{00000000-0005-0000-0000-0000D8970000}"/>
    <cellStyle name="Standard 71 2 5" xfId="32118" xr:uid="{00000000-0005-0000-0000-0000D9970000}"/>
    <cellStyle name="Standard 71 3" xfId="13856" xr:uid="{00000000-0005-0000-0000-0000DA970000}"/>
    <cellStyle name="Standard 71 3 2" xfId="19046" xr:uid="{00000000-0005-0000-0000-0000DB970000}"/>
    <cellStyle name="Standard 71 3 2 2" xfId="29426" xr:uid="{00000000-0005-0000-0000-0000DC970000}"/>
    <cellStyle name="Standard 71 3 2 3" xfId="39806" xr:uid="{00000000-0005-0000-0000-0000DD970000}"/>
    <cellStyle name="Standard 71 3 3" xfId="24236" xr:uid="{00000000-0005-0000-0000-0000DE970000}"/>
    <cellStyle name="Standard 71 3 4" xfId="34616" xr:uid="{00000000-0005-0000-0000-0000DF970000}"/>
    <cellStyle name="Standard 71 4" xfId="16451" xr:uid="{00000000-0005-0000-0000-0000E0970000}"/>
    <cellStyle name="Standard 71 4 2" xfId="26831" xr:uid="{00000000-0005-0000-0000-0000E1970000}"/>
    <cellStyle name="Standard 71 4 3" xfId="37211" xr:uid="{00000000-0005-0000-0000-0000E2970000}"/>
    <cellStyle name="Standard 71 5" xfId="21641" xr:uid="{00000000-0005-0000-0000-0000E3970000}"/>
    <cellStyle name="Standard 71 6" xfId="32021" xr:uid="{00000000-0005-0000-0000-0000E4970000}"/>
    <cellStyle name="Standard 72" xfId="11228" xr:uid="{00000000-0005-0000-0000-0000E5970000}"/>
    <cellStyle name="Standard 72 2" xfId="11331" xr:uid="{00000000-0005-0000-0000-0000E6970000}"/>
    <cellStyle name="Standard 72 2 2" xfId="13954" xr:uid="{00000000-0005-0000-0000-0000E7970000}"/>
    <cellStyle name="Standard 72 2 2 2" xfId="19144" xr:uid="{00000000-0005-0000-0000-0000E8970000}"/>
    <cellStyle name="Standard 72 2 2 2 2" xfId="29524" xr:uid="{00000000-0005-0000-0000-0000E9970000}"/>
    <cellStyle name="Standard 72 2 2 2 3" xfId="39904" xr:uid="{00000000-0005-0000-0000-0000EA970000}"/>
    <cellStyle name="Standard 72 2 2 3" xfId="24334" xr:uid="{00000000-0005-0000-0000-0000EB970000}"/>
    <cellStyle name="Standard 72 2 2 4" xfId="34714" xr:uid="{00000000-0005-0000-0000-0000EC970000}"/>
    <cellStyle name="Standard 72 2 3" xfId="16549" xr:uid="{00000000-0005-0000-0000-0000ED970000}"/>
    <cellStyle name="Standard 72 2 3 2" xfId="26929" xr:uid="{00000000-0005-0000-0000-0000EE970000}"/>
    <cellStyle name="Standard 72 2 3 3" xfId="37309" xr:uid="{00000000-0005-0000-0000-0000EF970000}"/>
    <cellStyle name="Standard 72 2 4" xfId="21739" xr:uid="{00000000-0005-0000-0000-0000F0970000}"/>
    <cellStyle name="Standard 72 2 5" xfId="32119" xr:uid="{00000000-0005-0000-0000-0000F1970000}"/>
    <cellStyle name="Standard 72 3" xfId="13857" xr:uid="{00000000-0005-0000-0000-0000F2970000}"/>
    <cellStyle name="Standard 72 3 2" xfId="19047" xr:uid="{00000000-0005-0000-0000-0000F3970000}"/>
    <cellStyle name="Standard 72 3 2 2" xfId="29427" xr:uid="{00000000-0005-0000-0000-0000F4970000}"/>
    <cellStyle name="Standard 72 3 2 3" xfId="39807" xr:uid="{00000000-0005-0000-0000-0000F5970000}"/>
    <cellStyle name="Standard 72 3 3" xfId="24237" xr:uid="{00000000-0005-0000-0000-0000F6970000}"/>
    <cellStyle name="Standard 72 3 4" xfId="34617" xr:uid="{00000000-0005-0000-0000-0000F7970000}"/>
    <cellStyle name="Standard 72 4" xfId="16452" xr:uid="{00000000-0005-0000-0000-0000F8970000}"/>
    <cellStyle name="Standard 72 4 2" xfId="26832" xr:uid="{00000000-0005-0000-0000-0000F9970000}"/>
    <cellStyle name="Standard 72 4 3" xfId="37212" xr:uid="{00000000-0005-0000-0000-0000FA970000}"/>
    <cellStyle name="Standard 72 5" xfId="21642" xr:uid="{00000000-0005-0000-0000-0000FB970000}"/>
    <cellStyle name="Standard 72 6" xfId="32022" xr:uid="{00000000-0005-0000-0000-0000FC970000}"/>
    <cellStyle name="Standard 73" xfId="11229" xr:uid="{00000000-0005-0000-0000-0000FD970000}"/>
    <cellStyle name="Standard 73 2" xfId="11332" xr:uid="{00000000-0005-0000-0000-0000FE970000}"/>
    <cellStyle name="Standard 73 2 2" xfId="13955" xr:uid="{00000000-0005-0000-0000-0000FF970000}"/>
    <cellStyle name="Standard 73 2 2 2" xfId="19145" xr:uid="{00000000-0005-0000-0000-000000980000}"/>
    <cellStyle name="Standard 73 2 2 2 2" xfId="29525" xr:uid="{00000000-0005-0000-0000-000001980000}"/>
    <cellStyle name="Standard 73 2 2 2 3" xfId="39905" xr:uid="{00000000-0005-0000-0000-000002980000}"/>
    <cellStyle name="Standard 73 2 2 3" xfId="24335" xr:uid="{00000000-0005-0000-0000-000003980000}"/>
    <cellStyle name="Standard 73 2 2 4" xfId="34715" xr:uid="{00000000-0005-0000-0000-000004980000}"/>
    <cellStyle name="Standard 73 2 3" xfId="16550" xr:uid="{00000000-0005-0000-0000-000005980000}"/>
    <cellStyle name="Standard 73 2 3 2" xfId="26930" xr:uid="{00000000-0005-0000-0000-000006980000}"/>
    <cellStyle name="Standard 73 2 3 3" xfId="37310" xr:uid="{00000000-0005-0000-0000-000007980000}"/>
    <cellStyle name="Standard 73 2 4" xfId="21740" xr:uid="{00000000-0005-0000-0000-000008980000}"/>
    <cellStyle name="Standard 73 2 5" xfId="32120" xr:uid="{00000000-0005-0000-0000-000009980000}"/>
    <cellStyle name="Standard 73 3" xfId="13858" xr:uid="{00000000-0005-0000-0000-00000A980000}"/>
    <cellStyle name="Standard 73 3 2" xfId="19048" xr:uid="{00000000-0005-0000-0000-00000B980000}"/>
    <cellStyle name="Standard 73 3 2 2" xfId="29428" xr:uid="{00000000-0005-0000-0000-00000C980000}"/>
    <cellStyle name="Standard 73 3 2 3" xfId="39808" xr:uid="{00000000-0005-0000-0000-00000D980000}"/>
    <cellStyle name="Standard 73 3 3" xfId="24238" xr:uid="{00000000-0005-0000-0000-00000E980000}"/>
    <cellStyle name="Standard 73 3 4" xfId="34618" xr:uid="{00000000-0005-0000-0000-00000F980000}"/>
    <cellStyle name="Standard 73 4" xfId="16453" xr:uid="{00000000-0005-0000-0000-000010980000}"/>
    <cellStyle name="Standard 73 4 2" xfId="26833" xr:uid="{00000000-0005-0000-0000-000011980000}"/>
    <cellStyle name="Standard 73 4 3" xfId="37213" xr:uid="{00000000-0005-0000-0000-000012980000}"/>
    <cellStyle name="Standard 73 5" xfId="21643" xr:uid="{00000000-0005-0000-0000-000013980000}"/>
    <cellStyle name="Standard 73 6" xfId="32023" xr:uid="{00000000-0005-0000-0000-000014980000}"/>
    <cellStyle name="Standard 74" xfId="6878" xr:uid="{00000000-0005-0000-0000-000015980000}"/>
    <cellStyle name="Standard 74 2" xfId="11101" xr:uid="{00000000-0005-0000-0000-000016980000}"/>
    <cellStyle name="Standard 74 2 2" xfId="13759" xr:uid="{00000000-0005-0000-0000-000017980000}"/>
    <cellStyle name="Standard 74 2 2 2" xfId="18949" xr:uid="{00000000-0005-0000-0000-000018980000}"/>
    <cellStyle name="Standard 74 2 2 2 2" xfId="29329" xr:uid="{00000000-0005-0000-0000-000019980000}"/>
    <cellStyle name="Standard 74 2 2 2 3" xfId="39709" xr:uid="{00000000-0005-0000-0000-00001A980000}"/>
    <cellStyle name="Standard 74 2 2 3" xfId="24139" xr:uid="{00000000-0005-0000-0000-00001B980000}"/>
    <cellStyle name="Standard 74 2 2 4" xfId="34519" xr:uid="{00000000-0005-0000-0000-00001C980000}"/>
    <cellStyle name="Standard 74 2 3" xfId="16354" xr:uid="{00000000-0005-0000-0000-00001D980000}"/>
    <cellStyle name="Standard 74 2 3 2" xfId="26734" xr:uid="{00000000-0005-0000-0000-00001E980000}"/>
    <cellStyle name="Standard 74 2 3 3" xfId="37114" xr:uid="{00000000-0005-0000-0000-00001F980000}"/>
    <cellStyle name="Standard 74 2 4" xfId="21544" xr:uid="{00000000-0005-0000-0000-000020980000}"/>
    <cellStyle name="Standard 74 2 5" xfId="31924" xr:uid="{00000000-0005-0000-0000-000021980000}"/>
    <cellStyle name="Standard 74 3" xfId="11100" xr:uid="{00000000-0005-0000-0000-000022980000}"/>
    <cellStyle name="Standard 74 3 2" xfId="13758" xr:uid="{00000000-0005-0000-0000-000023980000}"/>
    <cellStyle name="Standard 74 3 2 2" xfId="18948" xr:uid="{00000000-0005-0000-0000-000024980000}"/>
    <cellStyle name="Standard 74 3 2 2 2" xfId="29328" xr:uid="{00000000-0005-0000-0000-000025980000}"/>
    <cellStyle name="Standard 74 3 2 2 3" xfId="39708" xr:uid="{00000000-0005-0000-0000-000026980000}"/>
    <cellStyle name="Standard 74 3 2 3" xfId="24138" xr:uid="{00000000-0005-0000-0000-000027980000}"/>
    <cellStyle name="Standard 74 3 2 4" xfId="34518" xr:uid="{00000000-0005-0000-0000-000028980000}"/>
    <cellStyle name="Standard 74 3 3" xfId="16353" xr:uid="{00000000-0005-0000-0000-000029980000}"/>
    <cellStyle name="Standard 74 3 3 2" xfId="26733" xr:uid="{00000000-0005-0000-0000-00002A980000}"/>
    <cellStyle name="Standard 74 3 3 3" xfId="37113" xr:uid="{00000000-0005-0000-0000-00002B980000}"/>
    <cellStyle name="Standard 74 3 4" xfId="21543" xr:uid="{00000000-0005-0000-0000-00002C980000}"/>
    <cellStyle name="Standard 74 3 5" xfId="31923" xr:uid="{00000000-0005-0000-0000-00002D980000}"/>
    <cellStyle name="Standard 74 4" xfId="11230" xr:uid="{00000000-0005-0000-0000-00002E980000}"/>
    <cellStyle name="Standard 74 4 2" xfId="13859" xr:uid="{00000000-0005-0000-0000-00002F980000}"/>
    <cellStyle name="Standard 74 4 2 2" xfId="19049" xr:uid="{00000000-0005-0000-0000-000030980000}"/>
    <cellStyle name="Standard 74 4 2 2 2" xfId="29429" xr:uid="{00000000-0005-0000-0000-000031980000}"/>
    <cellStyle name="Standard 74 4 2 2 3" xfId="39809" xr:uid="{00000000-0005-0000-0000-000032980000}"/>
    <cellStyle name="Standard 74 4 2 3" xfId="24239" xr:uid="{00000000-0005-0000-0000-000033980000}"/>
    <cellStyle name="Standard 74 4 2 4" xfId="34619" xr:uid="{00000000-0005-0000-0000-000034980000}"/>
    <cellStyle name="Standard 74 4 3" xfId="16454" xr:uid="{00000000-0005-0000-0000-000035980000}"/>
    <cellStyle name="Standard 74 4 3 2" xfId="26834" xr:uid="{00000000-0005-0000-0000-000036980000}"/>
    <cellStyle name="Standard 74 4 3 3" xfId="37214" xr:uid="{00000000-0005-0000-0000-000037980000}"/>
    <cellStyle name="Standard 74 4 4" xfId="21644" xr:uid="{00000000-0005-0000-0000-000038980000}"/>
    <cellStyle name="Standard 74 4 5" xfId="32024" xr:uid="{00000000-0005-0000-0000-000039980000}"/>
    <cellStyle name="Standard 74 5" xfId="11333" xr:uid="{00000000-0005-0000-0000-00003A980000}"/>
    <cellStyle name="Standard 74 5 2" xfId="13956" xr:uid="{00000000-0005-0000-0000-00003B980000}"/>
    <cellStyle name="Standard 74 5 2 2" xfId="19146" xr:uid="{00000000-0005-0000-0000-00003C980000}"/>
    <cellStyle name="Standard 74 5 2 2 2" xfId="29526" xr:uid="{00000000-0005-0000-0000-00003D980000}"/>
    <cellStyle name="Standard 74 5 2 2 3" xfId="39906" xr:uid="{00000000-0005-0000-0000-00003E980000}"/>
    <cellStyle name="Standard 74 5 2 3" xfId="24336" xr:uid="{00000000-0005-0000-0000-00003F980000}"/>
    <cellStyle name="Standard 74 5 2 4" xfId="34716" xr:uid="{00000000-0005-0000-0000-000040980000}"/>
    <cellStyle name="Standard 74 5 3" xfId="16551" xr:uid="{00000000-0005-0000-0000-000041980000}"/>
    <cellStyle name="Standard 74 5 3 2" xfId="26931" xr:uid="{00000000-0005-0000-0000-000042980000}"/>
    <cellStyle name="Standard 74 5 3 3" xfId="37311" xr:uid="{00000000-0005-0000-0000-000043980000}"/>
    <cellStyle name="Standard 74 5 4" xfId="21741" xr:uid="{00000000-0005-0000-0000-000044980000}"/>
    <cellStyle name="Standard 74 5 5" xfId="32121" xr:uid="{00000000-0005-0000-0000-000045980000}"/>
    <cellStyle name="Standard 74 6" xfId="11871" xr:uid="{00000000-0005-0000-0000-000046980000}"/>
    <cellStyle name="Standard 74 6 2" xfId="17061" xr:uid="{00000000-0005-0000-0000-000047980000}"/>
    <cellStyle name="Standard 74 6 2 2" xfId="27441" xr:uid="{00000000-0005-0000-0000-000048980000}"/>
    <cellStyle name="Standard 74 6 2 3" xfId="37821" xr:uid="{00000000-0005-0000-0000-000049980000}"/>
    <cellStyle name="Standard 74 6 3" xfId="22251" xr:uid="{00000000-0005-0000-0000-00004A980000}"/>
    <cellStyle name="Standard 74 6 4" xfId="32631" xr:uid="{00000000-0005-0000-0000-00004B980000}"/>
    <cellStyle name="Standard 74 7" xfId="14466" xr:uid="{00000000-0005-0000-0000-00004C980000}"/>
    <cellStyle name="Standard 74 7 2" xfId="24846" xr:uid="{00000000-0005-0000-0000-00004D980000}"/>
    <cellStyle name="Standard 74 7 3" xfId="35226" xr:uid="{00000000-0005-0000-0000-00004E980000}"/>
    <cellStyle name="Standard 74 8" xfId="19656" xr:uid="{00000000-0005-0000-0000-00004F980000}"/>
    <cellStyle name="Standard 74 9" xfId="30036" xr:uid="{00000000-0005-0000-0000-000050980000}"/>
    <cellStyle name="Standard 75" xfId="11231" xr:uid="{00000000-0005-0000-0000-000051980000}"/>
    <cellStyle name="Standard 75 2" xfId="11334" xr:uid="{00000000-0005-0000-0000-000052980000}"/>
    <cellStyle name="Standard 75 2 2" xfId="13957" xr:uid="{00000000-0005-0000-0000-000053980000}"/>
    <cellStyle name="Standard 75 2 2 2" xfId="19147" xr:uid="{00000000-0005-0000-0000-000054980000}"/>
    <cellStyle name="Standard 75 2 2 2 2" xfId="29527" xr:uid="{00000000-0005-0000-0000-000055980000}"/>
    <cellStyle name="Standard 75 2 2 2 3" xfId="39907" xr:uid="{00000000-0005-0000-0000-000056980000}"/>
    <cellStyle name="Standard 75 2 2 3" xfId="24337" xr:uid="{00000000-0005-0000-0000-000057980000}"/>
    <cellStyle name="Standard 75 2 2 4" xfId="34717" xr:uid="{00000000-0005-0000-0000-000058980000}"/>
    <cellStyle name="Standard 75 2 3" xfId="16552" xr:uid="{00000000-0005-0000-0000-000059980000}"/>
    <cellStyle name="Standard 75 2 3 2" xfId="26932" xr:uid="{00000000-0005-0000-0000-00005A980000}"/>
    <cellStyle name="Standard 75 2 3 3" xfId="37312" xr:uid="{00000000-0005-0000-0000-00005B980000}"/>
    <cellStyle name="Standard 75 2 4" xfId="21742" xr:uid="{00000000-0005-0000-0000-00005C980000}"/>
    <cellStyle name="Standard 75 2 5" xfId="32122" xr:uid="{00000000-0005-0000-0000-00005D980000}"/>
    <cellStyle name="Standard 75 3" xfId="13860" xr:uid="{00000000-0005-0000-0000-00005E980000}"/>
    <cellStyle name="Standard 75 3 2" xfId="19050" xr:uid="{00000000-0005-0000-0000-00005F980000}"/>
    <cellStyle name="Standard 75 3 2 2" xfId="29430" xr:uid="{00000000-0005-0000-0000-000060980000}"/>
    <cellStyle name="Standard 75 3 2 3" xfId="39810" xr:uid="{00000000-0005-0000-0000-000061980000}"/>
    <cellStyle name="Standard 75 3 3" xfId="24240" xr:uid="{00000000-0005-0000-0000-000062980000}"/>
    <cellStyle name="Standard 75 3 4" xfId="34620" xr:uid="{00000000-0005-0000-0000-000063980000}"/>
    <cellStyle name="Standard 75 4" xfId="16455" xr:uid="{00000000-0005-0000-0000-000064980000}"/>
    <cellStyle name="Standard 75 4 2" xfId="26835" xr:uid="{00000000-0005-0000-0000-000065980000}"/>
    <cellStyle name="Standard 75 4 3" xfId="37215" xr:uid="{00000000-0005-0000-0000-000066980000}"/>
    <cellStyle name="Standard 75 5" xfId="21645" xr:uid="{00000000-0005-0000-0000-000067980000}"/>
    <cellStyle name="Standard 75 6" xfId="32025" xr:uid="{00000000-0005-0000-0000-000068980000}"/>
    <cellStyle name="Standard 76" xfId="11232" xr:uid="{00000000-0005-0000-0000-000069980000}"/>
    <cellStyle name="Standard 76 2" xfId="11335" xr:uid="{00000000-0005-0000-0000-00006A980000}"/>
    <cellStyle name="Standard 76 2 2" xfId="13958" xr:uid="{00000000-0005-0000-0000-00006B980000}"/>
    <cellStyle name="Standard 76 2 2 2" xfId="19148" xr:uid="{00000000-0005-0000-0000-00006C980000}"/>
    <cellStyle name="Standard 76 2 2 2 2" xfId="29528" xr:uid="{00000000-0005-0000-0000-00006D980000}"/>
    <cellStyle name="Standard 76 2 2 2 3" xfId="39908" xr:uid="{00000000-0005-0000-0000-00006E980000}"/>
    <cellStyle name="Standard 76 2 2 3" xfId="24338" xr:uid="{00000000-0005-0000-0000-00006F980000}"/>
    <cellStyle name="Standard 76 2 2 4" xfId="34718" xr:uid="{00000000-0005-0000-0000-000070980000}"/>
    <cellStyle name="Standard 76 2 3" xfId="16553" xr:uid="{00000000-0005-0000-0000-000071980000}"/>
    <cellStyle name="Standard 76 2 3 2" xfId="26933" xr:uid="{00000000-0005-0000-0000-000072980000}"/>
    <cellStyle name="Standard 76 2 3 3" xfId="37313" xr:uid="{00000000-0005-0000-0000-000073980000}"/>
    <cellStyle name="Standard 76 2 4" xfId="21743" xr:uid="{00000000-0005-0000-0000-000074980000}"/>
    <cellStyle name="Standard 76 2 5" xfId="32123" xr:uid="{00000000-0005-0000-0000-000075980000}"/>
    <cellStyle name="Standard 76 3" xfId="13861" xr:uid="{00000000-0005-0000-0000-000076980000}"/>
    <cellStyle name="Standard 76 3 2" xfId="19051" xr:uid="{00000000-0005-0000-0000-000077980000}"/>
    <cellStyle name="Standard 76 3 2 2" xfId="29431" xr:uid="{00000000-0005-0000-0000-000078980000}"/>
    <cellStyle name="Standard 76 3 2 3" xfId="39811" xr:uid="{00000000-0005-0000-0000-000079980000}"/>
    <cellStyle name="Standard 76 3 3" xfId="24241" xr:uid="{00000000-0005-0000-0000-00007A980000}"/>
    <cellStyle name="Standard 76 3 4" xfId="34621" xr:uid="{00000000-0005-0000-0000-00007B980000}"/>
    <cellStyle name="Standard 76 4" xfId="16456" xr:uid="{00000000-0005-0000-0000-00007C980000}"/>
    <cellStyle name="Standard 76 4 2" xfId="26836" xr:uid="{00000000-0005-0000-0000-00007D980000}"/>
    <cellStyle name="Standard 76 4 3" xfId="37216" xr:uid="{00000000-0005-0000-0000-00007E980000}"/>
    <cellStyle name="Standard 76 5" xfId="21646" xr:uid="{00000000-0005-0000-0000-00007F980000}"/>
    <cellStyle name="Standard 76 6" xfId="32026" xr:uid="{00000000-0005-0000-0000-000080980000}"/>
    <cellStyle name="Standard 77" xfId="11233" xr:uid="{00000000-0005-0000-0000-000081980000}"/>
    <cellStyle name="Standard 77 2" xfId="11336" xr:uid="{00000000-0005-0000-0000-000082980000}"/>
    <cellStyle name="Standard 77 2 2" xfId="13959" xr:uid="{00000000-0005-0000-0000-000083980000}"/>
    <cellStyle name="Standard 77 2 2 2" xfId="19149" xr:uid="{00000000-0005-0000-0000-000084980000}"/>
    <cellStyle name="Standard 77 2 2 2 2" xfId="29529" xr:uid="{00000000-0005-0000-0000-000085980000}"/>
    <cellStyle name="Standard 77 2 2 2 3" xfId="39909" xr:uid="{00000000-0005-0000-0000-000086980000}"/>
    <cellStyle name="Standard 77 2 2 3" xfId="24339" xr:uid="{00000000-0005-0000-0000-000087980000}"/>
    <cellStyle name="Standard 77 2 2 4" xfId="34719" xr:uid="{00000000-0005-0000-0000-000088980000}"/>
    <cellStyle name="Standard 77 2 3" xfId="16554" xr:uid="{00000000-0005-0000-0000-000089980000}"/>
    <cellStyle name="Standard 77 2 3 2" xfId="26934" xr:uid="{00000000-0005-0000-0000-00008A980000}"/>
    <cellStyle name="Standard 77 2 3 3" xfId="37314" xr:uid="{00000000-0005-0000-0000-00008B980000}"/>
    <cellStyle name="Standard 77 2 4" xfId="21744" xr:uid="{00000000-0005-0000-0000-00008C980000}"/>
    <cellStyle name="Standard 77 2 5" xfId="32124" xr:uid="{00000000-0005-0000-0000-00008D980000}"/>
    <cellStyle name="Standard 77 3" xfId="13862" xr:uid="{00000000-0005-0000-0000-00008E980000}"/>
    <cellStyle name="Standard 77 3 2" xfId="19052" xr:uid="{00000000-0005-0000-0000-00008F980000}"/>
    <cellStyle name="Standard 77 3 2 2" xfId="29432" xr:uid="{00000000-0005-0000-0000-000090980000}"/>
    <cellStyle name="Standard 77 3 2 3" xfId="39812" xr:uid="{00000000-0005-0000-0000-000091980000}"/>
    <cellStyle name="Standard 77 3 3" xfId="24242" xr:uid="{00000000-0005-0000-0000-000092980000}"/>
    <cellStyle name="Standard 77 3 4" xfId="34622" xr:uid="{00000000-0005-0000-0000-000093980000}"/>
    <cellStyle name="Standard 77 4" xfId="16457" xr:uid="{00000000-0005-0000-0000-000094980000}"/>
    <cellStyle name="Standard 77 4 2" xfId="26837" xr:uid="{00000000-0005-0000-0000-000095980000}"/>
    <cellStyle name="Standard 77 4 3" xfId="37217" xr:uid="{00000000-0005-0000-0000-000096980000}"/>
    <cellStyle name="Standard 77 5" xfId="21647" xr:uid="{00000000-0005-0000-0000-000097980000}"/>
    <cellStyle name="Standard 77 6" xfId="32027" xr:uid="{00000000-0005-0000-0000-000098980000}"/>
    <cellStyle name="Standard 78" xfId="11234" xr:uid="{00000000-0005-0000-0000-000099980000}"/>
    <cellStyle name="Standard 78 2" xfId="11337" xr:uid="{00000000-0005-0000-0000-00009A980000}"/>
    <cellStyle name="Standard 78 2 2" xfId="13960" xr:uid="{00000000-0005-0000-0000-00009B980000}"/>
    <cellStyle name="Standard 78 2 2 2" xfId="19150" xr:uid="{00000000-0005-0000-0000-00009C980000}"/>
    <cellStyle name="Standard 78 2 2 2 2" xfId="29530" xr:uid="{00000000-0005-0000-0000-00009D980000}"/>
    <cellStyle name="Standard 78 2 2 2 3" xfId="39910" xr:uid="{00000000-0005-0000-0000-00009E980000}"/>
    <cellStyle name="Standard 78 2 2 3" xfId="24340" xr:uid="{00000000-0005-0000-0000-00009F980000}"/>
    <cellStyle name="Standard 78 2 2 4" xfId="34720" xr:uid="{00000000-0005-0000-0000-0000A0980000}"/>
    <cellStyle name="Standard 78 2 3" xfId="16555" xr:uid="{00000000-0005-0000-0000-0000A1980000}"/>
    <cellStyle name="Standard 78 2 3 2" xfId="26935" xr:uid="{00000000-0005-0000-0000-0000A2980000}"/>
    <cellStyle name="Standard 78 2 3 3" xfId="37315" xr:uid="{00000000-0005-0000-0000-0000A3980000}"/>
    <cellStyle name="Standard 78 2 4" xfId="21745" xr:uid="{00000000-0005-0000-0000-0000A4980000}"/>
    <cellStyle name="Standard 78 2 5" xfId="32125" xr:uid="{00000000-0005-0000-0000-0000A5980000}"/>
    <cellStyle name="Standard 78 3" xfId="13863" xr:uid="{00000000-0005-0000-0000-0000A6980000}"/>
    <cellStyle name="Standard 78 3 2" xfId="19053" xr:uid="{00000000-0005-0000-0000-0000A7980000}"/>
    <cellStyle name="Standard 78 3 2 2" xfId="29433" xr:uid="{00000000-0005-0000-0000-0000A8980000}"/>
    <cellStyle name="Standard 78 3 2 3" xfId="39813" xr:uid="{00000000-0005-0000-0000-0000A9980000}"/>
    <cellStyle name="Standard 78 3 3" xfId="24243" xr:uid="{00000000-0005-0000-0000-0000AA980000}"/>
    <cellStyle name="Standard 78 3 4" xfId="34623" xr:uid="{00000000-0005-0000-0000-0000AB980000}"/>
    <cellStyle name="Standard 78 4" xfId="16458" xr:uid="{00000000-0005-0000-0000-0000AC980000}"/>
    <cellStyle name="Standard 78 4 2" xfId="26838" xr:uid="{00000000-0005-0000-0000-0000AD980000}"/>
    <cellStyle name="Standard 78 4 3" xfId="37218" xr:uid="{00000000-0005-0000-0000-0000AE980000}"/>
    <cellStyle name="Standard 78 5" xfId="21648" xr:uid="{00000000-0005-0000-0000-0000AF980000}"/>
    <cellStyle name="Standard 78 6" xfId="32028" xr:uid="{00000000-0005-0000-0000-0000B0980000}"/>
    <cellStyle name="Standard 79" xfId="11235" xr:uid="{00000000-0005-0000-0000-0000B1980000}"/>
    <cellStyle name="Standard 79 2" xfId="11338" xr:uid="{00000000-0005-0000-0000-0000B2980000}"/>
    <cellStyle name="Standard 79 2 2" xfId="13961" xr:uid="{00000000-0005-0000-0000-0000B3980000}"/>
    <cellStyle name="Standard 79 2 2 2" xfId="19151" xr:uid="{00000000-0005-0000-0000-0000B4980000}"/>
    <cellStyle name="Standard 79 2 2 2 2" xfId="29531" xr:uid="{00000000-0005-0000-0000-0000B5980000}"/>
    <cellStyle name="Standard 79 2 2 2 3" xfId="39911" xr:uid="{00000000-0005-0000-0000-0000B6980000}"/>
    <cellStyle name="Standard 79 2 2 3" xfId="24341" xr:uid="{00000000-0005-0000-0000-0000B7980000}"/>
    <cellStyle name="Standard 79 2 2 4" xfId="34721" xr:uid="{00000000-0005-0000-0000-0000B8980000}"/>
    <cellStyle name="Standard 79 2 3" xfId="16556" xr:uid="{00000000-0005-0000-0000-0000B9980000}"/>
    <cellStyle name="Standard 79 2 3 2" xfId="26936" xr:uid="{00000000-0005-0000-0000-0000BA980000}"/>
    <cellStyle name="Standard 79 2 3 3" xfId="37316" xr:uid="{00000000-0005-0000-0000-0000BB980000}"/>
    <cellStyle name="Standard 79 2 4" xfId="21746" xr:uid="{00000000-0005-0000-0000-0000BC980000}"/>
    <cellStyle name="Standard 79 2 5" xfId="32126" xr:uid="{00000000-0005-0000-0000-0000BD980000}"/>
    <cellStyle name="Standard 79 3" xfId="13864" xr:uid="{00000000-0005-0000-0000-0000BE980000}"/>
    <cellStyle name="Standard 79 3 2" xfId="19054" xr:uid="{00000000-0005-0000-0000-0000BF980000}"/>
    <cellStyle name="Standard 79 3 2 2" xfId="29434" xr:uid="{00000000-0005-0000-0000-0000C0980000}"/>
    <cellStyle name="Standard 79 3 2 3" xfId="39814" xr:uid="{00000000-0005-0000-0000-0000C1980000}"/>
    <cellStyle name="Standard 79 3 3" xfId="24244" xr:uid="{00000000-0005-0000-0000-0000C2980000}"/>
    <cellStyle name="Standard 79 3 4" xfId="34624" xr:uid="{00000000-0005-0000-0000-0000C3980000}"/>
    <cellStyle name="Standard 79 4" xfId="16459" xr:uid="{00000000-0005-0000-0000-0000C4980000}"/>
    <cellStyle name="Standard 79 4 2" xfId="26839" xr:uid="{00000000-0005-0000-0000-0000C5980000}"/>
    <cellStyle name="Standard 79 4 3" xfId="37219" xr:uid="{00000000-0005-0000-0000-0000C6980000}"/>
    <cellStyle name="Standard 79 5" xfId="21649" xr:uid="{00000000-0005-0000-0000-0000C7980000}"/>
    <cellStyle name="Standard 79 6" xfId="32029" xr:uid="{00000000-0005-0000-0000-0000C8980000}"/>
    <cellStyle name="Standard 8" xfId="55" xr:uid="{00000000-0005-0000-0000-0000C9980000}"/>
    <cellStyle name="Standard 8 10" xfId="19185" xr:uid="{00000000-0005-0000-0000-0000CA980000}"/>
    <cellStyle name="Standard 8 11" xfId="29565" xr:uid="{00000000-0005-0000-0000-0000CB980000}"/>
    <cellStyle name="Standard 8 12" xfId="39943" xr:uid="{00000000-0005-0000-0000-0000CC980000}"/>
    <cellStyle name="Standard 8 12 2" xfId="39944" xr:uid="{00000000-0005-0000-0000-0000CD980000}"/>
    <cellStyle name="Standard 8 2" xfId="3587" xr:uid="{00000000-0005-0000-0000-0000CE980000}"/>
    <cellStyle name="Standard 8 2 2" xfId="11104" xr:uid="{00000000-0005-0000-0000-0000CF980000}"/>
    <cellStyle name="Standard 8 2 2 2" xfId="11105" xr:uid="{00000000-0005-0000-0000-0000D0980000}"/>
    <cellStyle name="Standard 8 2 2 2 2" xfId="13763" xr:uid="{00000000-0005-0000-0000-0000D1980000}"/>
    <cellStyle name="Standard 8 2 2 2 2 2" xfId="18953" xr:uid="{00000000-0005-0000-0000-0000D2980000}"/>
    <cellStyle name="Standard 8 2 2 2 2 2 2" xfId="29333" xr:uid="{00000000-0005-0000-0000-0000D3980000}"/>
    <cellStyle name="Standard 8 2 2 2 2 2 3" xfId="39713" xr:uid="{00000000-0005-0000-0000-0000D4980000}"/>
    <cellStyle name="Standard 8 2 2 2 2 3" xfId="24143" xr:uid="{00000000-0005-0000-0000-0000D5980000}"/>
    <cellStyle name="Standard 8 2 2 2 2 4" xfId="34523" xr:uid="{00000000-0005-0000-0000-0000D6980000}"/>
    <cellStyle name="Standard 8 2 2 2 3" xfId="16358" xr:uid="{00000000-0005-0000-0000-0000D7980000}"/>
    <cellStyle name="Standard 8 2 2 2 3 2" xfId="26738" xr:uid="{00000000-0005-0000-0000-0000D8980000}"/>
    <cellStyle name="Standard 8 2 2 2 3 3" xfId="37118" xr:uid="{00000000-0005-0000-0000-0000D9980000}"/>
    <cellStyle name="Standard 8 2 2 2 4" xfId="21548" xr:uid="{00000000-0005-0000-0000-0000DA980000}"/>
    <cellStyle name="Standard 8 2 2 2 5" xfId="31928" xr:uid="{00000000-0005-0000-0000-0000DB980000}"/>
    <cellStyle name="Standard 8 2 2 3" xfId="13762" xr:uid="{00000000-0005-0000-0000-0000DC980000}"/>
    <cellStyle name="Standard 8 2 2 3 2" xfId="18952" xr:uid="{00000000-0005-0000-0000-0000DD980000}"/>
    <cellStyle name="Standard 8 2 2 3 2 2" xfId="29332" xr:uid="{00000000-0005-0000-0000-0000DE980000}"/>
    <cellStyle name="Standard 8 2 2 3 2 3" xfId="39712" xr:uid="{00000000-0005-0000-0000-0000DF980000}"/>
    <cellStyle name="Standard 8 2 2 3 3" xfId="24142" xr:uid="{00000000-0005-0000-0000-0000E0980000}"/>
    <cellStyle name="Standard 8 2 2 3 4" xfId="34522" xr:uid="{00000000-0005-0000-0000-0000E1980000}"/>
    <cellStyle name="Standard 8 2 2 4" xfId="16357" xr:uid="{00000000-0005-0000-0000-0000E2980000}"/>
    <cellStyle name="Standard 8 2 2 4 2" xfId="26737" xr:uid="{00000000-0005-0000-0000-0000E3980000}"/>
    <cellStyle name="Standard 8 2 2 4 3" xfId="37117" xr:uid="{00000000-0005-0000-0000-0000E4980000}"/>
    <cellStyle name="Standard 8 2 2 5" xfId="21547" xr:uid="{00000000-0005-0000-0000-0000E5980000}"/>
    <cellStyle name="Standard 8 2 2 6" xfId="31927" xr:uid="{00000000-0005-0000-0000-0000E6980000}"/>
    <cellStyle name="Standard 8 2 3" xfId="11106" xr:uid="{00000000-0005-0000-0000-0000E7980000}"/>
    <cellStyle name="Standard 8 2 3 2" xfId="13764" xr:uid="{00000000-0005-0000-0000-0000E8980000}"/>
    <cellStyle name="Standard 8 2 3 2 2" xfId="18954" xr:uid="{00000000-0005-0000-0000-0000E9980000}"/>
    <cellStyle name="Standard 8 2 3 2 2 2" xfId="29334" xr:uid="{00000000-0005-0000-0000-0000EA980000}"/>
    <cellStyle name="Standard 8 2 3 2 2 3" xfId="39714" xr:uid="{00000000-0005-0000-0000-0000EB980000}"/>
    <cellStyle name="Standard 8 2 3 2 3" xfId="24144" xr:uid="{00000000-0005-0000-0000-0000EC980000}"/>
    <cellStyle name="Standard 8 2 3 2 4" xfId="34524" xr:uid="{00000000-0005-0000-0000-0000ED980000}"/>
    <cellStyle name="Standard 8 2 3 3" xfId="16359" xr:uid="{00000000-0005-0000-0000-0000EE980000}"/>
    <cellStyle name="Standard 8 2 3 3 2" xfId="26739" xr:uid="{00000000-0005-0000-0000-0000EF980000}"/>
    <cellStyle name="Standard 8 2 3 3 3" xfId="37119" xr:uid="{00000000-0005-0000-0000-0000F0980000}"/>
    <cellStyle name="Standard 8 2 3 4" xfId="21549" xr:uid="{00000000-0005-0000-0000-0000F1980000}"/>
    <cellStyle name="Standard 8 2 3 5" xfId="31929" xr:uid="{00000000-0005-0000-0000-0000F2980000}"/>
    <cellStyle name="Standard 8 2 4" xfId="11103" xr:uid="{00000000-0005-0000-0000-0000F3980000}"/>
    <cellStyle name="Standard 8 2 4 2" xfId="13761" xr:uid="{00000000-0005-0000-0000-0000F4980000}"/>
    <cellStyle name="Standard 8 2 4 2 2" xfId="18951" xr:uid="{00000000-0005-0000-0000-0000F5980000}"/>
    <cellStyle name="Standard 8 2 4 2 2 2" xfId="29331" xr:uid="{00000000-0005-0000-0000-0000F6980000}"/>
    <cellStyle name="Standard 8 2 4 2 2 3" xfId="39711" xr:uid="{00000000-0005-0000-0000-0000F7980000}"/>
    <cellStyle name="Standard 8 2 4 2 3" xfId="24141" xr:uid="{00000000-0005-0000-0000-0000F8980000}"/>
    <cellStyle name="Standard 8 2 4 2 4" xfId="34521" xr:uid="{00000000-0005-0000-0000-0000F9980000}"/>
    <cellStyle name="Standard 8 2 4 3" xfId="16356" xr:uid="{00000000-0005-0000-0000-0000FA980000}"/>
    <cellStyle name="Standard 8 2 4 3 2" xfId="26736" xr:uid="{00000000-0005-0000-0000-0000FB980000}"/>
    <cellStyle name="Standard 8 2 4 3 3" xfId="37116" xr:uid="{00000000-0005-0000-0000-0000FC980000}"/>
    <cellStyle name="Standard 8 2 4 4" xfId="21546" xr:uid="{00000000-0005-0000-0000-0000FD980000}"/>
    <cellStyle name="Standard 8 2 4 5" xfId="31926" xr:uid="{00000000-0005-0000-0000-0000FE980000}"/>
    <cellStyle name="Standard 8 2 5" xfId="11169" xr:uid="{00000000-0005-0000-0000-0000FF980000}"/>
    <cellStyle name="Standard 8 2 6" xfId="11557" xr:uid="{00000000-0005-0000-0000-000000990000}"/>
    <cellStyle name="Standard 8 2 6 2" xfId="16747" xr:uid="{00000000-0005-0000-0000-000001990000}"/>
    <cellStyle name="Standard 8 2 6 2 2" xfId="27127" xr:uid="{00000000-0005-0000-0000-000002990000}"/>
    <cellStyle name="Standard 8 2 6 2 3" xfId="37507" xr:uid="{00000000-0005-0000-0000-000003990000}"/>
    <cellStyle name="Standard 8 2 6 3" xfId="21937" xr:uid="{00000000-0005-0000-0000-000004990000}"/>
    <cellStyle name="Standard 8 2 6 4" xfId="32317" xr:uid="{00000000-0005-0000-0000-000005990000}"/>
    <cellStyle name="Standard 8 2 7" xfId="14152" xr:uid="{00000000-0005-0000-0000-000006990000}"/>
    <cellStyle name="Standard 8 2 7 2" xfId="24532" xr:uid="{00000000-0005-0000-0000-000007990000}"/>
    <cellStyle name="Standard 8 2 7 3" xfId="34912" xr:uid="{00000000-0005-0000-0000-000008990000}"/>
    <cellStyle name="Standard 8 2 8" xfId="19342" xr:uid="{00000000-0005-0000-0000-000009990000}"/>
    <cellStyle name="Standard 8 2 9" xfId="29722" xr:uid="{00000000-0005-0000-0000-00000A990000}"/>
    <cellStyle name="Standard 8 3" xfId="5239" xr:uid="{00000000-0005-0000-0000-00000B990000}"/>
    <cellStyle name="Standard 8 3 2" xfId="11108" xr:uid="{00000000-0005-0000-0000-00000C990000}"/>
    <cellStyle name="Standard 8 3 2 2" xfId="11109" xr:uid="{00000000-0005-0000-0000-00000D990000}"/>
    <cellStyle name="Standard 8 3 2 2 2" xfId="13767" xr:uid="{00000000-0005-0000-0000-00000E990000}"/>
    <cellStyle name="Standard 8 3 2 2 2 2" xfId="18957" xr:uid="{00000000-0005-0000-0000-00000F990000}"/>
    <cellStyle name="Standard 8 3 2 2 2 2 2" xfId="29337" xr:uid="{00000000-0005-0000-0000-000010990000}"/>
    <cellStyle name="Standard 8 3 2 2 2 2 3" xfId="39717" xr:uid="{00000000-0005-0000-0000-000011990000}"/>
    <cellStyle name="Standard 8 3 2 2 2 3" xfId="24147" xr:uid="{00000000-0005-0000-0000-000012990000}"/>
    <cellStyle name="Standard 8 3 2 2 2 4" xfId="34527" xr:uid="{00000000-0005-0000-0000-000013990000}"/>
    <cellStyle name="Standard 8 3 2 2 3" xfId="16362" xr:uid="{00000000-0005-0000-0000-000014990000}"/>
    <cellStyle name="Standard 8 3 2 2 3 2" xfId="26742" xr:uid="{00000000-0005-0000-0000-000015990000}"/>
    <cellStyle name="Standard 8 3 2 2 3 3" xfId="37122" xr:uid="{00000000-0005-0000-0000-000016990000}"/>
    <cellStyle name="Standard 8 3 2 2 4" xfId="21552" xr:uid="{00000000-0005-0000-0000-000017990000}"/>
    <cellStyle name="Standard 8 3 2 2 5" xfId="31932" xr:uid="{00000000-0005-0000-0000-000018990000}"/>
    <cellStyle name="Standard 8 3 2 3" xfId="13766" xr:uid="{00000000-0005-0000-0000-000019990000}"/>
    <cellStyle name="Standard 8 3 2 3 2" xfId="18956" xr:uid="{00000000-0005-0000-0000-00001A990000}"/>
    <cellStyle name="Standard 8 3 2 3 2 2" xfId="29336" xr:uid="{00000000-0005-0000-0000-00001B990000}"/>
    <cellStyle name="Standard 8 3 2 3 2 3" xfId="39716" xr:uid="{00000000-0005-0000-0000-00001C990000}"/>
    <cellStyle name="Standard 8 3 2 3 3" xfId="24146" xr:uid="{00000000-0005-0000-0000-00001D990000}"/>
    <cellStyle name="Standard 8 3 2 3 4" xfId="34526" xr:uid="{00000000-0005-0000-0000-00001E990000}"/>
    <cellStyle name="Standard 8 3 2 4" xfId="16361" xr:uid="{00000000-0005-0000-0000-00001F990000}"/>
    <cellStyle name="Standard 8 3 2 4 2" xfId="26741" xr:uid="{00000000-0005-0000-0000-000020990000}"/>
    <cellStyle name="Standard 8 3 2 4 3" xfId="37121" xr:uid="{00000000-0005-0000-0000-000021990000}"/>
    <cellStyle name="Standard 8 3 2 5" xfId="21551" xr:uid="{00000000-0005-0000-0000-000022990000}"/>
    <cellStyle name="Standard 8 3 2 6" xfId="31931" xr:uid="{00000000-0005-0000-0000-000023990000}"/>
    <cellStyle name="Standard 8 3 3" xfId="11110" xr:uid="{00000000-0005-0000-0000-000024990000}"/>
    <cellStyle name="Standard 8 3 3 2" xfId="13768" xr:uid="{00000000-0005-0000-0000-000025990000}"/>
    <cellStyle name="Standard 8 3 3 2 2" xfId="18958" xr:uid="{00000000-0005-0000-0000-000026990000}"/>
    <cellStyle name="Standard 8 3 3 2 2 2" xfId="29338" xr:uid="{00000000-0005-0000-0000-000027990000}"/>
    <cellStyle name="Standard 8 3 3 2 2 3" xfId="39718" xr:uid="{00000000-0005-0000-0000-000028990000}"/>
    <cellStyle name="Standard 8 3 3 2 3" xfId="24148" xr:uid="{00000000-0005-0000-0000-000029990000}"/>
    <cellStyle name="Standard 8 3 3 2 4" xfId="34528" xr:uid="{00000000-0005-0000-0000-00002A990000}"/>
    <cellStyle name="Standard 8 3 3 3" xfId="16363" xr:uid="{00000000-0005-0000-0000-00002B990000}"/>
    <cellStyle name="Standard 8 3 3 3 2" xfId="26743" xr:uid="{00000000-0005-0000-0000-00002C990000}"/>
    <cellStyle name="Standard 8 3 3 3 3" xfId="37123" xr:uid="{00000000-0005-0000-0000-00002D990000}"/>
    <cellStyle name="Standard 8 3 3 4" xfId="21553" xr:uid="{00000000-0005-0000-0000-00002E990000}"/>
    <cellStyle name="Standard 8 3 3 5" xfId="31933" xr:uid="{00000000-0005-0000-0000-00002F990000}"/>
    <cellStyle name="Standard 8 3 4" xfId="11107" xr:uid="{00000000-0005-0000-0000-000030990000}"/>
    <cellStyle name="Standard 8 3 4 2" xfId="13765" xr:uid="{00000000-0005-0000-0000-000031990000}"/>
    <cellStyle name="Standard 8 3 4 2 2" xfId="18955" xr:uid="{00000000-0005-0000-0000-000032990000}"/>
    <cellStyle name="Standard 8 3 4 2 2 2" xfId="29335" xr:uid="{00000000-0005-0000-0000-000033990000}"/>
    <cellStyle name="Standard 8 3 4 2 2 3" xfId="39715" xr:uid="{00000000-0005-0000-0000-000034990000}"/>
    <cellStyle name="Standard 8 3 4 2 3" xfId="24145" xr:uid="{00000000-0005-0000-0000-000035990000}"/>
    <cellStyle name="Standard 8 3 4 2 4" xfId="34525" xr:uid="{00000000-0005-0000-0000-000036990000}"/>
    <cellStyle name="Standard 8 3 4 3" xfId="16360" xr:uid="{00000000-0005-0000-0000-000037990000}"/>
    <cellStyle name="Standard 8 3 4 3 2" xfId="26740" xr:uid="{00000000-0005-0000-0000-000038990000}"/>
    <cellStyle name="Standard 8 3 4 3 3" xfId="37120" xr:uid="{00000000-0005-0000-0000-000039990000}"/>
    <cellStyle name="Standard 8 3 4 4" xfId="21550" xr:uid="{00000000-0005-0000-0000-00003A990000}"/>
    <cellStyle name="Standard 8 3 4 5" xfId="31930" xr:uid="{00000000-0005-0000-0000-00003B990000}"/>
    <cellStyle name="Standard 8 3 5" xfId="11714" xr:uid="{00000000-0005-0000-0000-00003C990000}"/>
    <cellStyle name="Standard 8 3 5 2" xfId="16904" xr:uid="{00000000-0005-0000-0000-00003D990000}"/>
    <cellStyle name="Standard 8 3 5 2 2" xfId="27284" xr:uid="{00000000-0005-0000-0000-00003E990000}"/>
    <cellStyle name="Standard 8 3 5 2 3" xfId="37664" xr:uid="{00000000-0005-0000-0000-00003F990000}"/>
    <cellStyle name="Standard 8 3 5 3" xfId="22094" xr:uid="{00000000-0005-0000-0000-000040990000}"/>
    <cellStyle name="Standard 8 3 5 4" xfId="32474" xr:uid="{00000000-0005-0000-0000-000041990000}"/>
    <cellStyle name="Standard 8 3 6" xfId="14309" xr:uid="{00000000-0005-0000-0000-000042990000}"/>
    <cellStyle name="Standard 8 3 6 2" xfId="24689" xr:uid="{00000000-0005-0000-0000-000043990000}"/>
    <cellStyle name="Standard 8 3 6 3" xfId="35069" xr:uid="{00000000-0005-0000-0000-000044990000}"/>
    <cellStyle name="Standard 8 3 7" xfId="19499" xr:uid="{00000000-0005-0000-0000-000045990000}"/>
    <cellStyle name="Standard 8 3 8" xfId="29879" xr:uid="{00000000-0005-0000-0000-000046990000}"/>
    <cellStyle name="Standard 8 4" xfId="11111" xr:uid="{00000000-0005-0000-0000-000047990000}"/>
    <cellStyle name="Standard 8 4 2" xfId="11112" xr:uid="{00000000-0005-0000-0000-000048990000}"/>
    <cellStyle name="Standard 8 4 2 2" xfId="13770" xr:uid="{00000000-0005-0000-0000-000049990000}"/>
    <cellStyle name="Standard 8 4 2 2 2" xfId="18960" xr:uid="{00000000-0005-0000-0000-00004A990000}"/>
    <cellStyle name="Standard 8 4 2 2 2 2" xfId="29340" xr:uid="{00000000-0005-0000-0000-00004B990000}"/>
    <cellStyle name="Standard 8 4 2 2 2 3" xfId="39720" xr:uid="{00000000-0005-0000-0000-00004C990000}"/>
    <cellStyle name="Standard 8 4 2 2 3" xfId="24150" xr:uid="{00000000-0005-0000-0000-00004D990000}"/>
    <cellStyle name="Standard 8 4 2 2 4" xfId="34530" xr:uid="{00000000-0005-0000-0000-00004E990000}"/>
    <cellStyle name="Standard 8 4 2 3" xfId="16365" xr:uid="{00000000-0005-0000-0000-00004F990000}"/>
    <cellStyle name="Standard 8 4 2 3 2" xfId="26745" xr:uid="{00000000-0005-0000-0000-000050990000}"/>
    <cellStyle name="Standard 8 4 2 3 3" xfId="37125" xr:uid="{00000000-0005-0000-0000-000051990000}"/>
    <cellStyle name="Standard 8 4 2 4" xfId="21555" xr:uid="{00000000-0005-0000-0000-000052990000}"/>
    <cellStyle name="Standard 8 4 2 5" xfId="31935" xr:uid="{00000000-0005-0000-0000-000053990000}"/>
    <cellStyle name="Standard 8 4 3" xfId="13769" xr:uid="{00000000-0005-0000-0000-000054990000}"/>
    <cellStyle name="Standard 8 4 3 2" xfId="18959" xr:uid="{00000000-0005-0000-0000-000055990000}"/>
    <cellStyle name="Standard 8 4 3 2 2" xfId="29339" xr:uid="{00000000-0005-0000-0000-000056990000}"/>
    <cellStyle name="Standard 8 4 3 2 3" xfId="39719" xr:uid="{00000000-0005-0000-0000-000057990000}"/>
    <cellStyle name="Standard 8 4 3 3" xfId="24149" xr:uid="{00000000-0005-0000-0000-000058990000}"/>
    <cellStyle name="Standard 8 4 3 4" xfId="34529" xr:uid="{00000000-0005-0000-0000-000059990000}"/>
    <cellStyle name="Standard 8 4 4" xfId="16364" xr:uid="{00000000-0005-0000-0000-00005A990000}"/>
    <cellStyle name="Standard 8 4 4 2" xfId="26744" xr:uid="{00000000-0005-0000-0000-00005B990000}"/>
    <cellStyle name="Standard 8 4 4 3" xfId="37124" xr:uid="{00000000-0005-0000-0000-00005C990000}"/>
    <cellStyle name="Standard 8 4 5" xfId="21554" xr:uid="{00000000-0005-0000-0000-00005D990000}"/>
    <cellStyle name="Standard 8 4 6" xfId="31934" xr:uid="{00000000-0005-0000-0000-00005E990000}"/>
    <cellStyle name="Standard 8 5" xfId="11113" xr:uid="{00000000-0005-0000-0000-00005F990000}"/>
    <cellStyle name="Standard 8 5 2" xfId="13771" xr:uid="{00000000-0005-0000-0000-000060990000}"/>
    <cellStyle name="Standard 8 5 2 2" xfId="18961" xr:uid="{00000000-0005-0000-0000-000061990000}"/>
    <cellStyle name="Standard 8 5 2 2 2" xfId="29341" xr:uid="{00000000-0005-0000-0000-000062990000}"/>
    <cellStyle name="Standard 8 5 2 2 3" xfId="39721" xr:uid="{00000000-0005-0000-0000-000063990000}"/>
    <cellStyle name="Standard 8 5 2 3" xfId="24151" xr:uid="{00000000-0005-0000-0000-000064990000}"/>
    <cellStyle name="Standard 8 5 2 4" xfId="34531" xr:uid="{00000000-0005-0000-0000-000065990000}"/>
    <cellStyle name="Standard 8 5 3" xfId="16366" xr:uid="{00000000-0005-0000-0000-000066990000}"/>
    <cellStyle name="Standard 8 5 3 2" xfId="26746" xr:uid="{00000000-0005-0000-0000-000067990000}"/>
    <cellStyle name="Standard 8 5 3 3" xfId="37126" xr:uid="{00000000-0005-0000-0000-000068990000}"/>
    <cellStyle name="Standard 8 5 4" xfId="21556" xr:uid="{00000000-0005-0000-0000-000069990000}"/>
    <cellStyle name="Standard 8 5 5" xfId="31936" xr:uid="{00000000-0005-0000-0000-00006A990000}"/>
    <cellStyle name="Standard 8 6" xfId="11102" xr:uid="{00000000-0005-0000-0000-00006B990000}"/>
    <cellStyle name="Standard 8 6 2" xfId="13760" xr:uid="{00000000-0005-0000-0000-00006C990000}"/>
    <cellStyle name="Standard 8 6 2 2" xfId="18950" xr:uid="{00000000-0005-0000-0000-00006D990000}"/>
    <cellStyle name="Standard 8 6 2 2 2" xfId="29330" xr:uid="{00000000-0005-0000-0000-00006E990000}"/>
    <cellStyle name="Standard 8 6 2 2 3" xfId="39710" xr:uid="{00000000-0005-0000-0000-00006F990000}"/>
    <cellStyle name="Standard 8 6 2 3" xfId="24140" xr:uid="{00000000-0005-0000-0000-000070990000}"/>
    <cellStyle name="Standard 8 6 2 4" xfId="34520" xr:uid="{00000000-0005-0000-0000-000071990000}"/>
    <cellStyle name="Standard 8 6 3" xfId="16355" xr:uid="{00000000-0005-0000-0000-000072990000}"/>
    <cellStyle name="Standard 8 6 3 2" xfId="26735" xr:uid="{00000000-0005-0000-0000-000073990000}"/>
    <cellStyle name="Standard 8 6 3 3" xfId="37115" xr:uid="{00000000-0005-0000-0000-000074990000}"/>
    <cellStyle name="Standard 8 6 4" xfId="21545" xr:uid="{00000000-0005-0000-0000-000075990000}"/>
    <cellStyle name="Standard 8 6 5" xfId="31925" xr:uid="{00000000-0005-0000-0000-000076990000}"/>
    <cellStyle name="Standard 8 7" xfId="11168" xr:uid="{00000000-0005-0000-0000-000077990000}"/>
    <cellStyle name="Standard 8 8" xfId="11400" xr:uid="{00000000-0005-0000-0000-000078990000}"/>
    <cellStyle name="Standard 8 8 2" xfId="16590" xr:uid="{00000000-0005-0000-0000-000079990000}"/>
    <cellStyle name="Standard 8 8 2 2" xfId="26970" xr:uid="{00000000-0005-0000-0000-00007A990000}"/>
    <cellStyle name="Standard 8 8 2 3" xfId="37350" xr:uid="{00000000-0005-0000-0000-00007B990000}"/>
    <cellStyle name="Standard 8 8 3" xfId="21780" xr:uid="{00000000-0005-0000-0000-00007C990000}"/>
    <cellStyle name="Standard 8 8 4" xfId="32160" xr:uid="{00000000-0005-0000-0000-00007D990000}"/>
    <cellStyle name="Standard 8 9" xfId="13995" xr:uid="{00000000-0005-0000-0000-00007E990000}"/>
    <cellStyle name="Standard 8 9 2" xfId="24375" xr:uid="{00000000-0005-0000-0000-00007F990000}"/>
    <cellStyle name="Standard 8 9 3" xfId="34755" xr:uid="{00000000-0005-0000-0000-000080990000}"/>
    <cellStyle name="Standard 80" xfId="11236" xr:uid="{00000000-0005-0000-0000-000081990000}"/>
    <cellStyle name="Standard 80 2" xfId="11339" xr:uid="{00000000-0005-0000-0000-000082990000}"/>
    <cellStyle name="Standard 80 2 2" xfId="13962" xr:uid="{00000000-0005-0000-0000-000083990000}"/>
    <cellStyle name="Standard 80 2 2 2" xfId="19152" xr:uid="{00000000-0005-0000-0000-000084990000}"/>
    <cellStyle name="Standard 80 2 2 2 2" xfId="29532" xr:uid="{00000000-0005-0000-0000-000085990000}"/>
    <cellStyle name="Standard 80 2 2 2 3" xfId="39912" xr:uid="{00000000-0005-0000-0000-000086990000}"/>
    <cellStyle name="Standard 80 2 2 3" xfId="24342" xr:uid="{00000000-0005-0000-0000-000087990000}"/>
    <cellStyle name="Standard 80 2 2 4" xfId="34722" xr:uid="{00000000-0005-0000-0000-000088990000}"/>
    <cellStyle name="Standard 80 2 3" xfId="16557" xr:uid="{00000000-0005-0000-0000-000089990000}"/>
    <cellStyle name="Standard 80 2 3 2" xfId="26937" xr:uid="{00000000-0005-0000-0000-00008A990000}"/>
    <cellStyle name="Standard 80 2 3 3" xfId="37317" xr:uid="{00000000-0005-0000-0000-00008B990000}"/>
    <cellStyle name="Standard 80 2 4" xfId="21747" xr:uid="{00000000-0005-0000-0000-00008C990000}"/>
    <cellStyle name="Standard 80 2 5" xfId="32127" xr:uid="{00000000-0005-0000-0000-00008D990000}"/>
    <cellStyle name="Standard 80 3" xfId="13865" xr:uid="{00000000-0005-0000-0000-00008E990000}"/>
    <cellStyle name="Standard 80 3 2" xfId="19055" xr:uid="{00000000-0005-0000-0000-00008F990000}"/>
    <cellStyle name="Standard 80 3 2 2" xfId="29435" xr:uid="{00000000-0005-0000-0000-000090990000}"/>
    <cellStyle name="Standard 80 3 2 3" xfId="39815" xr:uid="{00000000-0005-0000-0000-000091990000}"/>
    <cellStyle name="Standard 80 3 3" xfId="24245" xr:uid="{00000000-0005-0000-0000-000092990000}"/>
    <cellStyle name="Standard 80 3 4" xfId="34625" xr:uid="{00000000-0005-0000-0000-000093990000}"/>
    <cellStyle name="Standard 80 4" xfId="16460" xr:uid="{00000000-0005-0000-0000-000094990000}"/>
    <cellStyle name="Standard 80 4 2" xfId="26840" xr:uid="{00000000-0005-0000-0000-000095990000}"/>
    <cellStyle name="Standard 80 4 3" xfId="37220" xr:uid="{00000000-0005-0000-0000-000096990000}"/>
    <cellStyle name="Standard 80 5" xfId="21650" xr:uid="{00000000-0005-0000-0000-000097990000}"/>
    <cellStyle name="Standard 80 6" xfId="32030" xr:uid="{00000000-0005-0000-0000-000098990000}"/>
    <cellStyle name="Standard 81" xfId="11237" xr:uid="{00000000-0005-0000-0000-000099990000}"/>
    <cellStyle name="Standard 81 2" xfId="11340" xr:uid="{00000000-0005-0000-0000-00009A990000}"/>
    <cellStyle name="Standard 81 2 2" xfId="13963" xr:uid="{00000000-0005-0000-0000-00009B990000}"/>
    <cellStyle name="Standard 81 2 2 2" xfId="19153" xr:uid="{00000000-0005-0000-0000-00009C990000}"/>
    <cellStyle name="Standard 81 2 2 2 2" xfId="29533" xr:uid="{00000000-0005-0000-0000-00009D990000}"/>
    <cellStyle name="Standard 81 2 2 2 3" xfId="39913" xr:uid="{00000000-0005-0000-0000-00009E990000}"/>
    <cellStyle name="Standard 81 2 2 3" xfId="24343" xr:uid="{00000000-0005-0000-0000-00009F990000}"/>
    <cellStyle name="Standard 81 2 2 4" xfId="34723" xr:uid="{00000000-0005-0000-0000-0000A0990000}"/>
    <cellStyle name="Standard 81 2 3" xfId="16558" xr:uid="{00000000-0005-0000-0000-0000A1990000}"/>
    <cellStyle name="Standard 81 2 3 2" xfId="26938" xr:uid="{00000000-0005-0000-0000-0000A2990000}"/>
    <cellStyle name="Standard 81 2 3 3" xfId="37318" xr:uid="{00000000-0005-0000-0000-0000A3990000}"/>
    <cellStyle name="Standard 81 2 4" xfId="21748" xr:uid="{00000000-0005-0000-0000-0000A4990000}"/>
    <cellStyle name="Standard 81 2 5" xfId="32128" xr:uid="{00000000-0005-0000-0000-0000A5990000}"/>
    <cellStyle name="Standard 81 3" xfId="13866" xr:uid="{00000000-0005-0000-0000-0000A6990000}"/>
    <cellStyle name="Standard 81 3 2" xfId="19056" xr:uid="{00000000-0005-0000-0000-0000A7990000}"/>
    <cellStyle name="Standard 81 3 2 2" xfId="29436" xr:uid="{00000000-0005-0000-0000-0000A8990000}"/>
    <cellStyle name="Standard 81 3 2 3" xfId="39816" xr:uid="{00000000-0005-0000-0000-0000A9990000}"/>
    <cellStyle name="Standard 81 3 3" xfId="24246" xr:uid="{00000000-0005-0000-0000-0000AA990000}"/>
    <cellStyle name="Standard 81 3 4" xfId="34626" xr:uid="{00000000-0005-0000-0000-0000AB990000}"/>
    <cellStyle name="Standard 81 4" xfId="16461" xr:uid="{00000000-0005-0000-0000-0000AC990000}"/>
    <cellStyle name="Standard 81 4 2" xfId="26841" xr:uid="{00000000-0005-0000-0000-0000AD990000}"/>
    <cellStyle name="Standard 81 4 3" xfId="37221" xr:uid="{00000000-0005-0000-0000-0000AE990000}"/>
    <cellStyle name="Standard 81 5" xfId="21651" xr:uid="{00000000-0005-0000-0000-0000AF990000}"/>
    <cellStyle name="Standard 81 6" xfId="32031" xr:uid="{00000000-0005-0000-0000-0000B0990000}"/>
    <cellStyle name="Standard 82" xfId="11238" xr:uid="{00000000-0005-0000-0000-0000B1990000}"/>
    <cellStyle name="Standard 82 2" xfId="11341" xr:uid="{00000000-0005-0000-0000-0000B2990000}"/>
    <cellStyle name="Standard 82 2 2" xfId="13964" xr:uid="{00000000-0005-0000-0000-0000B3990000}"/>
    <cellStyle name="Standard 82 2 2 2" xfId="19154" xr:uid="{00000000-0005-0000-0000-0000B4990000}"/>
    <cellStyle name="Standard 82 2 2 2 2" xfId="29534" xr:uid="{00000000-0005-0000-0000-0000B5990000}"/>
    <cellStyle name="Standard 82 2 2 2 3" xfId="39914" xr:uid="{00000000-0005-0000-0000-0000B6990000}"/>
    <cellStyle name="Standard 82 2 2 3" xfId="24344" xr:uid="{00000000-0005-0000-0000-0000B7990000}"/>
    <cellStyle name="Standard 82 2 2 4" xfId="34724" xr:uid="{00000000-0005-0000-0000-0000B8990000}"/>
    <cellStyle name="Standard 82 2 3" xfId="16559" xr:uid="{00000000-0005-0000-0000-0000B9990000}"/>
    <cellStyle name="Standard 82 2 3 2" xfId="26939" xr:uid="{00000000-0005-0000-0000-0000BA990000}"/>
    <cellStyle name="Standard 82 2 3 3" xfId="37319" xr:uid="{00000000-0005-0000-0000-0000BB990000}"/>
    <cellStyle name="Standard 82 2 4" xfId="21749" xr:uid="{00000000-0005-0000-0000-0000BC990000}"/>
    <cellStyle name="Standard 82 2 5" xfId="32129" xr:uid="{00000000-0005-0000-0000-0000BD990000}"/>
    <cellStyle name="Standard 82 3" xfId="13867" xr:uid="{00000000-0005-0000-0000-0000BE990000}"/>
    <cellStyle name="Standard 82 3 2" xfId="19057" xr:uid="{00000000-0005-0000-0000-0000BF990000}"/>
    <cellStyle name="Standard 82 3 2 2" xfId="29437" xr:uid="{00000000-0005-0000-0000-0000C0990000}"/>
    <cellStyle name="Standard 82 3 2 3" xfId="39817" xr:uid="{00000000-0005-0000-0000-0000C1990000}"/>
    <cellStyle name="Standard 82 3 3" xfId="24247" xr:uid="{00000000-0005-0000-0000-0000C2990000}"/>
    <cellStyle name="Standard 82 3 4" xfId="34627" xr:uid="{00000000-0005-0000-0000-0000C3990000}"/>
    <cellStyle name="Standard 82 4" xfId="16462" xr:uid="{00000000-0005-0000-0000-0000C4990000}"/>
    <cellStyle name="Standard 82 4 2" xfId="26842" xr:uid="{00000000-0005-0000-0000-0000C5990000}"/>
    <cellStyle name="Standard 82 4 3" xfId="37222" xr:uid="{00000000-0005-0000-0000-0000C6990000}"/>
    <cellStyle name="Standard 82 5" xfId="21652" xr:uid="{00000000-0005-0000-0000-0000C7990000}"/>
    <cellStyle name="Standard 82 6" xfId="32032" xr:uid="{00000000-0005-0000-0000-0000C8990000}"/>
    <cellStyle name="Standard 83" xfId="11239" xr:uid="{00000000-0005-0000-0000-0000C9990000}"/>
    <cellStyle name="Standard 83 2" xfId="11342" xr:uid="{00000000-0005-0000-0000-0000CA990000}"/>
    <cellStyle name="Standard 83 2 2" xfId="13965" xr:uid="{00000000-0005-0000-0000-0000CB990000}"/>
    <cellStyle name="Standard 83 2 2 2" xfId="19155" xr:uid="{00000000-0005-0000-0000-0000CC990000}"/>
    <cellStyle name="Standard 83 2 2 2 2" xfId="29535" xr:uid="{00000000-0005-0000-0000-0000CD990000}"/>
    <cellStyle name="Standard 83 2 2 2 3" xfId="39915" xr:uid="{00000000-0005-0000-0000-0000CE990000}"/>
    <cellStyle name="Standard 83 2 2 3" xfId="24345" xr:uid="{00000000-0005-0000-0000-0000CF990000}"/>
    <cellStyle name="Standard 83 2 2 4" xfId="34725" xr:uid="{00000000-0005-0000-0000-0000D0990000}"/>
    <cellStyle name="Standard 83 2 3" xfId="16560" xr:uid="{00000000-0005-0000-0000-0000D1990000}"/>
    <cellStyle name="Standard 83 2 3 2" xfId="26940" xr:uid="{00000000-0005-0000-0000-0000D2990000}"/>
    <cellStyle name="Standard 83 2 3 3" xfId="37320" xr:uid="{00000000-0005-0000-0000-0000D3990000}"/>
    <cellStyle name="Standard 83 2 4" xfId="21750" xr:uid="{00000000-0005-0000-0000-0000D4990000}"/>
    <cellStyle name="Standard 83 2 5" xfId="32130" xr:uid="{00000000-0005-0000-0000-0000D5990000}"/>
    <cellStyle name="Standard 83 3" xfId="13868" xr:uid="{00000000-0005-0000-0000-0000D6990000}"/>
    <cellStyle name="Standard 83 3 2" xfId="19058" xr:uid="{00000000-0005-0000-0000-0000D7990000}"/>
    <cellStyle name="Standard 83 3 2 2" xfId="29438" xr:uid="{00000000-0005-0000-0000-0000D8990000}"/>
    <cellStyle name="Standard 83 3 2 3" xfId="39818" xr:uid="{00000000-0005-0000-0000-0000D9990000}"/>
    <cellStyle name="Standard 83 3 3" xfId="24248" xr:uid="{00000000-0005-0000-0000-0000DA990000}"/>
    <cellStyle name="Standard 83 3 4" xfId="34628" xr:uid="{00000000-0005-0000-0000-0000DB990000}"/>
    <cellStyle name="Standard 83 4" xfId="16463" xr:uid="{00000000-0005-0000-0000-0000DC990000}"/>
    <cellStyle name="Standard 83 4 2" xfId="26843" xr:uid="{00000000-0005-0000-0000-0000DD990000}"/>
    <cellStyle name="Standard 83 4 3" xfId="37223" xr:uid="{00000000-0005-0000-0000-0000DE990000}"/>
    <cellStyle name="Standard 83 5" xfId="21653" xr:uid="{00000000-0005-0000-0000-0000DF990000}"/>
    <cellStyle name="Standard 83 6" xfId="32033" xr:uid="{00000000-0005-0000-0000-0000E0990000}"/>
    <cellStyle name="Standard 84" xfId="6880" xr:uid="{00000000-0005-0000-0000-0000E1990000}"/>
    <cellStyle name="Standard 84 2" xfId="11240" xr:uid="{00000000-0005-0000-0000-0000E2990000}"/>
    <cellStyle name="Standard 84 2 2" xfId="13869" xr:uid="{00000000-0005-0000-0000-0000E3990000}"/>
    <cellStyle name="Standard 84 2 2 2" xfId="19059" xr:uid="{00000000-0005-0000-0000-0000E4990000}"/>
    <cellStyle name="Standard 84 2 2 2 2" xfId="29439" xr:uid="{00000000-0005-0000-0000-0000E5990000}"/>
    <cellStyle name="Standard 84 2 2 2 3" xfId="39819" xr:uid="{00000000-0005-0000-0000-0000E6990000}"/>
    <cellStyle name="Standard 84 2 2 3" xfId="24249" xr:uid="{00000000-0005-0000-0000-0000E7990000}"/>
    <cellStyle name="Standard 84 2 2 4" xfId="34629" xr:uid="{00000000-0005-0000-0000-0000E8990000}"/>
    <cellStyle name="Standard 84 2 3" xfId="16464" xr:uid="{00000000-0005-0000-0000-0000E9990000}"/>
    <cellStyle name="Standard 84 2 3 2" xfId="26844" xr:uid="{00000000-0005-0000-0000-0000EA990000}"/>
    <cellStyle name="Standard 84 2 3 3" xfId="37224" xr:uid="{00000000-0005-0000-0000-0000EB990000}"/>
    <cellStyle name="Standard 84 2 4" xfId="21654" xr:uid="{00000000-0005-0000-0000-0000EC990000}"/>
    <cellStyle name="Standard 84 2 5" xfId="32034" xr:uid="{00000000-0005-0000-0000-0000ED990000}"/>
    <cellStyle name="Standard 84 3" xfId="11343" xr:uid="{00000000-0005-0000-0000-0000EE990000}"/>
    <cellStyle name="Standard 84 3 2" xfId="13966" xr:uid="{00000000-0005-0000-0000-0000EF990000}"/>
    <cellStyle name="Standard 84 3 2 2" xfId="19156" xr:uid="{00000000-0005-0000-0000-0000F0990000}"/>
    <cellStyle name="Standard 84 3 2 2 2" xfId="29536" xr:uid="{00000000-0005-0000-0000-0000F1990000}"/>
    <cellStyle name="Standard 84 3 2 2 3" xfId="39916" xr:uid="{00000000-0005-0000-0000-0000F2990000}"/>
    <cellStyle name="Standard 84 3 2 3" xfId="24346" xr:uid="{00000000-0005-0000-0000-0000F3990000}"/>
    <cellStyle name="Standard 84 3 2 4" xfId="34726" xr:uid="{00000000-0005-0000-0000-0000F4990000}"/>
    <cellStyle name="Standard 84 3 3" xfId="16561" xr:uid="{00000000-0005-0000-0000-0000F5990000}"/>
    <cellStyle name="Standard 84 3 3 2" xfId="26941" xr:uid="{00000000-0005-0000-0000-0000F6990000}"/>
    <cellStyle name="Standard 84 3 3 3" xfId="37321" xr:uid="{00000000-0005-0000-0000-0000F7990000}"/>
    <cellStyle name="Standard 84 3 4" xfId="21751" xr:uid="{00000000-0005-0000-0000-0000F8990000}"/>
    <cellStyle name="Standard 84 3 5" xfId="32131" xr:uid="{00000000-0005-0000-0000-0000F9990000}"/>
    <cellStyle name="Standard 84 4" xfId="11873" xr:uid="{00000000-0005-0000-0000-0000FA990000}"/>
    <cellStyle name="Standard 84 4 2" xfId="17063" xr:uid="{00000000-0005-0000-0000-0000FB990000}"/>
    <cellStyle name="Standard 84 4 2 2" xfId="27443" xr:uid="{00000000-0005-0000-0000-0000FC990000}"/>
    <cellStyle name="Standard 84 4 2 3" xfId="37823" xr:uid="{00000000-0005-0000-0000-0000FD990000}"/>
    <cellStyle name="Standard 84 4 3" xfId="22253" xr:uid="{00000000-0005-0000-0000-0000FE990000}"/>
    <cellStyle name="Standard 84 4 4" xfId="32633" xr:uid="{00000000-0005-0000-0000-0000FF990000}"/>
    <cellStyle name="Standard 84 5" xfId="14468" xr:uid="{00000000-0005-0000-0000-0000009A0000}"/>
    <cellStyle name="Standard 84 5 2" xfId="24848" xr:uid="{00000000-0005-0000-0000-0000019A0000}"/>
    <cellStyle name="Standard 84 5 3" xfId="35228" xr:uid="{00000000-0005-0000-0000-0000029A0000}"/>
    <cellStyle name="Standard 84 6" xfId="19658" xr:uid="{00000000-0005-0000-0000-0000039A0000}"/>
    <cellStyle name="Standard 84 7" xfId="30038" xr:uid="{00000000-0005-0000-0000-0000049A0000}"/>
    <cellStyle name="Standard 85" xfId="11241" xr:uid="{00000000-0005-0000-0000-0000059A0000}"/>
    <cellStyle name="Standard 85 2" xfId="11344" xr:uid="{00000000-0005-0000-0000-0000069A0000}"/>
    <cellStyle name="Standard 85 2 2" xfId="13967" xr:uid="{00000000-0005-0000-0000-0000079A0000}"/>
    <cellStyle name="Standard 85 2 2 2" xfId="19157" xr:uid="{00000000-0005-0000-0000-0000089A0000}"/>
    <cellStyle name="Standard 85 2 2 2 2" xfId="29537" xr:uid="{00000000-0005-0000-0000-0000099A0000}"/>
    <cellStyle name="Standard 85 2 2 2 3" xfId="39917" xr:uid="{00000000-0005-0000-0000-00000A9A0000}"/>
    <cellStyle name="Standard 85 2 2 3" xfId="24347" xr:uid="{00000000-0005-0000-0000-00000B9A0000}"/>
    <cellStyle name="Standard 85 2 2 4" xfId="34727" xr:uid="{00000000-0005-0000-0000-00000C9A0000}"/>
    <cellStyle name="Standard 85 2 3" xfId="16562" xr:uid="{00000000-0005-0000-0000-00000D9A0000}"/>
    <cellStyle name="Standard 85 2 3 2" xfId="26942" xr:uid="{00000000-0005-0000-0000-00000E9A0000}"/>
    <cellStyle name="Standard 85 2 3 3" xfId="37322" xr:uid="{00000000-0005-0000-0000-00000F9A0000}"/>
    <cellStyle name="Standard 85 2 4" xfId="21752" xr:uid="{00000000-0005-0000-0000-0000109A0000}"/>
    <cellStyle name="Standard 85 2 5" xfId="32132" xr:uid="{00000000-0005-0000-0000-0000119A0000}"/>
    <cellStyle name="Standard 85 3" xfId="13870" xr:uid="{00000000-0005-0000-0000-0000129A0000}"/>
    <cellStyle name="Standard 85 3 2" xfId="19060" xr:uid="{00000000-0005-0000-0000-0000139A0000}"/>
    <cellStyle name="Standard 85 3 2 2" xfId="29440" xr:uid="{00000000-0005-0000-0000-0000149A0000}"/>
    <cellStyle name="Standard 85 3 2 3" xfId="39820" xr:uid="{00000000-0005-0000-0000-0000159A0000}"/>
    <cellStyle name="Standard 85 3 3" xfId="24250" xr:uid="{00000000-0005-0000-0000-0000169A0000}"/>
    <cellStyle name="Standard 85 3 4" xfId="34630" xr:uid="{00000000-0005-0000-0000-0000179A0000}"/>
    <cellStyle name="Standard 85 4" xfId="16465" xr:uid="{00000000-0005-0000-0000-0000189A0000}"/>
    <cellStyle name="Standard 85 4 2" xfId="26845" xr:uid="{00000000-0005-0000-0000-0000199A0000}"/>
    <cellStyle name="Standard 85 4 3" xfId="37225" xr:uid="{00000000-0005-0000-0000-00001A9A0000}"/>
    <cellStyle name="Standard 85 5" xfId="21655" xr:uid="{00000000-0005-0000-0000-00001B9A0000}"/>
    <cellStyle name="Standard 85 6" xfId="32035" xr:uid="{00000000-0005-0000-0000-00001C9A0000}"/>
    <cellStyle name="Standard 86" xfId="11242" xr:uid="{00000000-0005-0000-0000-00001D9A0000}"/>
    <cellStyle name="Standard 86 2" xfId="11345" xr:uid="{00000000-0005-0000-0000-00001E9A0000}"/>
    <cellStyle name="Standard 86 2 2" xfId="13968" xr:uid="{00000000-0005-0000-0000-00001F9A0000}"/>
    <cellStyle name="Standard 86 2 2 2" xfId="19158" xr:uid="{00000000-0005-0000-0000-0000209A0000}"/>
    <cellStyle name="Standard 86 2 2 2 2" xfId="29538" xr:uid="{00000000-0005-0000-0000-0000219A0000}"/>
    <cellStyle name="Standard 86 2 2 2 3" xfId="39918" xr:uid="{00000000-0005-0000-0000-0000229A0000}"/>
    <cellStyle name="Standard 86 2 2 3" xfId="24348" xr:uid="{00000000-0005-0000-0000-0000239A0000}"/>
    <cellStyle name="Standard 86 2 2 4" xfId="34728" xr:uid="{00000000-0005-0000-0000-0000249A0000}"/>
    <cellStyle name="Standard 86 2 3" xfId="16563" xr:uid="{00000000-0005-0000-0000-0000259A0000}"/>
    <cellStyle name="Standard 86 2 3 2" xfId="26943" xr:uid="{00000000-0005-0000-0000-0000269A0000}"/>
    <cellStyle name="Standard 86 2 3 3" xfId="37323" xr:uid="{00000000-0005-0000-0000-0000279A0000}"/>
    <cellStyle name="Standard 86 2 4" xfId="21753" xr:uid="{00000000-0005-0000-0000-0000289A0000}"/>
    <cellStyle name="Standard 86 2 5" xfId="32133" xr:uid="{00000000-0005-0000-0000-0000299A0000}"/>
    <cellStyle name="Standard 86 3" xfId="13871" xr:uid="{00000000-0005-0000-0000-00002A9A0000}"/>
    <cellStyle name="Standard 86 3 2" xfId="19061" xr:uid="{00000000-0005-0000-0000-00002B9A0000}"/>
    <cellStyle name="Standard 86 3 2 2" xfId="29441" xr:uid="{00000000-0005-0000-0000-00002C9A0000}"/>
    <cellStyle name="Standard 86 3 2 3" xfId="39821" xr:uid="{00000000-0005-0000-0000-00002D9A0000}"/>
    <cellStyle name="Standard 86 3 3" xfId="24251" xr:uid="{00000000-0005-0000-0000-00002E9A0000}"/>
    <cellStyle name="Standard 86 3 4" xfId="34631" xr:uid="{00000000-0005-0000-0000-00002F9A0000}"/>
    <cellStyle name="Standard 86 4" xfId="16466" xr:uid="{00000000-0005-0000-0000-0000309A0000}"/>
    <cellStyle name="Standard 86 4 2" xfId="26846" xr:uid="{00000000-0005-0000-0000-0000319A0000}"/>
    <cellStyle name="Standard 86 4 3" xfId="37226" xr:uid="{00000000-0005-0000-0000-0000329A0000}"/>
    <cellStyle name="Standard 86 5" xfId="21656" xr:uid="{00000000-0005-0000-0000-0000339A0000}"/>
    <cellStyle name="Standard 86 6" xfId="32036" xr:uid="{00000000-0005-0000-0000-0000349A0000}"/>
    <cellStyle name="Standard 87" xfId="6881" xr:uid="{00000000-0005-0000-0000-0000359A0000}"/>
    <cellStyle name="Standard 87 2" xfId="11243" xr:uid="{00000000-0005-0000-0000-0000369A0000}"/>
    <cellStyle name="Standard 87 2 2" xfId="13872" xr:uid="{00000000-0005-0000-0000-0000379A0000}"/>
    <cellStyle name="Standard 87 2 2 2" xfId="19062" xr:uid="{00000000-0005-0000-0000-0000389A0000}"/>
    <cellStyle name="Standard 87 2 2 2 2" xfId="29442" xr:uid="{00000000-0005-0000-0000-0000399A0000}"/>
    <cellStyle name="Standard 87 2 2 2 3" xfId="39822" xr:uid="{00000000-0005-0000-0000-00003A9A0000}"/>
    <cellStyle name="Standard 87 2 2 3" xfId="24252" xr:uid="{00000000-0005-0000-0000-00003B9A0000}"/>
    <cellStyle name="Standard 87 2 2 4" xfId="34632" xr:uid="{00000000-0005-0000-0000-00003C9A0000}"/>
    <cellStyle name="Standard 87 2 3" xfId="16467" xr:uid="{00000000-0005-0000-0000-00003D9A0000}"/>
    <cellStyle name="Standard 87 2 3 2" xfId="26847" xr:uid="{00000000-0005-0000-0000-00003E9A0000}"/>
    <cellStyle name="Standard 87 2 3 3" xfId="37227" xr:uid="{00000000-0005-0000-0000-00003F9A0000}"/>
    <cellStyle name="Standard 87 2 4" xfId="21657" xr:uid="{00000000-0005-0000-0000-0000409A0000}"/>
    <cellStyle name="Standard 87 2 5" xfId="32037" xr:uid="{00000000-0005-0000-0000-0000419A0000}"/>
    <cellStyle name="Standard 87 3" xfId="11346" xr:uid="{00000000-0005-0000-0000-0000429A0000}"/>
    <cellStyle name="Standard 87 3 2" xfId="13969" xr:uid="{00000000-0005-0000-0000-0000439A0000}"/>
    <cellStyle name="Standard 87 3 2 2" xfId="19159" xr:uid="{00000000-0005-0000-0000-0000449A0000}"/>
    <cellStyle name="Standard 87 3 2 2 2" xfId="29539" xr:uid="{00000000-0005-0000-0000-0000459A0000}"/>
    <cellStyle name="Standard 87 3 2 2 3" xfId="39919" xr:uid="{00000000-0005-0000-0000-0000469A0000}"/>
    <cellStyle name="Standard 87 3 2 3" xfId="24349" xr:uid="{00000000-0005-0000-0000-0000479A0000}"/>
    <cellStyle name="Standard 87 3 2 4" xfId="34729" xr:uid="{00000000-0005-0000-0000-0000489A0000}"/>
    <cellStyle name="Standard 87 3 3" xfId="16564" xr:uid="{00000000-0005-0000-0000-0000499A0000}"/>
    <cellStyle name="Standard 87 3 3 2" xfId="26944" xr:uid="{00000000-0005-0000-0000-00004A9A0000}"/>
    <cellStyle name="Standard 87 3 3 3" xfId="37324" xr:uid="{00000000-0005-0000-0000-00004B9A0000}"/>
    <cellStyle name="Standard 87 3 4" xfId="21754" xr:uid="{00000000-0005-0000-0000-00004C9A0000}"/>
    <cellStyle name="Standard 87 3 5" xfId="32134" xr:uid="{00000000-0005-0000-0000-00004D9A0000}"/>
    <cellStyle name="Standard 87 4" xfId="11874" xr:uid="{00000000-0005-0000-0000-00004E9A0000}"/>
    <cellStyle name="Standard 87 4 2" xfId="17064" xr:uid="{00000000-0005-0000-0000-00004F9A0000}"/>
    <cellStyle name="Standard 87 4 2 2" xfId="27444" xr:uid="{00000000-0005-0000-0000-0000509A0000}"/>
    <cellStyle name="Standard 87 4 2 3" xfId="37824" xr:uid="{00000000-0005-0000-0000-0000519A0000}"/>
    <cellStyle name="Standard 87 4 3" xfId="22254" xr:uid="{00000000-0005-0000-0000-0000529A0000}"/>
    <cellStyle name="Standard 87 4 4" xfId="32634" xr:uid="{00000000-0005-0000-0000-0000539A0000}"/>
    <cellStyle name="Standard 87 5" xfId="14469" xr:uid="{00000000-0005-0000-0000-0000549A0000}"/>
    <cellStyle name="Standard 87 5 2" xfId="24849" xr:uid="{00000000-0005-0000-0000-0000559A0000}"/>
    <cellStyle name="Standard 87 5 3" xfId="35229" xr:uid="{00000000-0005-0000-0000-0000569A0000}"/>
    <cellStyle name="Standard 87 6" xfId="19659" xr:uid="{00000000-0005-0000-0000-0000579A0000}"/>
    <cellStyle name="Standard 87 7" xfId="30039" xr:uid="{00000000-0005-0000-0000-0000589A0000}"/>
    <cellStyle name="Standard 88" xfId="11244" xr:uid="{00000000-0005-0000-0000-0000599A0000}"/>
    <cellStyle name="Standard 88 2" xfId="11347" xr:uid="{00000000-0005-0000-0000-00005A9A0000}"/>
    <cellStyle name="Standard 88 2 2" xfId="13970" xr:uid="{00000000-0005-0000-0000-00005B9A0000}"/>
    <cellStyle name="Standard 88 2 2 2" xfId="19160" xr:uid="{00000000-0005-0000-0000-00005C9A0000}"/>
    <cellStyle name="Standard 88 2 2 2 2" xfId="29540" xr:uid="{00000000-0005-0000-0000-00005D9A0000}"/>
    <cellStyle name="Standard 88 2 2 2 3" xfId="39920" xr:uid="{00000000-0005-0000-0000-00005E9A0000}"/>
    <cellStyle name="Standard 88 2 2 3" xfId="24350" xr:uid="{00000000-0005-0000-0000-00005F9A0000}"/>
    <cellStyle name="Standard 88 2 2 4" xfId="34730" xr:uid="{00000000-0005-0000-0000-0000609A0000}"/>
    <cellStyle name="Standard 88 2 3" xfId="16565" xr:uid="{00000000-0005-0000-0000-0000619A0000}"/>
    <cellStyle name="Standard 88 2 3 2" xfId="26945" xr:uid="{00000000-0005-0000-0000-0000629A0000}"/>
    <cellStyle name="Standard 88 2 3 3" xfId="37325" xr:uid="{00000000-0005-0000-0000-0000639A0000}"/>
    <cellStyle name="Standard 88 2 4" xfId="21755" xr:uid="{00000000-0005-0000-0000-0000649A0000}"/>
    <cellStyle name="Standard 88 2 5" xfId="32135" xr:uid="{00000000-0005-0000-0000-0000659A0000}"/>
    <cellStyle name="Standard 88 3" xfId="13873" xr:uid="{00000000-0005-0000-0000-0000669A0000}"/>
    <cellStyle name="Standard 88 3 2" xfId="19063" xr:uid="{00000000-0005-0000-0000-0000679A0000}"/>
    <cellStyle name="Standard 88 3 2 2" xfId="29443" xr:uid="{00000000-0005-0000-0000-0000689A0000}"/>
    <cellStyle name="Standard 88 3 2 3" xfId="39823" xr:uid="{00000000-0005-0000-0000-0000699A0000}"/>
    <cellStyle name="Standard 88 3 3" xfId="24253" xr:uid="{00000000-0005-0000-0000-00006A9A0000}"/>
    <cellStyle name="Standard 88 3 4" xfId="34633" xr:uid="{00000000-0005-0000-0000-00006B9A0000}"/>
    <cellStyle name="Standard 88 4" xfId="16468" xr:uid="{00000000-0005-0000-0000-00006C9A0000}"/>
    <cellStyle name="Standard 88 4 2" xfId="26848" xr:uid="{00000000-0005-0000-0000-00006D9A0000}"/>
    <cellStyle name="Standard 88 4 3" xfId="37228" xr:uid="{00000000-0005-0000-0000-00006E9A0000}"/>
    <cellStyle name="Standard 88 5" xfId="21658" xr:uid="{00000000-0005-0000-0000-00006F9A0000}"/>
    <cellStyle name="Standard 88 6" xfId="32038" xr:uid="{00000000-0005-0000-0000-0000709A0000}"/>
    <cellStyle name="Standard 89" xfId="11245" xr:uid="{00000000-0005-0000-0000-0000719A0000}"/>
    <cellStyle name="Standard 89 2" xfId="11348" xr:uid="{00000000-0005-0000-0000-0000729A0000}"/>
    <cellStyle name="Standard 89 2 2" xfId="13971" xr:uid="{00000000-0005-0000-0000-0000739A0000}"/>
    <cellStyle name="Standard 89 2 2 2" xfId="19161" xr:uid="{00000000-0005-0000-0000-0000749A0000}"/>
    <cellStyle name="Standard 89 2 2 2 2" xfId="29541" xr:uid="{00000000-0005-0000-0000-0000759A0000}"/>
    <cellStyle name="Standard 89 2 2 2 3" xfId="39921" xr:uid="{00000000-0005-0000-0000-0000769A0000}"/>
    <cellStyle name="Standard 89 2 2 3" xfId="24351" xr:uid="{00000000-0005-0000-0000-0000779A0000}"/>
    <cellStyle name="Standard 89 2 2 4" xfId="34731" xr:uid="{00000000-0005-0000-0000-0000789A0000}"/>
    <cellStyle name="Standard 89 2 3" xfId="16566" xr:uid="{00000000-0005-0000-0000-0000799A0000}"/>
    <cellStyle name="Standard 89 2 3 2" xfId="26946" xr:uid="{00000000-0005-0000-0000-00007A9A0000}"/>
    <cellStyle name="Standard 89 2 3 3" xfId="37326" xr:uid="{00000000-0005-0000-0000-00007B9A0000}"/>
    <cellStyle name="Standard 89 2 4" xfId="21756" xr:uid="{00000000-0005-0000-0000-00007C9A0000}"/>
    <cellStyle name="Standard 89 2 5" xfId="32136" xr:uid="{00000000-0005-0000-0000-00007D9A0000}"/>
    <cellStyle name="Standard 89 3" xfId="13874" xr:uid="{00000000-0005-0000-0000-00007E9A0000}"/>
    <cellStyle name="Standard 89 3 2" xfId="19064" xr:uid="{00000000-0005-0000-0000-00007F9A0000}"/>
    <cellStyle name="Standard 89 3 2 2" xfId="29444" xr:uid="{00000000-0005-0000-0000-0000809A0000}"/>
    <cellStyle name="Standard 89 3 2 3" xfId="39824" xr:uid="{00000000-0005-0000-0000-0000819A0000}"/>
    <cellStyle name="Standard 89 3 3" xfId="24254" xr:uid="{00000000-0005-0000-0000-0000829A0000}"/>
    <cellStyle name="Standard 89 3 4" xfId="34634" xr:uid="{00000000-0005-0000-0000-0000839A0000}"/>
    <cellStyle name="Standard 89 4" xfId="16469" xr:uid="{00000000-0005-0000-0000-0000849A0000}"/>
    <cellStyle name="Standard 89 4 2" xfId="26849" xr:uid="{00000000-0005-0000-0000-0000859A0000}"/>
    <cellStyle name="Standard 89 4 3" xfId="37229" xr:uid="{00000000-0005-0000-0000-0000869A0000}"/>
    <cellStyle name="Standard 89 5" xfId="21659" xr:uid="{00000000-0005-0000-0000-0000879A0000}"/>
    <cellStyle name="Standard 89 6" xfId="32039" xr:uid="{00000000-0005-0000-0000-0000889A0000}"/>
    <cellStyle name="Standard 9" xfId="57" xr:uid="{00000000-0005-0000-0000-0000899A0000}"/>
    <cellStyle name="Standard 9 10" xfId="13996" xr:uid="{00000000-0005-0000-0000-00008A9A0000}"/>
    <cellStyle name="Standard 9 10 2" xfId="24376" xr:uid="{00000000-0005-0000-0000-00008B9A0000}"/>
    <cellStyle name="Standard 9 10 3" xfId="34756" xr:uid="{00000000-0005-0000-0000-00008C9A0000}"/>
    <cellStyle name="Standard 9 11" xfId="19186" xr:uid="{00000000-0005-0000-0000-00008D9A0000}"/>
    <cellStyle name="Standard 9 12" xfId="29566" xr:uid="{00000000-0005-0000-0000-00008E9A0000}"/>
    <cellStyle name="Standard 9 2" xfId="4713" xr:uid="{00000000-0005-0000-0000-00008F9A0000}"/>
    <cellStyle name="Standard 9 2 2" xfId="11116" xr:uid="{00000000-0005-0000-0000-0000909A0000}"/>
    <cellStyle name="Standard 9 2 2 2" xfId="11117" xr:uid="{00000000-0005-0000-0000-0000919A0000}"/>
    <cellStyle name="Standard 9 2 2 2 2" xfId="13775" xr:uid="{00000000-0005-0000-0000-0000929A0000}"/>
    <cellStyle name="Standard 9 2 2 2 2 2" xfId="18965" xr:uid="{00000000-0005-0000-0000-0000939A0000}"/>
    <cellStyle name="Standard 9 2 2 2 2 2 2" xfId="29345" xr:uid="{00000000-0005-0000-0000-0000949A0000}"/>
    <cellStyle name="Standard 9 2 2 2 2 2 3" xfId="39725" xr:uid="{00000000-0005-0000-0000-0000959A0000}"/>
    <cellStyle name="Standard 9 2 2 2 2 3" xfId="24155" xr:uid="{00000000-0005-0000-0000-0000969A0000}"/>
    <cellStyle name="Standard 9 2 2 2 2 4" xfId="34535" xr:uid="{00000000-0005-0000-0000-0000979A0000}"/>
    <cellStyle name="Standard 9 2 2 2 3" xfId="16370" xr:uid="{00000000-0005-0000-0000-0000989A0000}"/>
    <cellStyle name="Standard 9 2 2 2 3 2" xfId="26750" xr:uid="{00000000-0005-0000-0000-0000999A0000}"/>
    <cellStyle name="Standard 9 2 2 2 3 3" xfId="37130" xr:uid="{00000000-0005-0000-0000-00009A9A0000}"/>
    <cellStyle name="Standard 9 2 2 2 4" xfId="21560" xr:uid="{00000000-0005-0000-0000-00009B9A0000}"/>
    <cellStyle name="Standard 9 2 2 2 5" xfId="31940" xr:uid="{00000000-0005-0000-0000-00009C9A0000}"/>
    <cellStyle name="Standard 9 2 2 3" xfId="13774" xr:uid="{00000000-0005-0000-0000-00009D9A0000}"/>
    <cellStyle name="Standard 9 2 2 3 2" xfId="18964" xr:uid="{00000000-0005-0000-0000-00009E9A0000}"/>
    <cellStyle name="Standard 9 2 2 3 2 2" xfId="29344" xr:uid="{00000000-0005-0000-0000-00009F9A0000}"/>
    <cellStyle name="Standard 9 2 2 3 2 3" xfId="39724" xr:uid="{00000000-0005-0000-0000-0000A09A0000}"/>
    <cellStyle name="Standard 9 2 2 3 3" xfId="24154" xr:uid="{00000000-0005-0000-0000-0000A19A0000}"/>
    <cellStyle name="Standard 9 2 2 3 4" xfId="34534" xr:uid="{00000000-0005-0000-0000-0000A29A0000}"/>
    <cellStyle name="Standard 9 2 2 4" xfId="16369" xr:uid="{00000000-0005-0000-0000-0000A39A0000}"/>
    <cellStyle name="Standard 9 2 2 4 2" xfId="26749" xr:uid="{00000000-0005-0000-0000-0000A49A0000}"/>
    <cellStyle name="Standard 9 2 2 4 3" xfId="37129" xr:uid="{00000000-0005-0000-0000-0000A59A0000}"/>
    <cellStyle name="Standard 9 2 2 5" xfId="21559" xr:uid="{00000000-0005-0000-0000-0000A69A0000}"/>
    <cellStyle name="Standard 9 2 2 6" xfId="31939" xr:uid="{00000000-0005-0000-0000-0000A79A0000}"/>
    <cellStyle name="Standard 9 2 3" xfId="11118" xr:uid="{00000000-0005-0000-0000-0000A89A0000}"/>
    <cellStyle name="Standard 9 2 3 2" xfId="13776" xr:uid="{00000000-0005-0000-0000-0000A99A0000}"/>
    <cellStyle name="Standard 9 2 3 2 2" xfId="18966" xr:uid="{00000000-0005-0000-0000-0000AA9A0000}"/>
    <cellStyle name="Standard 9 2 3 2 2 2" xfId="29346" xr:uid="{00000000-0005-0000-0000-0000AB9A0000}"/>
    <cellStyle name="Standard 9 2 3 2 2 3" xfId="39726" xr:uid="{00000000-0005-0000-0000-0000AC9A0000}"/>
    <cellStyle name="Standard 9 2 3 2 3" xfId="24156" xr:uid="{00000000-0005-0000-0000-0000AD9A0000}"/>
    <cellStyle name="Standard 9 2 3 2 4" xfId="34536" xr:uid="{00000000-0005-0000-0000-0000AE9A0000}"/>
    <cellStyle name="Standard 9 2 3 3" xfId="16371" xr:uid="{00000000-0005-0000-0000-0000AF9A0000}"/>
    <cellStyle name="Standard 9 2 3 3 2" xfId="26751" xr:uid="{00000000-0005-0000-0000-0000B09A0000}"/>
    <cellStyle name="Standard 9 2 3 3 3" xfId="37131" xr:uid="{00000000-0005-0000-0000-0000B19A0000}"/>
    <cellStyle name="Standard 9 2 3 4" xfId="21561" xr:uid="{00000000-0005-0000-0000-0000B29A0000}"/>
    <cellStyle name="Standard 9 2 3 5" xfId="31941" xr:uid="{00000000-0005-0000-0000-0000B39A0000}"/>
    <cellStyle name="Standard 9 2 4" xfId="11115" xr:uid="{00000000-0005-0000-0000-0000B49A0000}"/>
    <cellStyle name="Standard 9 2 4 2" xfId="13773" xr:uid="{00000000-0005-0000-0000-0000B59A0000}"/>
    <cellStyle name="Standard 9 2 4 2 2" xfId="18963" xr:uid="{00000000-0005-0000-0000-0000B69A0000}"/>
    <cellStyle name="Standard 9 2 4 2 2 2" xfId="29343" xr:uid="{00000000-0005-0000-0000-0000B79A0000}"/>
    <cellStyle name="Standard 9 2 4 2 2 3" xfId="39723" xr:uid="{00000000-0005-0000-0000-0000B89A0000}"/>
    <cellStyle name="Standard 9 2 4 2 3" xfId="24153" xr:uid="{00000000-0005-0000-0000-0000B99A0000}"/>
    <cellStyle name="Standard 9 2 4 2 4" xfId="34533" xr:uid="{00000000-0005-0000-0000-0000BA9A0000}"/>
    <cellStyle name="Standard 9 2 4 3" xfId="16368" xr:uid="{00000000-0005-0000-0000-0000BB9A0000}"/>
    <cellStyle name="Standard 9 2 4 3 2" xfId="26748" xr:uid="{00000000-0005-0000-0000-0000BC9A0000}"/>
    <cellStyle name="Standard 9 2 4 3 3" xfId="37128" xr:uid="{00000000-0005-0000-0000-0000BD9A0000}"/>
    <cellStyle name="Standard 9 2 4 4" xfId="21558" xr:uid="{00000000-0005-0000-0000-0000BE9A0000}"/>
    <cellStyle name="Standard 9 2 4 5" xfId="31938" xr:uid="{00000000-0005-0000-0000-0000BF9A0000}"/>
    <cellStyle name="Standard 9 2 5" xfId="11600" xr:uid="{00000000-0005-0000-0000-0000C09A0000}"/>
    <cellStyle name="Standard 9 2 5 2" xfId="16790" xr:uid="{00000000-0005-0000-0000-0000C19A0000}"/>
    <cellStyle name="Standard 9 2 5 2 2" xfId="27170" xr:uid="{00000000-0005-0000-0000-0000C29A0000}"/>
    <cellStyle name="Standard 9 2 5 2 3" xfId="37550" xr:uid="{00000000-0005-0000-0000-0000C39A0000}"/>
    <cellStyle name="Standard 9 2 5 3" xfId="21980" xr:uid="{00000000-0005-0000-0000-0000C49A0000}"/>
    <cellStyle name="Standard 9 2 5 4" xfId="32360" xr:uid="{00000000-0005-0000-0000-0000C59A0000}"/>
    <cellStyle name="Standard 9 2 6" xfId="14195" xr:uid="{00000000-0005-0000-0000-0000C69A0000}"/>
    <cellStyle name="Standard 9 2 6 2" xfId="24575" xr:uid="{00000000-0005-0000-0000-0000C79A0000}"/>
    <cellStyle name="Standard 9 2 6 3" xfId="34955" xr:uid="{00000000-0005-0000-0000-0000C89A0000}"/>
    <cellStyle name="Standard 9 2 7" xfId="19385" xr:uid="{00000000-0005-0000-0000-0000C99A0000}"/>
    <cellStyle name="Standard 9 2 8" xfId="29765" xr:uid="{00000000-0005-0000-0000-0000CA9A0000}"/>
    <cellStyle name="Standard 9 3" xfId="6365" xr:uid="{00000000-0005-0000-0000-0000CB9A0000}"/>
    <cellStyle name="Standard 9 3 2" xfId="11120" xr:uid="{00000000-0005-0000-0000-0000CC9A0000}"/>
    <cellStyle name="Standard 9 3 2 2" xfId="11121" xr:uid="{00000000-0005-0000-0000-0000CD9A0000}"/>
    <cellStyle name="Standard 9 3 2 2 2" xfId="13779" xr:uid="{00000000-0005-0000-0000-0000CE9A0000}"/>
    <cellStyle name="Standard 9 3 2 2 2 2" xfId="18969" xr:uid="{00000000-0005-0000-0000-0000CF9A0000}"/>
    <cellStyle name="Standard 9 3 2 2 2 2 2" xfId="29349" xr:uid="{00000000-0005-0000-0000-0000D09A0000}"/>
    <cellStyle name="Standard 9 3 2 2 2 2 3" xfId="39729" xr:uid="{00000000-0005-0000-0000-0000D19A0000}"/>
    <cellStyle name="Standard 9 3 2 2 2 3" xfId="24159" xr:uid="{00000000-0005-0000-0000-0000D29A0000}"/>
    <cellStyle name="Standard 9 3 2 2 2 4" xfId="34539" xr:uid="{00000000-0005-0000-0000-0000D39A0000}"/>
    <cellStyle name="Standard 9 3 2 2 3" xfId="16374" xr:uid="{00000000-0005-0000-0000-0000D49A0000}"/>
    <cellStyle name="Standard 9 3 2 2 3 2" xfId="26754" xr:uid="{00000000-0005-0000-0000-0000D59A0000}"/>
    <cellStyle name="Standard 9 3 2 2 3 3" xfId="37134" xr:uid="{00000000-0005-0000-0000-0000D69A0000}"/>
    <cellStyle name="Standard 9 3 2 2 4" xfId="21564" xr:uid="{00000000-0005-0000-0000-0000D79A0000}"/>
    <cellStyle name="Standard 9 3 2 2 5" xfId="31944" xr:uid="{00000000-0005-0000-0000-0000D89A0000}"/>
    <cellStyle name="Standard 9 3 2 3" xfId="13778" xr:uid="{00000000-0005-0000-0000-0000D99A0000}"/>
    <cellStyle name="Standard 9 3 2 3 2" xfId="18968" xr:uid="{00000000-0005-0000-0000-0000DA9A0000}"/>
    <cellStyle name="Standard 9 3 2 3 2 2" xfId="29348" xr:uid="{00000000-0005-0000-0000-0000DB9A0000}"/>
    <cellStyle name="Standard 9 3 2 3 2 3" xfId="39728" xr:uid="{00000000-0005-0000-0000-0000DC9A0000}"/>
    <cellStyle name="Standard 9 3 2 3 3" xfId="24158" xr:uid="{00000000-0005-0000-0000-0000DD9A0000}"/>
    <cellStyle name="Standard 9 3 2 3 4" xfId="34538" xr:uid="{00000000-0005-0000-0000-0000DE9A0000}"/>
    <cellStyle name="Standard 9 3 2 4" xfId="16373" xr:uid="{00000000-0005-0000-0000-0000DF9A0000}"/>
    <cellStyle name="Standard 9 3 2 4 2" xfId="26753" xr:uid="{00000000-0005-0000-0000-0000E09A0000}"/>
    <cellStyle name="Standard 9 3 2 4 3" xfId="37133" xr:uid="{00000000-0005-0000-0000-0000E19A0000}"/>
    <cellStyle name="Standard 9 3 2 5" xfId="21563" xr:uid="{00000000-0005-0000-0000-0000E29A0000}"/>
    <cellStyle name="Standard 9 3 2 6" xfId="31943" xr:uid="{00000000-0005-0000-0000-0000E39A0000}"/>
    <cellStyle name="Standard 9 3 3" xfId="11122" xr:uid="{00000000-0005-0000-0000-0000E49A0000}"/>
    <cellStyle name="Standard 9 3 3 2" xfId="13780" xr:uid="{00000000-0005-0000-0000-0000E59A0000}"/>
    <cellStyle name="Standard 9 3 3 2 2" xfId="18970" xr:uid="{00000000-0005-0000-0000-0000E69A0000}"/>
    <cellStyle name="Standard 9 3 3 2 2 2" xfId="29350" xr:uid="{00000000-0005-0000-0000-0000E79A0000}"/>
    <cellStyle name="Standard 9 3 3 2 2 3" xfId="39730" xr:uid="{00000000-0005-0000-0000-0000E89A0000}"/>
    <cellStyle name="Standard 9 3 3 2 3" xfId="24160" xr:uid="{00000000-0005-0000-0000-0000E99A0000}"/>
    <cellStyle name="Standard 9 3 3 2 4" xfId="34540" xr:uid="{00000000-0005-0000-0000-0000EA9A0000}"/>
    <cellStyle name="Standard 9 3 3 3" xfId="16375" xr:uid="{00000000-0005-0000-0000-0000EB9A0000}"/>
    <cellStyle name="Standard 9 3 3 3 2" xfId="26755" xr:uid="{00000000-0005-0000-0000-0000EC9A0000}"/>
    <cellStyle name="Standard 9 3 3 3 3" xfId="37135" xr:uid="{00000000-0005-0000-0000-0000ED9A0000}"/>
    <cellStyle name="Standard 9 3 3 4" xfId="21565" xr:uid="{00000000-0005-0000-0000-0000EE9A0000}"/>
    <cellStyle name="Standard 9 3 3 5" xfId="31945" xr:uid="{00000000-0005-0000-0000-0000EF9A0000}"/>
    <cellStyle name="Standard 9 3 4" xfId="11119" xr:uid="{00000000-0005-0000-0000-0000F09A0000}"/>
    <cellStyle name="Standard 9 3 4 2" xfId="13777" xr:uid="{00000000-0005-0000-0000-0000F19A0000}"/>
    <cellStyle name="Standard 9 3 4 2 2" xfId="18967" xr:uid="{00000000-0005-0000-0000-0000F29A0000}"/>
    <cellStyle name="Standard 9 3 4 2 2 2" xfId="29347" xr:uid="{00000000-0005-0000-0000-0000F39A0000}"/>
    <cellStyle name="Standard 9 3 4 2 2 3" xfId="39727" xr:uid="{00000000-0005-0000-0000-0000F49A0000}"/>
    <cellStyle name="Standard 9 3 4 2 3" xfId="24157" xr:uid="{00000000-0005-0000-0000-0000F59A0000}"/>
    <cellStyle name="Standard 9 3 4 2 4" xfId="34537" xr:uid="{00000000-0005-0000-0000-0000F69A0000}"/>
    <cellStyle name="Standard 9 3 4 3" xfId="16372" xr:uid="{00000000-0005-0000-0000-0000F79A0000}"/>
    <cellStyle name="Standard 9 3 4 3 2" xfId="26752" xr:uid="{00000000-0005-0000-0000-0000F89A0000}"/>
    <cellStyle name="Standard 9 3 4 3 3" xfId="37132" xr:uid="{00000000-0005-0000-0000-0000F99A0000}"/>
    <cellStyle name="Standard 9 3 4 4" xfId="21562" xr:uid="{00000000-0005-0000-0000-0000FA9A0000}"/>
    <cellStyle name="Standard 9 3 4 5" xfId="31942" xr:uid="{00000000-0005-0000-0000-0000FB9A0000}"/>
    <cellStyle name="Standard 9 3 5" xfId="11757" xr:uid="{00000000-0005-0000-0000-0000FC9A0000}"/>
    <cellStyle name="Standard 9 3 5 2" xfId="16947" xr:uid="{00000000-0005-0000-0000-0000FD9A0000}"/>
    <cellStyle name="Standard 9 3 5 2 2" xfId="27327" xr:uid="{00000000-0005-0000-0000-0000FE9A0000}"/>
    <cellStyle name="Standard 9 3 5 2 3" xfId="37707" xr:uid="{00000000-0005-0000-0000-0000FF9A0000}"/>
    <cellStyle name="Standard 9 3 5 3" xfId="22137" xr:uid="{00000000-0005-0000-0000-0000009B0000}"/>
    <cellStyle name="Standard 9 3 5 4" xfId="32517" xr:uid="{00000000-0005-0000-0000-0000019B0000}"/>
    <cellStyle name="Standard 9 3 6" xfId="14352" xr:uid="{00000000-0005-0000-0000-0000029B0000}"/>
    <cellStyle name="Standard 9 3 6 2" xfId="24732" xr:uid="{00000000-0005-0000-0000-0000039B0000}"/>
    <cellStyle name="Standard 9 3 6 3" xfId="35112" xr:uid="{00000000-0005-0000-0000-0000049B0000}"/>
    <cellStyle name="Standard 9 3 7" xfId="19542" xr:uid="{00000000-0005-0000-0000-0000059B0000}"/>
    <cellStyle name="Standard 9 3 8" xfId="29922" xr:uid="{00000000-0005-0000-0000-0000069B0000}"/>
    <cellStyle name="Standard 9 4" xfId="11123" xr:uid="{00000000-0005-0000-0000-0000079B0000}"/>
    <cellStyle name="Standard 9 4 2" xfId="11124" xr:uid="{00000000-0005-0000-0000-0000089B0000}"/>
    <cellStyle name="Standard 9 4 2 2" xfId="13782" xr:uid="{00000000-0005-0000-0000-0000099B0000}"/>
    <cellStyle name="Standard 9 4 2 2 2" xfId="18972" xr:uid="{00000000-0005-0000-0000-00000A9B0000}"/>
    <cellStyle name="Standard 9 4 2 2 2 2" xfId="29352" xr:uid="{00000000-0005-0000-0000-00000B9B0000}"/>
    <cellStyle name="Standard 9 4 2 2 2 3" xfId="39732" xr:uid="{00000000-0005-0000-0000-00000C9B0000}"/>
    <cellStyle name="Standard 9 4 2 2 3" xfId="24162" xr:uid="{00000000-0005-0000-0000-00000D9B0000}"/>
    <cellStyle name="Standard 9 4 2 2 4" xfId="34542" xr:uid="{00000000-0005-0000-0000-00000E9B0000}"/>
    <cellStyle name="Standard 9 4 2 3" xfId="16377" xr:uid="{00000000-0005-0000-0000-00000F9B0000}"/>
    <cellStyle name="Standard 9 4 2 3 2" xfId="26757" xr:uid="{00000000-0005-0000-0000-0000109B0000}"/>
    <cellStyle name="Standard 9 4 2 3 3" xfId="37137" xr:uid="{00000000-0005-0000-0000-0000119B0000}"/>
    <cellStyle name="Standard 9 4 2 4" xfId="21567" xr:uid="{00000000-0005-0000-0000-0000129B0000}"/>
    <cellStyle name="Standard 9 4 2 5" xfId="31947" xr:uid="{00000000-0005-0000-0000-0000139B0000}"/>
    <cellStyle name="Standard 9 4 3" xfId="13781" xr:uid="{00000000-0005-0000-0000-0000149B0000}"/>
    <cellStyle name="Standard 9 4 3 2" xfId="18971" xr:uid="{00000000-0005-0000-0000-0000159B0000}"/>
    <cellStyle name="Standard 9 4 3 2 2" xfId="29351" xr:uid="{00000000-0005-0000-0000-0000169B0000}"/>
    <cellStyle name="Standard 9 4 3 2 3" xfId="39731" xr:uid="{00000000-0005-0000-0000-0000179B0000}"/>
    <cellStyle name="Standard 9 4 3 3" xfId="24161" xr:uid="{00000000-0005-0000-0000-0000189B0000}"/>
    <cellStyle name="Standard 9 4 3 4" xfId="34541" xr:uid="{00000000-0005-0000-0000-0000199B0000}"/>
    <cellStyle name="Standard 9 4 4" xfId="16376" xr:uid="{00000000-0005-0000-0000-00001A9B0000}"/>
    <cellStyle name="Standard 9 4 4 2" xfId="26756" xr:uid="{00000000-0005-0000-0000-00001B9B0000}"/>
    <cellStyle name="Standard 9 4 4 3" xfId="37136" xr:uid="{00000000-0005-0000-0000-00001C9B0000}"/>
    <cellStyle name="Standard 9 4 5" xfId="21566" xr:uid="{00000000-0005-0000-0000-00001D9B0000}"/>
    <cellStyle name="Standard 9 4 6" xfId="31946" xr:uid="{00000000-0005-0000-0000-00001E9B0000}"/>
    <cellStyle name="Standard 9 5" xfId="11125" xr:uid="{00000000-0005-0000-0000-00001F9B0000}"/>
    <cellStyle name="Standard 9 5 2" xfId="13783" xr:uid="{00000000-0005-0000-0000-0000209B0000}"/>
    <cellStyle name="Standard 9 5 2 2" xfId="18973" xr:uid="{00000000-0005-0000-0000-0000219B0000}"/>
    <cellStyle name="Standard 9 5 2 2 2" xfId="29353" xr:uid="{00000000-0005-0000-0000-0000229B0000}"/>
    <cellStyle name="Standard 9 5 2 2 3" xfId="39733" xr:uid="{00000000-0005-0000-0000-0000239B0000}"/>
    <cellStyle name="Standard 9 5 2 3" xfId="24163" xr:uid="{00000000-0005-0000-0000-0000249B0000}"/>
    <cellStyle name="Standard 9 5 2 4" xfId="34543" xr:uid="{00000000-0005-0000-0000-0000259B0000}"/>
    <cellStyle name="Standard 9 5 3" xfId="16378" xr:uid="{00000000-0005-0000-0000-0000269B0000}"/>
    <cellStyle name="Standard 9 5 3 2" xfId="26758" xr:uid="{00000000-0005-0000-0000-0000279B0000}"/>
    <cellStyle name="Standard 9 5 3 3" xfId="37138" xr:uid="{00000000-0005-0000-0000-0000289B0000}"/>
    <cellStyle name="Standard 9 5 4" xfId="21568" xr:uid="{00000000-0005-0000-0000-0000299B0000}"/>
    <cellStyle name="Standard 9 5 5" xfId="31948" xr:uid="{00000000-0005-0000-0000-00002A9B0000}"/>
    <cellStyle name="Standard 9 6" xfId="11114" xr:uid="{00000000-0005-0000-0000-00002B9B0000}"/>
    <cellStyle name="Standard 9 6 2" xfId="13772" xr:uid="{00000000-0005-0000-0000-00002C9B0000}"/>
    <cellStyle name="Standard 9 6 2 2" xfId="18962" xr:uid="{00000000-0005-0000-0000-00002D9B0000}"/>
    <cellStyle name="Standard 9 6 2 2 2" xfId="29342" xr:uid="{00000000-0005-0000-0000-00002E9B0000}"/>
    <cellStyle name="Standard 9 6 2 2 3" xfId="39722" xr:uid="{00000000-0005-0000-0000-00002F9B0000}"/>
    <cellStyle name="Standard 9 6 2 3" xfId="24152" xr:uid="{00000000-0005-0000-0000-0000309B0000}"/>
    <cellStyle name="Standard 9 6 2 4" xfId="34532" xr:uid="{00000000-0005-0000-0000-0000319B0000}"/>
    <cellStyle name="Standard 9 6 3" xfId="16367" xr:uid="{00000000-0005-0000-0000-0000329B0000}"/>
    <cellStyle name="Standard 9 6 3 2" xfId="26747" xr:uid="{00000000-0005-0000-0000-0000339B0000}"/>
    <cellStyle name="Standard 9 6 3 3" xfId="37127" xr:uid="{00000000-0005-0000-0000-0000349B0000}"/>
    <cellStyle name="Standard 9 6 4" xfId="21557" xr:uid="{00000000-0005-0000-0000-0000359B0000}"/>
    <cellStyle name="Standard 9 6 5" xfId="31937" xr:uid="{00000000-0005-0000-0000-0000369B0000}"/>
    <cellStyle name="Standard 9 7" xfId="11171" xr:uid="{00000000-0005-0000-0000-0000379B0000}"/>
    <cellStyle name="Standard 9 7 2" xfId="13806" xr:uid="{00000000-0005-0000-0000-0000389B0000}"/>
    <cellStyle name="Standard 9 7 2 2" xfId="18996" xr:uid="{00000000-0005-0000-0000-0000399B0000}"/>
    <cellStyle name="Standard 9 7 2 2 2" xfId="29376" xr:uid="{00000000-0005-0000-0000-00003A9B0000}"/>
    <cellStyle name="Standard 9 7 2 2 3" xfId="39756" xr:uid="{00000000-0005-0000-0000-00003B9B0000}"/>
    <cellStyle name="Standard 9 7 2 3" xfId="24186" xr:uid="{00000000-0005-0000-0000-00003C9B0000}"/>
    <cellStyle name="Standard 9 7 2 4" xfId="34566" xr:uid="{00000000-0005-0000-0000-00003D9B0000}"/>
    <cellStyle name="Standard 9 7 3" xfId="16401" xr:uid="{00000000-0005-0000-0000-00003E9B0000}"/>
    <cellStyle name="Standard 9 7 3 2" xfId="26781" xr:uid="{00000000-0005-0000-0000-00003F9B0000}"/>
    <cellStyle name="Standard 9 7 3 3" xfId="37161" xr:uid="{00000000-0005-0000-0000-0000409B0000}"/>
    <cellStyle name="Standard 9 7 4" xfId="21591" xr:uid="{00000000-0005-0000-0000-0000419B0000}"/>
    <cellStyle name="Standard 9 7 5" xfId="31971" xr:uid="{00000000-0005-0000-0000-0000429B0000}"/>
    <cellStyle name="Standard 9 8" xfId="11280" xr:uid="{00000000-0005-0000-0000-0000439B0000}"/>
    <cellStyle name="Standard 9 8 2" xfId="13903" xr:uid="{00000000-0005-0000-0000-0000449B0000}"/>
    <cellStyle name="Standard 9 8 2 2" xfId="19093" xr:uid="{00000000-0005-0000-0000-0000459B0000}"/>
    <cellStyle name="Standard 9 8 2 2 2" xfId="29473" xr:uid="{00000000-0005-0000-0000-0000469B0000}"/>
    <cellStyle name="Standard 9 8 2 2 3" xfId="39853" xr:uid="{00000000-0005-0000-0000-0000479B0000}"/>
    <cellStyle name="Standard 9 8 2 3" xfId="24283" xr:uid="{00000000-0005-0000-0000-0000489B0000}"/>
    <cellStyle name="Standard 9 8 2 4" xfId="34663" xr:uid="{00000000-0005-0000-0000-0000499B0000}"/>
    <cellStyle name="Standard 9 8 3" xfId="16498" xr:uid="{00000000-0005-0000-0000-00004A9B0000}"/>
    <cellStyle name="Standard 9 8 3 2" xfId="26878" xr:uid="{00000000-0005-0000-0000-00004B9B0000}"/>
    <cellStyle name="Standard 9 8 3 3" xfId="37258" xr:uid="{00000000-0005-0000-0000-00004C9B0000}"/>
    <cellStyle name="Standard 9 8 4" xfId="21688" xr:uid="{00000000-0005-0000-0000-00004D9B0000}"/>
    <cellStyle name="Standard 9 8 5" xfId="32068" xr:uid="{00000000-0005-0000-0000-00004E9B0000}"/>
    <cellStyle name="Standard 9 9" xfId="11401" xr:uid="{00000000-0005-0000-0000-00004F9B0000}"/>
    <cellStyle name="Standard 9 9 2" xfId="16591" xr:uid="{00000000-0005-0000-0000-0000509B0000}"/>
    <cellStyle name="Standard 9 9 2 2" xfId="26971" xr:uid="{00000000-0005-0000-0000-0000519B0000}"/>
    <cellStyle name="Standard 9 9 2 3" xfId="37351" xr:uid="{00000000-0005-0000-0000-0000529B0000}"/>
    <cellStyle name="Standard 9 9 3" xfId="21781" xr:uid="{00000000-0005-0000-0000-0000539B0000}"/>
    <cellStyle name="Standard 9 9 4" xfId="32161" xr:uid="{00000000-0005-0000-0000-0000549B0000}"/>
    <cellStyle name="Standard 90" xfId="11246" xr:uid="{00000000-0005-0000-0000-0000559B0000}"/>
    <cellStyle name="Standard 90 2" xfId="11349" xr:uid="{00000000-0005-0000-0000-0000569B0000}"/>
    <cellStyle name="Standard 90 2 2" xfId="13972" xr:uid="{00000000-0005-0000-0000-0000579B0000}"/>
    <cellStyle name="Standard 90 2 2 2" xfId="19162" xr:uid="{00000000-0005-0000-0000-0000589B0000}"/>
    <cellStyle name="Standard 90 2 2 2 2" xfId="29542" xr:uid="{00000000-0005-0000-0000-0000599B0000}"/>
    <cellStyle name="Standard 90 2 2 2 3" xfId="39922" xr:uid="{00000000-0005-0000-0000-00005A9B0000}"/>
    <cellStyle name="Standard 90 2 2 3" xfId="24352" xr:uid="{00000000-0005-0000-0000-00005B9B0000}"/>
    <cellStyle name="Standard 90 2 2 4" xfId="34732" xr:uid="{00000000-0005-0000-0000-00005C9B0000}"/>
    <cellStyle name="Standard 90 2 3" xfId="16567" xr:uid="{00000000-0005-0000-0000-00005D9B0000}"/>
    <cellStyle name="Standard 90 2 3 2" xfId="26947" xr:uid="{00000000-0005-0000-0000-00005E9B0000}"/>
    <cellStyle name="Standard 90 2 3 3" xfId="37327" xr:uid="{00000000-0005-0000-0000-00005F9B0000}"/>
    <cellStyle name="Standard 90 2 4" xfId="21757" xr:uid="{00000000-0005-0000-0000-0000609B0000}"/>
    <cellStyle name="Standard 90 2 5" xfId="32137" xr:uid="{00000000-0005-0000-0000-0000619B0000}"/>
    <cellStyle name="Standard 90 3" xfId="13875" xr:uid="{00000000-0005-0000-0000-0000629B0000}"/>
    <cellStyle name="Standard 90 3 2" xfId="19065" xr:uid="{00000000-0005-0000-0000-0000639B0000}"/>
    <cellStyle name="Standard 90 3 2 2" xfId="29445" xr:uid="{00000000-0005-0000-0000-0000649B0000}"/>
    <cellStyle name="Standard 90 3 2 3" xfId="39825" xr:uid="{00000000-0005-0000-0000-0000659B0000}"/>
    <cellStyle name="Standard 90 3 3" xfId="24255" xr:uid="{00000000-0005-0000-0000-0000669B0000}"/>
    <cellStyle name="Standard 90 3 4" xfId="34635" xr:uid="{00000000-0005-0000-0000-0000679B0000}"/>
    <cellStyle name="Standard 90 4" xfId="16470" xr:uid="{00000000-0005-0000-0000-0000689B0000}"/>
    <cellStyle name="Standard 90 4 2" xfId="26850" xr:uid="{00000000-0005-0000-0000-0000699B0000}"/>
    <cellStyle name="Standard 90 4 3" xfId="37230" xr:uid="{00000000-0005-0000-0000-00006A9B0000}"/>
    <cellStyle name="Standard 90 5" xfId="21660" xr:uid="{00000000-0005-0000-0000-00006B9B0000}"/>
    <cellStyle name="Standard 90 6" xfId="32040" xr:uid="{00000000-0005-0000-0000-00006C9B0000}"/>
    <cellStyle name="Standard 91" xfId="6882" xr:uid="{00000000-0005-0000-0000-00006D9B0000}"/>
    <cellStyle name="Standard 91 2" xfId="11247" xr:uid="{00000000-0005-0000-0000-00006E9B0000}"/>
    <cellStyle name="Standard 91 2 2" xfId="13876" xr:uid="{00000000-0005-0000-0000-00006F9B0000}"/>
    <cellStyle name="Standard 91 2 2 2" xfId="19066" xr:uid="{00000000-0005-0000-0000-0000709B0000}"/>
    <cellStyle name="Standard 91 2 2 2 2" xfId="29446" xr:uid="{00000000-0005-0000-0000-0000719B0000}"/>
    <cellStyle name="Standard 91 2 2 2 3" xfId="39826" xr:uid="{00000000-0005-0000-0000-0000729B0000}"/>
    <cellStyle name="Standard 91 2 2 3" xfId="24256" xr:uid="{00000000-0005-0000-0000-0000739B0000}"/>
    <cellStyle name="Standard 91 2 2 4" xfId="34636" xr:uid="{00000000-0005-0000-0000-0000749B0000}"/>
    <cellStyle name="Standard 91 2 3" xfId="16471" xr:uid="{00000000-0005-0000-0000-0000759B0000}"/>
    <cellStyle name="Standard 91 2 3 2" xfId="26851" xr:uid="{00000000-0005-0000-0000-0000769B0000}"/>
    <cellStyle name="Standard 91 2 3 3" xfId="37231" xr:uid="{00000000-0005-0000-0000-0000779B0000}"/>
    <cellStyle name="Standard 91 2 4" xfId="21661" xr:uid="{00000000-0005-0000-0000-0000789B0000}"/>
    <cellStyle name="Standard 91 2 5" xfId="32041" xr:uid="{00000000-0005-0000-0000-0000799B0000}"/>
    <cellStyle name="Standard 91 3" xfId="11350" xr:uid="{00000000-0005-0000-0000-00007A9B0000}"/>
    <cellStyle name="Standard 91 3 2" xfId="13973" xr:uid="{00000000-0005-0000-0000-00007B9B0000}"/>
    <cellStyle name="Standard 91 3 2 2" xfId="19163" xr:uid="{00000000-0005-0000-0000-00007C9B0000}"/>
    <cellStyle name="Standard 91 3 2 2 2" xfId="29543" xr:uid="{00000000-0005-0000-0000-00007D9B0000}"/>
    <cellStyle name="Standard 91 3 2 2 3" xfId="39923" xr:uid="{00000000-0005-0000-0000-00007E9B0000}"/>
    <cellStyle name="Standard 91 3 2 3" xfId="24353" xr:uid="{00000000-0005-0000-0000-00007F9B0000}"/>
    <cellStyle name="Standard 91 3 2 4" xfId="34733" xr:uid="{00000000-0005-0000-0000-0000809B0000}"/>
    <cellStyle name="Standard 91 3 3" xfId="16568" xr:uid="{00000000-0005-0000-0000-0000819B0000}"/>
    <cellStyle name="Standard 91 3 3 2" xfId="26948" xr:uid="{00000000-0005-0000-0000-0000829B0000}"/>
    <cellStyle name="Standard 91 3 3 3" xfId="37328" xr:uid="{00000000-0005-0000-0000-0000839B0000}"/>
    <cellStyle name="Standard 91 3 4" xfId="21758" xr:uid="{00000000-0005-0000-0000-0000849B0000}"/>
    <cellStyle name="Standard 91 3 5" xfId="32138" xr:uid="{00000000-0005-0000-0000-0000859B0000}"/>
    <cellStyle name="Standard 91 4" xfId="11875" xr:uid="{00000000-0005-0000-0000-0000869B0000}"/>
    <cellStyle name="Standard 91 4 2" xfId="17065" xr:uid="{00000000-0005-0000-0000-0000879B0000}"/>
    <cellStyle name="Standard 91 4 2 2" xfId="27445" xr:uid="{00000000-0005-0000-0000-0000889B0000}"/>
    <cellStyle name="Standard 91 4 2 3" xfId="37825" xr:uid="{00000000-0005-0000-0000-0000899B0000}"/>
    <cellStyle name="Standard 91 4 3" xfId="22255" xr:uid="{00000000-0005-0000-0000-00008A9B0000}"/>
    <cellStyle name="Standard 91 4 4" xfId="32635" xr:uid="{00000000-0005-0000-0000-00008B9B0000}"/>
    <cellStyle name="Standard 91 5" xfId="14470" xr:uid="{00000000-0005-0000-0000-00008C9B0000}"/>
    <cellStyle name="Standard 91 5 2" xfId="24850" xr:uid="{00000000-0005-0000-0000-00008D9B0000}"/>
    <cellStyle name="Standard 91 5 3" xfId="35230" xr:uid="{00000000-0005-0000-0000-00008E9B0000}"/>
    <cellStyle name="Standard 91 6" xfId="19660" xr:uid="{00000000-0005-0000-0000-00008F9B0000}"/>
    <cellStyle name="Standard 91 7" xfId="30040" xr:uid="{00000000-0005-0000-0000-0000909B0000}"/>
    <cellStyle name="Standard 92" xfId="11248" xr:uid="{00000000-0005-0000-0000-0000919B0000}"/>
    <cellStyle name="Standard 92 2" xfId="11351" xr:uid="{00000000-0005-0000-0000-0000929B0000}"/>
    <cellStyle name="Standard 92 2 2" xfId="13974" xr:uid="{00000000-0005-0000-0000-0000939B0000}"/>
    <cellStyle name="Standard 92 2 2 2" xfId="19164" xr:uid="{00000000-0005-0000-0000-0000949B0000}"/>
    <cellStyle name="Standard 92 2 2 2 2" xfId="29544" xr:uid="{00000000-0005-0000-0000-0000959B0000}"/>
    <cellStyle name="Standard 92 2 2 2 3" xfId="39924" xr:uid="{00000000-0005-0000-0000-0000969B0000}"/>
    <cellStyle name="Standard 92 2 2 3" xfId="24354" xr:uid="{00000000-0005-0000-0000-0000979B0000}"/>
    <cellStyle name="Standard 92 2 2 4" xfId="34734" xr:uid="{00000000-0005-0000-0000-0000989B0000}"/>
    <cellStyle name="Standard 92 2 3" xfId="16569" xr:uid="{00000000-0005-0000-0000-0000999B0000}"/>
    <cellStyle name="Standard 92 2 3 2" xfId="26949" xr:uid="{00000000-0005-0000-0000-00009A9B0000}"/>
    <cellStyle name="Standard 92 2 3 3" xfId="37329" xr:uid="{00000000-0005-0000-0000-00009B9B0000}"/>
    <cellStyle name="Standard 92 2 4" xfId="21759" xr:uid="{00000000-0005-0000-0000-00009C9B0000}"/>
    <cellStyle name="Standard 92 2 5" xfId="32139" xr:uid="{00000000-0005-0000-0000-00009D9B0000}"/>
    <cellStyle name="Standard 92 3" xfId="13877" xr:uid="{00000000-0005-0000-0000-00009E9B0000}"/>
    <cellStyle name="Standard 92 3 2" xfId="19067" xr:uid="{00000000-0005-0000-0000-00009F9B0000}"/>
    <cellStyle name="Standard 92 3 2 2" xfId="29447" xr:uid="{00000000-0005-0000-0000-0000A09B0000}"/>
    <cellStyle name="Standard 92 3 2 3" xfId="39827" xr:uid="{00000000-0005-0000-0000-0000A19B0000}"/>
    <cellStyle name="Standard 92 3 3" xfId="24257" xr:uid="{00000000-0005-0000-0000-0000A29B0000}"/>
    <cellStyle name="Standard 92 3 4" xfId="34637" xr:uid="{00000000-0005-0000-0000-0000A39B0000}"/>
    <cellStyle name="Standard 92 4" xfId="16472" xr:uid="{00000000-0005-0000-0000-0000A49B0000}"/>
    <cellStyle name="Standard 92 4 2" xfId="26852" xr:uid="{00000000-0005-0000-0000-0000A59B0000}"/>
    <cellStyle name="Standard 92 4 3" xfId="37232" xr:uid="{00000000-0005-0000-0000-0000A69B0000}"/>
    <cellStyle name="Standard 92 5" xfId="21662" xr:uid="{00000000-0005-0000-0000-0000A79B0000}"/>
    <cellStyle name="Standard 92 6" xfId="32042" xr:uid="{00000000-0005-0000-0000-0000A89B0000}"/>
    <cellStyle name="Standard 93" xfId="11249" xr:uid="{00000000-0005-0000-0000-0000A99B0000}"/>
    <cellStyle name="Standard 93 2" xfId="11352" xr:uid="{00000000-0005-0000-0000-0000AA9B0000}"/>
    <cellStyle name="Standard 93 2 2" xfId="13975" xr:uid="{00000000-0005-0000-0000-0000AB9B0000}"/>
    <cellStyle name="Standard 93 2 2 2" xfId="19165" xr:uid="{00000000-0005-0000-0000-0000AC9B0000}"/>
    <cellStyle name="Standard 93 2 2 2 2" xfId="29545" xr:uid="{00000000-0005-0000-0000-0000AD9B0000}"/>
    <cellStyle name="Standard 93 2 2 2 3" xfId="39925" xr:uid="{00000000-0005-0000-0000-0000AE9B0000}"/>
    <cellStyle name="Standard 93 2 2 3" xfId="24355" xr:uid="{00000000-0005-0000-0000-0000AF9B0000}"/>
    <cellStyle name="Standard 93 2 2 4" xfId="34735" xr:uid="{00000000-0005-0000-0000-0000B09B0000}"/>
    <cellStyle name="Standard 93 2 3" xfId="16570" xr:uid="{00000000-0005-0000-0000-0000B19B0000}"/>
    <cellStyle name="Standard 93 2 3 2" xfId="26950" xr:uid="{00000000-0005-0000-0000-0000B29B0000}"/>
    <cellStyle name="Standard 93 2 3 3" xfId="37330" xr:uid="{00000000-0005-0000-0000-0000B39B0000}"/>
    <cellStyle name="Standard 93 2 4" xfId="21760" xr:uid="{00000000-0005-0000-0000-0000B49B0000}"/>
    <cellStyle name="Standard 93 2 5" xfId="32140" xr:uid="{00000000-0005-0000-0000-0000B59B0000}"/>
    <cellStyle name="Standard 93 3" xfId="13878" xr:uid="{00000000-0005-0000-0000-0000B69B0000}"/>
    <cellStyle name="Standard 93 3 2" xfId="19068" xr:uid="{00000000-0005-0000-0000-0000B79B0000}"/>
    <cellStyle name="Standard 93 3 2 2" xfId="29448" xr:uid="{00000000-0005-0000-0000-0000B89B0000}"/>
    <cellStyle name="Standard 93 3 2 3" xfId="39828" xr:uid="{00000000-0005-0000-0000-0000B99B0000}"/>
    <cellStyle name="Standard 93 3 3" xfId="24258" xr:uid="{00000000-0005-0000-0000-0000BA9B0000}"/>
    <cellStyle name="Standard 93 3 4" xfId="34638" xr:uid="{00000000-0005-0000-0000-0000BB9B0000}"/>
    <cellStyle name="Standard 93 4" xfId="16473" xr:uid="{00000000-0005-0000-0000-0000BC9B0000}"/>
    <cellStyle name="Standard 93 4 2" xfId="26853" xr:uid="{00000000-0005-0000-0000-0000BD9B0000}"/>
    <cellStyle name="Standard 93 4 3" xfId="37233" xr:uid="{00000000-0005-0000-0000-0000BE9B0000}"/>
    <cellStyle name="Standard 93 5" xfId="21663" xr:uid="{00000000-0005-0000-0000-0000BF9B0000}"/>
    <cellStyle name="Standard 93 6" xfId="32043" xr:uid="{00000000-0005-0000-0000-0000C09B0000}"/>
    <cellStyle name="Standard 94" xfId="11250" xr:uid="{00000000-0005-0000-0000-0000C19B0000}"/>
    <cellStyle name="Standard 94 2" xfId="11353" xr:uid="{00000000-0005-0000-0000-0000C29B0000}"/>
    <cellStyle name="Standard 94 2 2" xfId="13976" xr:uid="{00000000-0005-0000-0000-0000C39B0000}"/>
    <cellStyle name="Standard 94 2 2 2" xfId="19166" xr:uid="{00000000-0005-0000-0000-0000C49B0000}"/>
    <cellStyle name="Standard 94 2 2 2 2" xfId="29546" xr:uid="{00000000-0005-0000-0000-0000C59B0000}"/>
    <cellStyle name="Standard 94 2 2 2 3" xfId="39926" xr:uid="{00000000-0005-0000-0000-0000C69B0000}"/>
    <cellStyle name="Standard 94 2 2 3" xfId="24356" xr:uid="{00000000-0005-0000-0000-0000C79B0000}"/>
    <cellStyle name="Standard 94 2 2 4" xfId="34736" xr:uid="{00000000-0005-0000-0000-0000C89B0000}"/>
    <cellStyle name="Standard 94 2 3" xfId="16571" xr:uid="{00000000-0005-0000-0000-0000C99B0000}"/>
    <cellStyle name="Standard 94 2 3 2" xfId="26951" xr:uid="{00000000-0005-0000-0000-0000CA9B0000}"/>
    <cellStyle name="Standard 94 2 3 3" xfId="37331" xr:uid="{00000000-0005-0000-0000-0000CB9B0000}"/>
    <cellStyle name="Standard 94 2 4" xfId="21761" xr:uid="{00000000-0005-0000-0000-0000CC9B0000}"/>
    <cellStyle name="Standard 94 2 5" xfId="32141" xr:uid="{00000000-0005-0000-0000-0000CD9B0000}"/>
    <cellStyle name="Standard 94 3" xfId="13879" xr:uid="{00000000-0005-0000-0000-0000CE9B0000}"/>
    <cellStyle name="Standard 94 3 2" xfId="19069" xr:uid="{00000000-0005-0000-0000-0000CF9B0000}"/>
    <cellStyle name="Standard 94 3 2 2" xfId="29449" xr:uid="{00000000-0005-0000-0000-0000D09B0000}"/>
    <cellStyle name="Standard 94 3 2 3" xfId="39829" xr:uid="{00000000-0005-0000-0000-0000D19B0000}"/>
    <cellStyle name="Standard 94 3 3" xfId="24259" xr:uid="{00000000-0005-0000-0000-0000D29B0000}"/>
    <cellStyle name="Standard 94 3 4" xfId="34639" xr:uid="{00000000-0005-0000-0000-0000D39B0000}"/>
    <cellStyle name="Standard 94 4" xfId="16474" xr:uid="{00000000-0005-0000-0000-0000D49B0000}"/>
    <cellStyle name="Standard 94 4 2" xfId="26854" xr:uid="{00000000-0005-0000-0000-0000D59B0000}"/>
    <cellStyle name="Standard 94 4 3" xfId="37234" xr:uid="{00000000-0005-0000-0000-0000D69B0000}"/>
    <cellStyle name="Standard 94 5" xfId="21664" xr:uid="{00000000-0005-0000-0000-0000D79B0000}"/>
    <cellStyle name="Standard 94 6" xfId="32044" xr:uid="{00000000-0005-0000-0000-0000D89B0000}"/>
    <cellStyle name="Standard 95" xfId="11129" xr:uid="{00000000-0005-0000-0000-0000D99B0000}"/>
    <cellStyle name="Standard 95 2" xfId="13786" xr:uid="{00000000-0005-0000-0000-0000DA9B0000}"/>
    <cellStyle name="Standard 95 2 2" xfId="18976" xr:uid="{00000000-0005-0000-0000-0000DB9B0000}"/>
    <cellStyle name="Standard 95 2 2 2" xfId="29356" xr:uid="{00000000-0005-0000-0000-0000DC9B0000}"/>
    <cellStyle name="Standard 95 2 2 3" xfId="39736" xr:uid="{00000000-0005-0000-0000-0000DD9B0000}"/>
    <cellStyle name="Standard 95 2 3" xfId="24166" xr:uid="{00000000-0005-0000-0000-0000DE9B0000}"/>
    <cellStyle name="Standard 95 2 4" xfId="34546" xr:uid="{00000000-0005-0000-0000-0000DF9B0000}"/>
    <cellStyle name="Standard 95 3" xfId="16381" xr:uid="{00000000-0005-0000-0000-0000E09B0000}"/>
    <cellStyle name="Standard 95 3 2" xfId="26761" xr:uid="{00000000-0005-0000-0000-0000E19B0000}"/>
    <cellStyle name="Standard 95 3 3" xfId="37141" xr:uid="{00000000-0005-0000-0000-0000E29B0000}"/>
    <cellStyle name="Standard 95 4" xfId="21571" xr:uid="{00000000-0005-0000-0000-0000E39B0000}"/>
    <cellStyle name="Standard 95 5" xfId="31951" xr:uid="{00000000-0005-0000-0000-0000E49B0000}"/>
    <cellStyle name="Standard 96" xfId="11256" xr:uid="{00000000-0005-0000-0000-0000E59B0000}"/>
    <cellStyle name="Standard 97" xfId="11257" xr:uid="{00000000-0005-0000-0000-0000E69B0000}"/>
    <cellStyle name="Standard 98" xfId="11253" xr:uid="{00000000-0005-0000-0000-0000E79B0000}"/>
    <cellStyle name="Standard 98 2" xfId="13881" xr:uid="{00000000-0005-0000-0000-0000E89B0000}"/>
    <cellStyle name="Standard 98 2 2" xfId="19071" xr:uid="{00000000-0005-0000-0000-0000E99B0000}"/>
    <cellStyle name="Standard 98 2 2 2" xfId="29451" xr:uid="{00000000-0005-0000-0000-0000EA9B0000}"/>
    <cellStyle name="Standard 98 2 2 3" xfId="39831" xr:uid="{00000000-0005-0000-0000-0000EB9B0000}"/>
    <cellStyle name="Standard 98 2 3" xfId="24261" xr:uid="{00000000-0005-0000-0000-0000EC9B0000}"/>
    <cellStyle name="Standard 98 2 4" xfId="34641" xr:uid="{00000000-0005-0000-0000-0000ED9B0000}"/>
    <cellStyle name="Standard 98 3" xfId="16476" xr:uid="{00000000-0005-0000-0000-0000EE9B0000}"/>
    <cellStyle name="Standard 98 3 2" xfId="26856" xr:uid="{00000000-0005-0000-0000-0000EF9B0000}"/>
    <cellStyle name="Standard 98 3 3" xfId="37236" xr:uid="{00000000-0005-0000-0000-0000F09B0000}"/>
    <cellStyle name="Standard 98 4" xfId="21666" xr:uid="{00000000-0005-0000-0000-0000F19B0000}"/>
    <cellStyle name="Standard 98 5" xfId="32046" xr:uid="{00000000-0005-0000-0000-0000F29B0000}"/>
    <cellStyle name="Standard 99" xfId="11260" xr:uid="{00000000-0005-0000-0000-0000F39B0000}"/>
    <cellStyle name="Standard 99 2" xfId="13883" xr:uid="{00000000-0005-0000-0000-0000F49B0000}"/>
    <cellStyle name="Standard 99 2 2" xfId="19073" xr:uid="{00000000-0005-0000-0000-0000F59B0000}"/>
    <cellStyle name="Standard 99 2 2 2" xfId="29453" xr:uid="{00000000-0005-0000-0000-0000F69B0000}"/>
    <cellStyle name="Standard 99 2 2 3" xfId="39833" xr:uid="{00000000-0005-0000-0000-0000F79B0000}"/>
    <cellStyle name="Standard 99 2 3" xfId="24263" xr:uid="{00000000-0005-0000-0000-0000F89B0000}"/>
    <cellStyle name="Standard 99 2 4" xfId="34643" xr:uid="{00000000-0005-0000-0000-0000F99B0000}"/>
    <cellStyle name="Standard 99 3" xfId="16478" xr:uid="{00000000-0005-0000-0000-0000FA9B0000}"/>
    <cellStyle name="Standard 99 3 2" xfId="26858" xr:uid="{00000000-0005-0000-0000-0000FB9B0000}"/>
    <cellStyle name="Standard 99 3 3" xfId="37238" xr:uid="{00000000-0005-0000-0000-0000FC9B0000}"/>
    <cellStyle name="Standard 99 4" xfId="21668" xr:uid="{00000000-0005-0000-0000-0000FD9B0000}"/>
    <cellStyle name="Standard 99 5" xfId="32048" xr:uid="{00000000-0005-0000-0000-0000FE9B0000}"/>
    <cellStyle name="Standard 99 8 2 2" xfId="39946" xr:uid="{292ED723-21E7-4018-A7D0-43408ED07BC9}"/>
    <cellStyle name="Überschrift" xfId="11355" builtinId="15" customBuiltin="1"/>
    <cellStyle name="Überschrift 1" xfId="11356" builtinId="16" customBuiltin="1"/>
    <cellStyle name="Überschrift 2" xfId="11357" builtinId="17" customBuiltin="1"/>
    <cellStyle name="Überschrift 3" xfId="11358" builtinId="18" customBuiltin="1"/>
    <cellStyle name="Überschrift 4" xfId="11359" builtinId="19" customBuiltin="1"/>
    <cellStyle name="Verknüpfte Zelle" xfId="11366" builtinId="24" customBuiltin="1"/>
    <cellStyle name="Währung" xfId="39947" builtinId="4"/>
    <cellStyle name="Währung 2" xfId="11126" xr:uid="{00000000-0005-0000-0000-0000059C0000}"/>
    <cellStyle name="Währung 3" xfId="11217" xr:uid="{00000000-0005-0000-0000-0000069C0000}"/>
    <cellStyle name="Währung 4" xfId="11225" xr:uid="{00000000-0005-0000-0000-0000079C0000}"/>
    <cellStyle name="Warnender Text" xfId="11368" builtinId="11" customBuiltin="1"/>
    <cellStyle name="Zelle überprüfen" xfId="11367" builtinId="23" customBuiltin="1"/>
  </cellStyles>
  <dxfs count="120">
    <dxf>
      <font>
        <b val="0"/>
        <i val="0"/>
        <condense val="0"/>
        <extend val="0"/>
        <color indexed="22"/>
      </font>
    </dxf>
    <dxf>
      <font>
        <condense val="0"/>
        <extend val="0"/>
        <color indexed="22"/>
      </font>
    </dxf>
    <dxf>
      <font>
        <condense val="0"/>
        <extend val="0"/>
        <color indexed="22"/>
      </font>
    </dxf>
    <dxf>
      <font>
        <b/>
        <i val="0"/>
        <condense val="0"/>
        <extend val="0"/>
      </font>
      <fill>
        <patternFill>
          <bgColor indexed="43"/>
        </patternFill>
      </fill>
    </dxf>
    <dxf>
      <font>
        <b/>
        <i val="0"/>
        <condense val="0"/>
        <extend val="0"/>
      </font>
      <fill>
        <patternFill>
          <bgColor indexed="43"/>
        </patternFill>
      </fill>
    </dxf>
    <dxf>
      <font>
        <b/>
        <i val="0"/>
      </font>
      <fill>
        <patternFill>
          <bgColor rgb="FFFFFF99"/>
        </patternFill>
      </fill>
    </dxf>
    <dxf>
      <font>
        <condense val="0"/>
        <extend val="0"/>
        <color indexed="22"/>
      </font>
    </dxf>
    <dxf>
      <font>
        <condense val="0"/>
        <extend val="0"/>
        <color indexed="22"/>
      </font>
    </dxf>
    <dxf>
      <font>
        <b val="0"/>
        <i val="0"/>
        <condense val="0"/>
        <extend val="0"/>
        <color indexed="2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fill>
        <patternFill>
          <bgColor indexed="43"/>
        </patternFill>
      </fill>
    </dxf>
    <dxf>
      <font>
        <b val="0"/>
        <i val="0"/>
        <condense val="0"/>
        <extend val="0"/>
        <color indexed="22"/>
      </font>
    </dxf>
    <dxf>
      <font>
        <condense val="0"/>
        <extend val="0"/>
        <color indexed="22"/>
      </font>
    </dxf>
    <dxf>
      <font>
        <b val="0"/>
        <i val="0"/>
        <condense val="0"/>
        <extend val="0"/>
        <color indexed="22"/>
      </font>
    </dxf>
    <dxf>
      <font>
        <b val="0"/>
        <i val="0"/>
        <condense val="0"/>
        <extend val="0"/>
        <color indexed="22"/>
      </font>
    </dxf>
    <dxf>
      <font>
        <b val="0"/>
        <i val="0"/>
        <condense val="0"/>
        <extend val="0"/>
        <color indexed="22"/>
      </font>
    </dxf>
    <dxf>
      <font>
        <b val="0"/>
        <i val="0"/>
        <condense val="0"/>
        <extend val="0"/>
        <color indexed="22"/>
      </font>
    </dxf>
    <dxf>
      <font>
        <b val="0"/>
        <i val="0"/>
        <condense val="0"/>
        <extend val="0"/>
        <color indexed="22"/>
      </font>
    </dxf>
    <dxf>
      <font>
        <condense val="0"/>
        <extend val="0"/>
        <color indexed="22"/>
      </font>
    </dxf>
    <dxf>
      <font>
        <b val="0"/>
        <i val="0"/>
        <condense val="0"/>
        <extend val="0"/>
        <color indexed="22"/>
      </font>
    </dxf>
    <dxf>
      <font>
        <strike val="0"/>
        <condense val="0"/>
        <extend val="0"/>
        <color indexed="22"/>
      </font>
    </dxf>
    <dxf>
      <font>
        <b val="0"/>
        <i val="0"/>
        <condense val="0"/>
        <extend val="0"/>
        <color indexed="22"/>
      </font>
    </dxf>
    <dxf>
      <font>
        <condense val="0"/>
        <extend val="0"/>
        <color indexed="22"/>
      </font>
    </dxf>
    <dxf>
      <font>
        <b/>
        <i val="0"/>
        <condense val="0"/>
        <extend val="0"/>
        <color auto="1"/>
      </font>
    </dxf>
    <dxf>
      <font>
        <b val="0"/>
        <i val="0"/>
        <condense val="0"/>
        <extend val="0"/>
        <color indexed="22"/>
      </font>
    </dxf>
    <dxf>
      <font>
        <condense val="0"/>
        <extend val="0"/>
        <color indexed="22"/>
      </font>
    </dxf>
    <dxf>
      <font>
        <b/>
        <i val="0"/>
        <condense val="0"/>
        <extend val="0"/>
        <color auto="1"/>
      </font>
    </dxf>
    <dxf>
      <font>
        <b val="0"/>
        <i val="0"/>
        <condense val="0"/>
        <extend val="0"/>
        <color indexed="22"/>
      </font>
    </dxf>
    <dxf>
      <font>
        <strike val="0"/>
        <condense val="0"/>
        <extend val="0"/>
        <color indexed="22"/>
      </font>
    </dxf>
    <dxf>
      <font>
        <strike val="0"/>
        <condense val="0"/>
        <extend val="0"/>
        <color indexed="22"/>
      </font>
    </dxf>
    <dxf>
      <font>
        <b val="0"/>
        <i val="0"/>
        <condense val="0"/>
        <extend val="0"/>
        <color indexed="22"/>
      </font>
    </dxf>
    <dxf>
      <font>
        <b/>
        <i val="0"/>
        <condense val="0"/>
        <extend val="0"/>
        <color auto="1"/>
      </font>
    </dxf>
    <dxf>
      <font>
        <b val="0"/>
        <i val="0"/>
        <condense val="0"/>
        <extend val="0"/>
        <color indexed="22"/>
      </font>
    </dxf>
    <dxf>
      <font>
        <b val="0"/>
        <i val="0"/>
        <condense val="0"/>
        <extend val="0"/>
        <color indexed="22"/>
      </font>
    </dxf>
    <dxf>
      <font>
        <b val="0"/>
        <i val="0"/>
        <condense val="0"/>
        <extend val="0"/>
        <color indexed="22"/>
      </font>
    </dxf>
    <dxf>
      <font>
        <b val="0"/>
        <i val="0"/>
        <condense val="0"/>
        <extend val="0"/>
        <color indexed="22"/>
      </font>
    </dxf>
    <dxf>
      <font>
        <condense val="0"/>
        <extend val="0"/>
        <color indexed="22"/>
      </font>
    </dxf>
    <dxf>
      <font>
        <b/>
        <i val="0"/>
        <condense val="0"/>
        <extend val="0"/>
        <color auto="1"/>
      </font>
    </dxf>
    <dxf>
      <font>
        <b val="0"/>
        <i val="0"/>
        <condense val="0"/>
        <extend val="0"/>
        <color indexed="22"/>
      </font>
    </dxf>
    <dxf>
      <font>
        <condense val="0"/>
        <extend val="0"/>
        <color indexed="22"/>
      </font>
    </dxf>
    <dxf>
      <font>
        <condense val="0"/>
        <extend val="0"/>
        <color indexed="22"/>
      </font>
    </dxf>
    <dxf>
      <font>
        <condense val="0"/>
        <extend val="0"/>
        <color indexed="22"/>
      </font>
    </dxf>
    <dxf>
      <font>
        <condense val="0"/>
        <extend val="0"/>
        <color indexed="22"/>
      </font>
    </dxf>
    <dxf>
      <font>
        <condense val="0"/>
        <extend val="0"/>
        <color indexed="22"/>
      </font>
    </dxf>
    <dxf>
      <font>
        <condense val="0"/>
        <extend val="0"/>
        <color indexed="22"/>
      </font>
    </dxf>
    <dxf>
      <font>
        <condense val="0"/>
        <extend val="0"/>
        <color indexed="22"/>
      </font>
    </dxf>
    <dxf>
      <font>
        <condense val="0"/>
        <extend val="0"/>
        <color rgb="FF9C0006"/>
      </font>
      <fill>
        <patternFill>
          <bgColor rgb="FFFFC7CE"/>
        </patternFill>
      </fill>
    </dxf>
    <dxf>
      <font>
        <condense val="0"/>
        <extend val="0"/>
        <color indexed="22"/>
      </font>
    </dxf>
    <dxf>
      <font>
        <condense val="0"/>
        <extend val="0"/>
        <color rgb="FF9C0006"/>
      </font>
      <fill>
        <patternFill>
          <bgColor rgb="FFFFC7CE"/>
        </patternFill>
      </fill>
    </dxf>
    <dxf>
      <font>
        <condense val="0"/>
        <extend val="0"/>
        <color indexed="22"/>
      </font>
    </dxf>
    <dxf>
      <font>
        <condense val="0"/>
        <extend val="0"/>
        <color indexed="22"/>
      </font>
    </dxf>
    <dxf>
      <font>
        <b val="0"/>
        <i val="0"/>
        <condense val="0"/>
        <extend val="0"/>
        <color indexed="22"/>
      </font>
    </dxf>
    <dxf>
      <font>
        <condense val="0"/>
        <extend val="0"/>
        <color indexed="22"/>
      </font>
    </dxf>
    <dxf>
      <font>
        <b val="0"/>
        <i val="0"/>
        <condense val="0"/>
        <extend val="0"/>
        <color indexed="22"/>
      </font>
    </dxf>
    <dxf>
      <font>
        <condense val="0"/>
        <extend val="0"/>
        <color indexed="22"/>
      </font>
    </dxf>
    <dxf>
      <font>
        <condense val="0"/>
        <extend val="0"/>
        <color indexed="22"/>
      </font>
    </dxf>
    <dxf>
      <font>
        <condense val="0"/>
        <extend val="0"/>
        <color indexed="22"/>
      </font>
    </dxf>
    <dxf>
      <font>
        <b/>
        <i val="0"/>
        <condense val="0"/>
        <extend val="0"/>
      </font>
      <fill>
        <patternFill>
          <bgColor indexed="43"/>
        </patternFill>
      </fill>
    </dxf>
    <dxf>
      <font>
        <b/>
        <i val="0"/>
      </font>
      <fill>
        <patternFill>
          <bgColor rgb="FFFFFF99"/>
        </patternFill>
      </fill>
    </dxf>
    <dxf>
      <font>
        <strike val="0"/>
        <condense val="0"/>
        <extend val="0"/>
        <color indexed="22"/>
      </font>
    </dxf>
    <dxf>
      <font>
        <b val="0"/>
        <i val="0"/>
        <condense val="0"/>
        <extend val="0"/>
        <color indexed="22"/>
      </font>
    </dxf>
    <dxf>
      <font>
        <condense val="0"/>
        <extend val="0"/>
        <color indexed="22"/>
      </font>
    </dxf>
    <dxf>
      <font>
        <condense val="0"/>
        <extend val="0"/>
        <color rgb="FF9C0006"/>
      </font>
      <fill>
        <patternFill>
          <bgColor rgb="FFFFC7CE"/>
        </patternFill>
      </fill>
    </dxf>
    <dxf>
      <font>
        <b/>
        <i val="0"/>
        <condense val="0"/>
        <extend val="0"/>
      </font>
      <fill>
        <patternFill>
          <bgColor indexed="43"/>
        </patternFill>
      </fill>
    </dxf>
    <dxf>
      <font>
        <b/>
        <i val="0"/>
      </font>
      <fill>
        <patternFill>
          <bgColor rgb="FFFFFF99"/>
        </patternFill>
      </fill>
    </dxf>
    <dxf>
      <font>
        <b/>
        <i val="0"/>
        <condense val="0"/>
        <extend val="0"/>
      </font>
      <fill>
        <patternFill>
          <bgColor indexed="43"/>
        </patternFill>
      </fill>
    </dxf>
    <dxf>
      <font>
        <b/>
        <i val="0"/>
      </font>
      <fill>
        <patternFill>
          <bgColor rgb="FFFFFF99"/>
        </patternFill>
      </fill>
    </dxf>
    <dxf>
      <font>
        <b/>
        <i val="0"/>
        <condense val="0"/>
        <extend val="0"/>
      </font>
      <fill>
        <patternFill>
          <bgColor indexed="43"/>
        </patternFill>
      </fill>
    </dxf>
    <dxf>
      <font>
        <b/>
        <i val="0"/>
      </font>
      <fill>
        <patternFill>
          <bgColor rgb="FFFFFF99"/>
        </patternFill>
      </fill>
    </dxf>
    <dxf>
      <font>
        <b/>
        <i val="0"/>
        <condense val="0"/>
        <extend val="0"/>
      </font>
      <fill>
        <patternFill>
          <bgColor indexed="43"/>
        </patternFill>
      </fill>
    </dxf>
    <dxf>
      <font>
        <b/>
        <i val="0"/>
      </font>
      <fill>
        <patternFill>
          <bgColor rgb="FFFFFF99"/>
        </patternFill>
      </fill>
    </dxf>
    <dxf>
      <font>
        <strike val="0"/>
        <condense val="0"/>
        <extend val="0"/>
        <color indexed="22"/>
      </font>
    </dxf>
    <dxf>
      <font>
        <b val="0"/>
        <i val="0"/>
        <condense val="0"/>
        <extend val="0"/>
        <color indexed="22"/>
      </font>
    </dxf>
    <dxf>
      <font>
        <condense val="0"/>
        <extend val="0"/>
        <color indexed="22"/>
      </font>
    </dxf>
    <dxf>
      <font>
        <condense val="0"/>
        <extend val="0"/>
        <color rgb="FF9C0006"/>
      </font>
      <fill>
        <patternFill>
          <bgColor rgb="FFFFC7CE"/>
        </patternFill>
      </fill>
    </dxf>
    <dxf>
      <font>
        <b/>
        <i val="0"/>
        <condense val="0"/>
        <extend val="0"/>
      </font>
      <fill>
        <patternFill>
          <bgColor indexed="43"/>
        </patternFill>
      </fill>
    </dxf>
    <dxf>
      <font>
        <b/>
        <i val="0"/>
      </font>
      <fill>
        <patternFill>
          <bgColor rgb="FFFFFF99"/>
        </patternFill>
      </fill>
    </dxf>
    <dxf>
      <font>
        <b/>
        <i val="0"/>
        <condense val="0"/>
        <extend val="0"/>
      </font>
      <fill>
        <patternFill>
          <bgColor indexed="43"/>
        </patternFill>
      </fill>
    </dxf>
    <dxf>
      <font>
        <b/>
        <i val="0"/>
      </font>
      <fill>
        <patternFill>
          <bgColor rgb="FFFFFF99"/>
        </patternFill>
      </fill>
    </dxf>
    <dxf>
      <font>
        <b val="0"/>
        <i val="0"/>
        <condense val="0"/>
        <extend val="0"/>
        <color indexed="22"/>
      </font>
    </dxf>
    <dxf>
      <font>
        <condense val="0"/>
        <extend val="0"/>
        <color indexed="22"/>
      </font>
    </dxf>
    <dxf>
      <font>
        <condense val="0"/>
        <extend val="0"/>
        <color indexed="22"/>
      </font>
    </dxf>
    <dxf>
      <font>
        <condense val="0"/>
        <extend val="0"/>
        <color indexed="22"/>
      </font>
    </dxf>
    <dxf>
      <font>
        <b val="0"/>
        <i val="0"/>
        <condense val="0"/>
        <extend val="0"/>
        <color indexed="22"/>
      </font>
    </dxf>
    <dxf>
      <font>
        <b/>
        <i val="0"/>
        <condense val="0"/>
        <extend val="0"/>
      </font>
      <fill>
        <patternFill>
          <bgColor indexed="43"/>
        </patternFill>
      </fill>
    </dxf>
  </dxfs>
  <tableStyles count="0" defaultTableStyle="TableStyleMedium9" defaultPivotStyle="PivotStyleLight16"/>
  <colors>
    <mruColors>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6.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editAs="oneCell">
    <xdr:from>
      <xdr:col>4</xdr:col>
      <xdr:colOff>749300</xdr:colOff>
      <xdr:row>1</xdr:row>
      <xdr:rowOff>18038</xdr:rowOff>
    </xdr:from>
    <xdr:to>
      <xdr:col>5</xdr:col>
      <xdr:colOff>486781</xdr:colOff>
      <xdr:row>4</xdr:row>
      <xdr:rowOff>40791</xdr:rowOff>
    </xdr:to>
    <xdr:pic>
      <xdr:nvPicPr>
        <xdr:cNvPr id="2" name="Picture 56">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5835650" y="179963"/>
          <a:ext cx="1204328" cy="403753"/>
        </a:xfrm>
        <a:prstGeom prst="rect">
          <a:avLst/>
        </a:prstGeom>
        <a:noFill/>
        <a:ln w="9525">
          <a:noFill/>
          <a:miter lim="800000"/>
          <a:headEnd/>
          <a:tailEnd/>
        </a:ln>
      </xdr:spPr>
    </xdr:pic>
    <xdr:clientData/>
  </xdr:twoCellAnchor>
  <xdr:oneCellAnchor>
    <xdr:from>
      <xdr:col>0</xdr:col>
      <xdr:colOff>159385</xdr:colOff>
      <xdr:row>46</xdr:row>
      <xdr:rowOff>31113</xdr:rowOff>
    </xdr:from>
    <xdr:ext cx="6647328" cy="2594612"/>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159385" y="8786786"/>
          <a:ext cx="6647328" cy="25946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de-DE" sz="900" baseline="0">
              <a:solidFill>
                <a:schemeClr val="tx1"/>
              </a:solidFill>
              <a:latin typeface="Arial" panose="020B0604020202020204" pitchFamily="34" charset="0"/>
              <a:ea typeface="+mn-ea"/>
              <a:cs typeface="Arial" panose="020B0604020202020204" pitchFamily="34" charset="0"/>
            </a:rPr>
            <a:t>1) Aktionen aus den verschiedenen Kategorien können Sie frei auswählen und kombinieren. Aktionen innerhalb einer Kategorie sind nicht kombinierbar. </a:t>
          </a:r>
          <a:r>
            <a:rPr lang="de-DE" sz="900" b="1" baseline="0">
              <a:solidFill>
                <a:schemeClr val="tx1"/>
              </a:solidFill>
              <a:latin typeface="Arial" panose="020B0604020202020204" pitchFamily="34" charset="0"/>
              <a:ea typeface="+mn-ea"/>
              <a:cs typeface="Arial" panose="020B0604020202020204" pitchFamily="34" charset="0"/>
            </a:rPr>
            <a:t>Nicht nutzbar für Partner-/Pluskarten.</a:t>
          </a:r>
        </a:p>
        <a:p>
          <a:pPr marL="0" marR="0" lvl="0" indent="0" defTabSz="914400" eaLnBrk="1" fontAlgn="auto" latinLnBrk="0" hangingPunct="1">
            <a:lnSpc>
              <a:spcPct val="100000"/>
            </a:lnSpc>
            <a:spcBef>
              <a:spcPts val="0"/>
            </a:spcBef>
            <a:spcAft>
              <a:spcPts val="0"/>
            </a:spcAft>
            <a:buClrTx/>
            <a:buSzTx/>
            <a:buFontTx/>
            <a:buNone/>
            <a:tabLst/>
            <a:defRPr/>
          </a:pPr>
          <a:endParaRPr lang="de-DE" sz="900" baseline="0">
            <a:solidFill>
              <a:schemeClr val="tx1"/>
            </a:solidFill>
            <a:latin typeface="Arial" panose="020B0604020202020204" pitchFamily="34" charset="0"/>
            <a:ea typeface="+mn-ea"/>
            <a:cs typeface="Arial" panose="020B0604020202020204" pitchFamily="34" charset="0"/>
          </a:endParaRPr>
        </a:p>
        <a:p>
          <a:r>
            <a:rPr lang="de-DE" sz="900" baseline="0">
              <a:solidFill>
                <a:schemeClr val="tx1"/>
              </a:solidFill>
              <a:latin typeface="Arial" panose="020B0604020202020204" pitchFamily="34" charset="0"/>
              <a:ea typeface="+mn-ea"/>
              <a:cs typeface="Arial" panose="020B0604020202020204" pitchFamily="34" charset="0"/>
            </a:rPr>
            <a:t>2) Bei der Auswahl einer Aktion tragen Sie den jeweils angegebenen Betrag (Vergütungverzicht), Ihre Grundvergütung wird um diesen Betrag reduziert. Der Vergütungsverzicht darf nicht an den Kunden weitergegeben werden.</a:t>
          </a:r>
        </a:p>
        <a:p>
          <a:endParaRPr lang="de-DE" sz="900" baseline="0">
            <a:solidFill>
              <a:schemeClr val="tx1"/>
            </a:solidFill>
            <a:latin typeface="Arial" panose="020B0604020202020204" pitchFamily="34" charset="0"/>
            <a:ea typeface="+mn-ea"/>
            <a:cs typeface="Arial" panose="020B0604020202020204" pitchFamily="34" charset="0"/>
          </a:endParaRPr>
        </a:p>
        <a:p>
          <a:r>
            <a:rPr lang="de-DE" sz="900" baseline="0">
              <a:solidFill>
                <a:schemeClr val="tx1"/>
              </a:solidFill>
              <a:latin typeface="Arial" panose="020B0604020202020204" pitchFamily="34" charset="0"/>
              <a:ea typeface="+mn-ea"/>
              <a:cs typeface="Arial" panose="020B0604020202020204" pitchFamily="34" charset="0"/>
            </a:rPr>
            <a:t>3) Die Aktionen aus Kategorie 1 können nicht für Freischaltungen/Aktivierungen in Rahmenverträgen genutzt werden.</a:t>
          </a:r>
        </a:p>
        <a:p>
          <a:endParaRPr lang="de-DE" sz="900" baseline="0">
            <a:solidFill>
              <a:schemeClr val="tx1"/>
            </a:solidFill>
            <a:latin typeface="Arial" panose="020B0604020202020204" pitchFamily="34" charset="0"/>
            <a:ea typeface="+mn-ea"/>
            <a:cs typeface="Arial" panose="020B0604020202020204" pitchFamily="34" charset="0"/>
          </a:endParaRPr>
        </a:p>
        <a:p>
          <a:r>
            <a:rPr lang="de-DE" sz="900" baseline="0">
              <a:solidFill>
                <a:schemeClr val="tx1"/>
              </a:solidFill>
              <a:latin typeface="Arial" panose="020B0604020202020204" pitchFamily="34" charset="0"/>
              <a:ea typeface="+mn-ea"/>
              <a:cs typeface="Arial" panose="020B0604020202020204" pitchFamily="34" charset="0"/>
            </a:rPr>
            <a:t>4) Das Aktionsguthaben aus Kategorie 2 wird auf alle Kundenrechnungs-Positionen angerechnet, außer auf Kosten für Drittanbieter-Dienste. Ungenutztes Aktionsguthaben verfällt nach Ende der Gültigkeitsdauer. Bitte weisen Sie den Kunden hierauf und auf die konkrete Gültigkeitsdauer hin.</a:t>
          </a:r>
        </a:p>
        <a:p>
          <a:endParaRPr lang="de-DE" sz="900" baseline="0">
            <a:solidFill>
              <a:schemeClr val="tx1"/>
            </a:solidFill>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900" baseline="0">
              <a:solidFill>
                <a:schemeClr val="tx1"/>
              </a:solidFill>
              <a:latin typeface="Arial" panose="020B0604020202020204" pitchFamily="34" charset="0"/>
              <a:ea typeface="+mn-ea"/>
              <a:cs typeface="Arial" panose="020B0604020202020204" pitchFamily="34" charset="0"/>
            </a:rPr>
            <a:t>5) Eine Übersicht der auswählbaren Tarif-Rabatte entnehmen Sie bitte der Übersicht "Rabatte auf den Monatsgrundpreis eines Tarifes (Tarif-Rabatte)". Diese Rabatte sind in unserem Aktivierungssystem (maui) mit dem angegebenen Vergütungsverzicht buchbar.</a:t>
          </a:r>
        </a:p>
        <a:p>
          <a:pPr marL="0" marR="0" lvl="0" indent="0" defTabSz="914400" eaLnBrk="1" fontAlgn="auto" latinLnBrk="0" hangingPunct="1">
            <a:lnSpc>
              <a:spcPct val="100000"/>
            </a:lnSpc>
            <a:spcBef>
              <a:spcPts val="0"/>
            </a:spcBef>
            <a:spcAft>
              <a:spcPts val="0"/>
            </a:spcAft>
            <a:buClrTx/>
            <a:buSzTx/>
            <a:buFontTx/>
            <a:buNone/>
            <a:tabLst/>
            <a:defRPr/>
          </a:pPr>
          <a:endParaRPr lang="de-DE" sz="900" baseline="0">
            <a:solidFill>
              <a:schemeClr val="tx1"/>
            </a:solidFill>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900" baseline="0">
              <a:solidFill>
                <a:schemeClr val="tx1"/>
              </a:solidFill>
              <a:latin typeface="Arial" panose="020B0604020202020204" pitchFamily="34" charset="0"/>
              <a:ea typeface="+mn-ea"/>
              <a:cs typeface="Arial" panose="020B0604020202020204" pitchFamily="34" charset="0"/>
            </a:rPr>
            <a:t>6) Nach Auftragserfassung ist eine Nachmeldung des Cashbacks durch Sie als Partner oder durch den Kunden nicht mehr möglich.</a:t>
          </a:r>
        </a:p>
        <a:p>
          <a:pPr marL="0" marR="0" lvl="0" indent="0" defTabSz="914400" eaLnBrk="1" fontAlgn="auto" latinLnBrk="0" hangingPunct="1">
            <a:lnSpc>
              <a:spcPct val="100000"/>
            </a:lnSpc>
            <a:spcBef>
              <a:spcPts val="0"/>
            </a:spcBef>
            <a:spcAft>
              <a:spcPts val="0"/>
            </a:spcAft>
            <a:buClrTx/>
            <a:buSzTx/>
            <a:buFontTx/>
            <a:buNone/>
            <a:tabLst/>
            <a:defRPr/>
          </a:pPr>
          <a:endParaRPr lang="de-DE" sz="900" baseline="0">
            <a:solidFill>
              <a:schemeClr val="tx1"/>
            </a:solidFill>
            <a:latin typeface="Arial" panose="020B0604020202020204" pitchFamily="34" charset="0"/>
            <a:ea typeface="+mn-ea"/>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851802</xdr:colOff>
      <xdr:row>1</xdr:row>
      <xdr:rowOff>81445</xdr:rowOff>
    </xdr:from>
    <xdr:to>
      <xdr:col>11</xdr:col>
      <xdr:colOff>1040977</xdr:colOff>
      <xdr:row>1</xdr:row>
      <xdr:rowOff>603157</xdr:rowOff>
    </xdr:to>
    <xdr:pic>
      <xdr:nvPicPr>
        <xdr:cNvPr id="3" name="Picture 56">
          <a:extLst>
            <a:ext uri="{FF2B5EF4-FFF2-40B4-BE49-F238E27FC236}">
              <a16:creationId xmlns:a16="http://schemas.microsoft.com/office/drawing/2014/main" id="{0868D6A2-E94F-4EB3-9E07-F88435545B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9631367" y="247097"/>
          <a:ext cx="1582585" cy="524887"/>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74083</xdr:colOff>
      <xdr:row>183</xdr:row>
      <xdr:rowOff>125942</xdr:rowOff>
    </xdr:from>
    <xdr:to>
      <xdr:col>12</xdr:col>
      <xdr:colOff>54059</xdr:colOff>
      <xdr:row>197</xdr:row>
      <xdr:rowOff>10907</xdr:rowOff>
    </xdr:to>
    <xdr:sp macro="" textlink="">
      <xdr:nvSpPr>
        <xdr:cNvPr id="3" name="Textfeld 2">
          <a:extLst>
            <a:ext uri="{FF2B5EF4-FFF2-40B4-BE49-F238E27FC236}">
              <a16:creationId xmlns:a16="http://schemas.microsoft.com/office/drawing/2014/main" id="{00000000-0008-0000-0300-000003000000}"/>
            </a:ext>
          </a:extLst>
        </xdr:cNvPr>
        <xdr:cNvSpPr txBox="1">
          <a:spLocks noChangeArrowheads="1"/>
        </xdr:cNvSpPr>
      </xdr:nvSpPr>
      <xdr:spPr bwMode="auto">
        <a:xfrm>
          <a:off x="512233" y="31158392"/>
          <a:ext cx="8704876" cy="2151915"/>
        </a:xfrm>
        <a:prstGeom prst="rect">
          <a:avLst/>
        </a:prstGeom>
        <a:noFill/>
        <a:ln w="9525">
          <a:noFill/>
          <a:miter lim="800000"/>
          <a:headEnd/>
          <a:tailEnd/>
        </a:ln>
      </xdr:spPr>
      <xdr:txBody>
        <a:bodyPr vertOverflow="clip" wrap="square" lIns="27432" tIns="22860" rIns="0" bIns="0" anchor="t" upright="1"/>
        <a:lstStyle/>
        <a:p>
          <a:pPr algn="l" rtl="0">
            <a:defRPr sz="1000"/>
          </a:pPr>
          <a:r>
            <a:rPr lang="de-DE" sz="800" b="0" i="0" u="none" strike="noStrike" baseline="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Für den Fall, dass nach anbieterseitiger Beendigung der Vermarktung eines Tarifes eine Terminaktivierung erfolgt (Kunde wünscht Aktivierung zu einem bestimmten, später eintretenden Zeitpunkt), werden diese Aktivierungen entsprechend der Angaben des letzten Vergütungsmodells, auf dem der betroffene Tarif aufgeführt ist, vergütet.Sofern der Kunde von Ihnen ein Mobilfunkendgerät erhält, weisen wir darauf hin, dass wir aufgrund von § 111 TKG die entsprechende IMEI-bzw. Gerätenummer von Ihnen innerhalb von 30 Tagen nach Aktivierung des Vertrages benötigen.</a:t>
          </a:r>
        </a:p>
        <a:p>
          <a:pPr rtl="0" eaLnBrk="1" fontAlgn="auto" latinLnBrk="0" hangingPunct="1"/>
          <a:r>
            <a:rPr lang="de-DE" sz="800" b="0" i="0" u="none" strike="noStrike" baseline="0">
              <a:solidFill>
                <a:sysClr val="windowText" lastClr="000000"/>
              </a:solidFill>
              <a:latin typeface="Arial" pitchFamily="34" charset="0"/>
              <a:ea typeface="+mn-ea"/>
              <a:cs typeface="Arial" pitchFamily="34" charset="0"/>
            </a:rPr>
            <a:t>2) Bei dem angegebenen Beträgen handelt es sich um Bruttowerte und um eine rein unverbindliche Angabe aus Servicegründen. Maßgeblich für die Höhe der Grundgebühr sind die jeweils aktuellen Tarifinformationen, die im maui hinterlegt sind.      </a:t>
          </a:r>
        </a:p>
        <a:p>
          <a:pPr marL="0" marR="0" indent="0" defTabSz="914400" rtl="0" eaLnBrk="1" fontAlgn="auto" latinLnBrk="0" hangingPunct="1">
            <a:lnSpc>
              <a:spcPct val="100000"/>
            </a:lnSpc>
            <a:spcBef>
              <a:spcPts val="0"/>
            </a:spcBef>
            <a:spcAft>
              <a:spcPts val="0"/>
            </a:spcAft>
            <a:buClrTx/>
            <a:buSzTx/>
            <a:buFontTx/>
            <a:buNone/>
            <a:tabLst/>
            <a:defRPr/>
          </a:pPr>
          <a:r>
            <a:rPr lang="de-DE" sz="800" b="0" i="0" u="none" strike="noStrike" baseline="0">
              <a:solidFill>
                <a:sysClr val="windowText" lastClr="000000"/>
              </a:solidFill>
              <a:latin typeface="Arial" pitchFamily="34" charset="0"/>
              <a:ea typeface="+mn-ea"/>
              <a:cs typeface="Arial" pitchFamily="34" charset="0"/>
            </a:rPr>
            <a:t>3)Gilt nur im Rahmen etwaiger individuell ausgelobter Sonderprämien inkl. etwaiger Jahresboni. Bitte beachten Sie etwaige (monatliche) Höchstpunktzahlen im Rahmen der individuell ausgelobten Sonderprämien. </a:t>
          </a:r>
        </a:p>
        <a:p>
          <a:r>
            <a:rPr lang="de-DE" sz="800" b="0" i="0" u="none" strike="noStrike" baseline="0">
              <a:solidFill>
                <a:sysClr val="windowText" lastClr="000000"/>
              </a:solidFill>
              <a:latin typeface="Arial" pitchFamily="34" charset="0"/>
              <a:ea typeface="+mn-ea"/>
              <a:cs typeface="Arial" pitchFamily="34" charset="0"/>
            </a:rPr>
            <a:t>4)Die erforderlichen SIM-Karten für Postpaid-Mobilfunkdienstleistungen enthalten Sie gegen eine Bereitstellungsgebühr. Soweit in dem jeweiligen Vergütungslisten nichts Abweichendes aufgeführt ist, beträgt die Bereitstellungsgebühr hierfür derzeit 8,00 Euro netto pro Triple-SIM-Karte bei einem Zahlungsziel von 120 Kalendertagen ab ihrer jeweiligen Auslieferung. Die geleistete Bereitstellungsgebühr wird  Ihnen nach vertragsgemäßer Vermittlung und Aktivierung der SIM-Karte grundsätzlich erstattet. Für integrierte SIM-Karten (eSIM) wird keine Bereitstellungsgebühr erhoben. </a:t>
          </a:r>
        </a:p>
        <a:p>
          <a:r>
            <a:rPr lang="de-DE" sz="800" b="0" i="0" u="none" strike="noStrike" baseline="0">
              <a:solidFill>
                <a:sysClr val="windowText" lastClr="000000"/>
              </a:solidFill>
              <a:latin typeface="Arial" pitchFamily="34" charset="0"/>
              <a:ea typeface="+mn-ea"/>
              <a:cs typeface="Arial" pitchFamily="34" charset="0"/>
            </a:rPr>
            <a:t>5)</a:t>
          </a:r>
          <a:r>
            <a:rPr lang="de-DE" sz="800" i="0">
              <a:effectLst/>
              <a:latin typeface="Arial" panose="020B0604020202020204" pitchFamily="34" charset="0"/>
              <a:ea typeface="+mn-ea"/>
              <a:cs typeface="Arial" panose="020B0604020202020204" pitchFamily="34" charset="0"/>
            </a:rPr>
            <a:t>Bei einer </a:t>
          </a:r>
          <a:r>
            <a:rPr lang="de-DE" sz="800" b="0" i="0">
              <a:effectLst/>
              <a:latin typeface="Arial" panose="020B0604020202020204" pitchFamily="34" charset="0"/>
              <a:ea typeface="+mn-ea"/>
              <a:cs typeface="Arial" panose="020B0604020202020204" pitchFamily="34" charset="0"/>
            </a:rPr>
            <a:t>mit Abschluss des freenet Mobilfunk Credit Vertrages unmittelbar im Zusammenhang stehenden internen Portierung eines freenet Mobilfunk Credit-Vertrages vom Mobilfunknetz der Telekom wird die Grundvergütung um 50 € reduziert. Bei einer internen Portierung handelt es sich insbesondere um den Fall, dass eine Portierung einer bestehenden freenet Mobilfunkrufnummer im Mobilfunknetz der Telekom in einen neuen freenet Mobilfunk Credit Vertrag im Mobilfunknetz </a:t>
          </a:r>
          <a:r>
            <a:rPr lang="de-DE" sz="800" i="0">
              <a:effectLst/>
              <a:latin typeface="Arial" panose="020B0604020202020204" pitchFamily="34" charset="0"/>
              <a:ea typeface="+mn-ea"/>
              <a:cs typeface="Arial" panose="020B0604020202020204" pitchFamily="34" charset="0"/>
            </a:rPr>
            <a:t>der Telekom portiert wird oder umgekehrt.</a:t>
          </a:r>
          <a:r>
            <a:rPr lang="de-DE" sz="800" b="0" i="0" u="none" strike="noStrike" baseline="0">
              <a:solidFill>
                <a:sysClr val="windowText" lastClr="000000"/>
              </a:solidFill>
              <a:latin typeface="Arial" pitchFamily="34" charset="0"/>
              <a:ea typeface="+mn-ea"/>
              <a:cs typeface="Arial" pitchFamily="34" charset="0"/>
            </a:rPr>
            <a:t>.</a:t>
          </a:r>
        </a:p>
        <a:p>
          <a:r>
            <a:rPr lang="de-DE" sz="800" b="0" i="0" u="none" strike="noStrike" baseline="0">
              <a:solidFill>
                <a:sysClr val="windowText" lastClr="000000"/>
              </a:solidFill>
              <a:latin typeface="Arial" pitchFamily="34" charset="0"/>
              <a:ea typeface="+mn-ea"/>
              <a:cs typeface="Arial" pitchFamily="34" charset="0"/>
            </a:rPr>
            <a:t>6)Bitte beachten Sie, dass die Tarifklasse im Rahmen etwaiger Bonischreiben entscheidend sein kann.</a:t>
          </a:r>
        </a:p>
        <a:p>
          <a:r>
            <a:rPr lang="de-DE" sz="800" b="0" i="0" u="none" strike="noStrike" baseline="0">
              <a:solidFill>
                <a:sysClr val="windowText" lastClr="000000"/>
              </a:solidFill>
              <a:latin typeface="Arial" pitchFamily="34" charset="0"/>
              <a:ea typeface="+mn-ea"/>
              <a:cs typeface="Arial" pitchFamily="34" charset="0"/>
            </a:rPr>
            <a:t>7) Gilt nicht für eventuelle Vereinbarungen, die eine Airtime-Beteiligung beinhalten.</a:t>
          </a:r>
        </a:p>
      </xdr:txBody>
    </xdr:sp>
    <xdr:clientData/>
  </xdr:twoCellAnchor>
  <xdr:twoCellAnchor editAs="oneCell">
    <xdr:from>
      <xdr:col>2</xdr:col>
      <xdr:colOff>158961</xdr:colOff>
      <xdr:row>1</xdr:row>
      <xdr:rowOff>59952</xdr:rowOff>
    </xdr:from>
    <xdr:to>
      <xdr:col>3</xdr:col>
      <xdr:colOff>1440326</xdr:colOff>
      <xdr:row>2</xdr:row>
      <xdr:rowOff>188592</xdr:rowOff>
    </xdr:to>
    <xdr:pic>
      <xdr:nvPicPr>
        <xdr:cNvPr id="5" name="Grafik 4">
          <a:extLst>
            <a:ext uri="{FF2B5EF4-FFF2-40B4-BE49-F238E27FC236}">
              <a16:creationId xmlns:a16="http://schemas.microsoft.com/office/drawing/2014/main" id="{F4112DC9-9C15-40A8-BE34-93D410558C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25686" y="212352"/>
          <a:ext cx="1697293" cy="5763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314542</xdr:colOff>
      <xdr:row>1</xdr:row>
      <xdr:rowOff>122658</xdr:rowOff>
    </xdr:from>
    <xdr:to>
      <xdr:col>3</xdr:col>
      <xdr:colOff>1240190</xdr:colOff>
      <xdr:row>3</xdr:row>
      <xdr:rowOff>25879</xdr:rowOff>
    </xdr:to>
    <xdr:pic>
      <xdr:nvPicPr>
        <xdr:cNvPr id="2" name="Picture 309">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14542" y="288310"/>
          <a:ext cx="1240387" cy="423093"/>
        </a:xfrm>
        <a:prstGeom prst="rect">
          <a:avLst/>
        </a:prstGeom>
        <a:noFill/>
        <a:ln w="9525">
          <a:noFill/>
          <a:miter lim="800000"/>
          <a:headEnd/>
          <a:tailEnd/>
        </a:ln>
      </xdr:spPr>
    </xdr:pic>
    <xdr:clientData/>
  </xdr:twoCellAnchor>
  <xdr:twoCellAnchor editAs="oneCell">
    <xdr:from>
      <xdr:col>2</xdr:col>
      <xdr:colOff>86472</xdr:colOff>
      <xdr:row>16</xdr:row>
      <xdr:rowOff>151281</xdr:rowOff>
    </xdr:from>
    <xdr:to>
      <xdr:col>10</xdr:col>
      <xdr:colOff>1182083</xdr:colOff>
      <xdr:row>30</xdr:row>
      <xdr:rowOff>16329</xdr:rowOff>
    </xdr:to>
    <xdr:sp macro="" textlink="">
      <xdr:nvSpPr>
        <xdr:cNvPr id="3" name="Textfeld 2">
          <a:extLst>
            <a:ext uri="{FF2B5EF4-FFF2-40B4-BE49-F238E27FC236}">
              <a16:creationId xmlns:a16="http://schemas.microsoft.com/office/drawing/2014/main" id="{00000000-0008-0000-0800-000003000000}"/>
            </a:ext>
          </a:extLst>
        </xdr:cNvPr>
        <xdr:cNvSpPr txBox="1">
          <a:spLocks noChangeArrowheads="1"/>
        </xdr:cNvSpPr>
      </xdr:nvSpPr>
      <xdr:spPr bwMode="auto">
        <a:xfrm>
          <a:off x="86472" y="4050578"/>
          <a:ext cx="8527700" cy="2532048"/>
        </a:xfrm>
        <a:prstGeom prst="rect">
          <a:avLst/>
        </a:prstGeom>
        <a:noFill/>
        <a:ln w="9525">
          <a:noFill/>
          <a:miter lim="800000"/>
          <a:headEnd/>
          <a:tailEnd/>
        </a:ln>
      </xdr:spPr>
      <xdr:txBody>
        <a:bodyPr vertOverflow="clip" wrap="square" lIns="27432" tIns="22860" rIns="0" bIns="0" anchor="t" upright="1"/>
        <a:lstStyle/>
        <a:p>
          <a:pPr rtl="0" eaLnBrk="1" fontAlgn="auto" latinLnBrk="0" hangingPunct="1"/>
          <a:r>
            <a:rPr lang="de-DE" sz="900" b="0" i="0" baseline="0">
              <a:effectLst/>
              <a:latin typeface="Arial" panose="020B0604020202020204" pitchFamily="34" charset="0"/>
              <a:ea typeface="+mn-ea"/>
              <a:cs typeface="Arial" panose="020B0604020202020204"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endParaRPr lang="de-DE" sz="900">
            <a:effectLst/>
            <a:latin typeface="Arial" panose="020B0604020202020204" pitchFamily="34" charset="0"/>
            <a:cs typeface="Arial" panose="020B0604020202020204" pitchFamily="34" charset="0"/>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2)Voraussetzung für die Gewährung der Vergütung ist, dass der Dienst/ die Option nach Aktivierung mindestens 90 Tage aktiv ist. Die Auszahlung der Vergütung erfolgt bereits mit der folgenden Vergütungsabrechnung. Bereits zum Zeitpunkt der Abrechnung stornierte Dienste/Optionen werden nicht berücksichtigt. Bitte beachten Sie, dass auch in den folgenden Monaten eine Überprüfung erfolgt, ob der Dienst/die Option noch aktiv ist. Sofern der Dienst/die Option innerhalb von 90 Tagen nach Aktivierung gleich aus welchem Rechtsgrund beendet wurde, erfolgt eine Rückbelastung der bereits ausgezahlten Vergütung.</a:t>
          </a:r>
          <a:endParaRPr kumimoji="0" lang="de-DE" sz="900" b="0" i="0" u="none" strike="noStrike" kern="0" cap="none" spc="0" normalizeH="0" baseline="0" noProof="0">
            <a:ln>
              <a:noFill/>
            </a:ln>
            <a:solidFill>
              <a:srgbClr val="00B0F0"/>
            </a:solidFill>
            <a:effectLst/>
            <a:uLnTx/>
            <a:uFillTx/>
            <a:latin typeface="Arial" pitchFamily="34" charset="0"/>
            <a:ea typeface="+mn-ea"/>
            <a:cs typeface="Arial" pitchFamily="34" charset="0"/>
          </a:endParaRPr>
        </a:p>
        <a:p>
          <a:pPr rtl="0" eaLnBrk="1" fontAlgn="auto" latinLnBrk="0" hangingPunct="1"/>
          <a:r>
            <a:rPr lang="de-DE" sz="900" b="0" i="0" baseline="0">
              <a:effectLst/>
              <a:latin typeface="Arial" panose="020B0604020202020204" pitchFamily="34" charset="0"/>
              <a:ea typeface="+mn-ea"/>
              <a:cs typeface="Arial" panose="020B0604020202020204" pitchFamily="34" charset="0"/>
            </a:rPr>
            <a:t>3) Bei dem angegebenen Wert handelt es sich um eine rein unverbindliche Angabe aus Servicegründen. Maßgeblich für die Höhe der Grundgebühr sind die jeweils aktuellen Tarifinformationen, die im maui hinterlegt sind.</a:t>
          </a:r>
        </a:p>
        <a:p>
          <a:pPr rtl="0" eaLnBrk="1" fontAlgn="auto" latinLnBrk="0" hangingPunct="1"/>
          <a:r>
            <a:rPr lang="de-DE" sz="900" b="0" i="0" baseline="0">
              <a:solidFill>
                <a:sysClr val="windowText" lastClr="000000"/>
              </a:solidFill>
              <a:effectLst/>
              <a:latin typeface="Arial" panose="020B0604020202020204" pitchFamily="34" charset="0"/>
              <a:ea typeface="+mn-ea"/>
              <a:cs typeface="Arial" panose="020B0604020202020204" pitchFamily="34" charset="0"/>
            </a:rPr>
            <a:t>4) Gilt nur im Rahmen etwaiger individuell ausgelobter Sonderprämien (z.B. Jahresboni). Bitte beachten Sie etwaige (monatliche) Höchstpunktzahlen im Rahmen der individuell ausgelobten Sonderprämien.</a:t>
          </a:r>
        </a:p>
        <a:p>
          <a:pPr marL="0" marR="0" lvl="0" indent="0" defTabSz="914400" rtl="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a:ln>
                <a:noFill/>
              </a:ln>
              <a:solidFill>
                <a:sysClr val="windowText" lastClr="000000"/>
              </a:solidFill>
              <a:effectLst/>
              <a:uLnTx/>
              <a:uFillTx/>
              <a:latin typeface="Arial" pitchFamily="34" charset="0"/>
              <a:ea typeface="+mn-ea"/>
              <a:cs typeface="Arial" pitchFamily="34" charset="0"/>
            </a:rPr>
            <a:t>5)Voraussetzung für die Gewährung der Vergütung ist, dass der Dienst/ die Option nach Aktivierung mindestens 31 Tage aktiv ist. Die Auszahlung der Vergütung erfolgt bereits mit der folgenden Vergütungsabrechnung. Bereits zum Zeitpunkt der Abrechnung stornierte Dienste/Optionen werden nicht berücksichtigt. Bitte beachten Sie, dass auch in den folgenden Monaten eine Überprüfung erfolgt, ob der Dienst/die Option noch aktiv ist. Sofern der Dienst/die Option innerhalb von 31 Tagen nach Aktivierung gleich aus welchem Rechtsgrund beendet wurde, erfolgt eine Rückbelastung der bereits ausgezahlten Vergütung.</a:t>
          </a:r>
          <a:endParaRPr lang="de-DE" sz="900" b="0" i="0" baseline="0">
            <a:solidFill>
              <a:sysClr val="windowText" lastClr="000000"/>
            </a:solidFill>
            <a:effectLst/>
            <a:latin typeface="Arial" panose="020B0604020202020204" pitchFamily="34" charset="0"/>
            <a:ea typeface="+mn-ea"/>
            <a:cs typeface="Arial" panose="020B0604020202020204" pitchFamily="34" charset="0"/>
          </a:endParaRPr>
        </a:p>
        <a:p>
          <a:pPr rtl="0" eaLnBrk="1" fontAlgn="auto" latinLnBrk="0" hangingPunct="1"/>
          <a:endParaRPr lang="de-DE" sz="900" b="0" i="0" baseline="0">
            <a:effectLst/>
            <a:latin typeface="Arial" panose="020B0604020202020204" pitchFamily="34" charset="0"/>
            <a:ea typeface="+mn-ea"/>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314542</xdr:colOff>
      <xdr:row>1</xdr:row>
      <xdr:rowOff>122658</xdr:rowOff>
    </xdr:from>
    <xdr:to>
      <xdr:col>3</xdr:col>
      <xdr:colOff>1240190</xdr:colOff>
      <xdr:row>3</xdr:row>
      <xdr:rowOff>78750</xdr:rowOff>
    </xdr:to>
    <xdr:pic>
      <xdr:nvPicPr>
        <xdr:cNvPr id="2" name="Picture 309">
          <a:extLst>
            <a:ext uri="{FF2B5EF4-FFF2-40B4-BE49-F238E27FC236}">
              <a16:creationId xmlns:a16="http://schemas.microsoft.com/office/drawing/2014/main" id="{1B0D86B4-E767-4BBD-82C1-0E3723026E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295492" y="284583"/>
          <a:ext cx="1239973" cy="420746"/>
        </a:xfrm>
        <a:prstGeom prst="rect">
          <a:avLst/>
        </a:prstGeom>
        <a:noFill/>
        <a:ln w="9525">
          <a:noFill/>
          <a:miter lim="800000"/>
          <a:headEnd/>
          <a:tailEnd/>
        </a:ln>
      </xdr:spPr>
    </xdr:pic>
    <xdr:clientData/>
  </xdr:twoCellAnchor>
  <xdr:twoCellAnchor editAs="oneCell">
    <xdr:from>
      <xdr:col>2</xdr:col>
      <xdr:colOff>83295</xdr:colOff>
      <xdr:row>24</xdr:row>
      <xdr:rowOff>151282</xdr:rowOff>
    </xdr:from>
    <xdr:to>
      <xdr:col>10</xdr:col>
      <xdr:colOff>1146174</xdr:colOff>
      <xdr:row>40</xdr:row>
      <xdr:rowOff>720328</xdr:rowOff>
    </xdr:to>
    <xdr:sp macro="" textlink="">
      <xdr:nvSpPr>
        <xdr:cNvPr id="37" name="Textfeld 2">
          <a:extLst>
            <a:ext uri="{FF2B5EF4-FFF2-40B4-BE49-F238E27FC236}">
              <a16:creationId xmlns:a16="http://schemas.microsoft.com/office/drawing/2014/main" id="{97CC43FA-ECF0-4F24-A99A-B2BB2AF77ADB}"/>
            </a:ext>
          </a:extLst>
        </xdr:cNvPr>
        <xdr:cNvSpPr txBox="1">
          <a:spLocks noChangeArrowheads="1"/>
        </xdr:cNvSpPr>
      </xdr:nvSpPr>
      <xdr:spPr bwMode="auto">
        <a:xfrm>
          <a:off x="83295" y="5646016"/>
          <a:ext cx="10147348" cy="3617046"/>
        </a:xfrm>
        <a:prstGeom prst="rect">
          <a:avLst/>
        </a:prstGeom>
        <a:noFill/>
        <a:ln w="9525">
          <a:noFill/>
          <a:miter lim="800000"/>
          <a:headEnd/>
          <a:tailEnd/>
        </a:ln>
      </xdr:spPr>
      <xdr:txBody>
        <a:bodyPr vertOverflow="clip" wrap="square" lIns="27432" tIns="22860" rIns="0" bIns="0" anchor="t" upright="1"/>
        <a:lstStyle/>
        <a:p>
          <a:pPr rtl="0" eaLnBrk="1" fontAlgn="auto" latinLnBrk="0" hangingPunct="1"/>
          <a:r>
            <a:rPr lang="de-DE" sz="900" b="0" i="0" baseline="0">
              <a:effectLst/>
              <a:latin typeface="Arial" panose="020B0604020202020204" pitchFamily="34" charset="0"/>
              <a:ea typeface="+mn-ea"/>
              <a:cs typeface="Arial" panose="020B0604020202020204"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endParaRPr lang="de-DE" sz="900">
            <a:effectLst/>
            <a:latin typeface="Arial" panose="020B0604020202020204" pitchFamily="34" charset="0"/>
            <a:cs typeface="Arial" panose="020B0604020202020204" pitchFamily="34" charset="0"/>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2)Voraussetzung für die Gewährung der Vergütung ist, dass der Dienst/ die Option nach Aktivierung mindestens 90 Tage aktiv ist. Die Auszahlung der Vergütung erfolgt bereits mit der folgenden Vergütungsabrechnung. Bereits zum Zeitpunkt der Abrechnung stornierte Dienste/Optionen werden nicht berücksichtigt. Bitte beachten Sie, dass auch in den folgenden Monaten eine Überprüfung erfolgt, ob der Dienst/die Option noch aktiv ist. Sofern der Dienst/die Option innerhalb von 90 Tagen nach Aktivierung gleich aus welchem Rechtsgrund beendet wurde, erfolgt eine Rückbelastung der bereits ausgezahlten Vergütung.</a:t>
          </a:r>
          <a:endParaRPr kumimoji="0" lang="de-DE" sz="900" b="0" i="0" u="none" strike="noStrike" kern="0" cap="none" spc="0" normalizeH="0" baseline="0" noProof="0">
            <a:ln>
              <a:noFill/>
            </a:ln>
            <a:solidFill>
              <a:srgbClr val="00B0F0"/>
            </a:solidFill>
            <a:effectLst/>
            <a:uLnTx/>
            <a:uFillTx/>
            <a:latin typeface="Arial" pitchFamily="34" charset="0"/>
            <a:ea typeface="+mn-ea"/>
            <a:cs typeface="Arial" pitchFamily="34" charset="0"/>
          </a:endParaRPr>
        </a:p>
        <a:p>
          <a:pPr rtl="0" eaLnBrk="1" fontAlgn="auto" latinLnBrk="0" hangingPunct="1"/>
          <a:r>
            <a:rPr lang="de-DE" sz="900" b="0" i="0" baseline="0">
              <a:effectLst/>
              <a:latin typeface="Arial" panose="020B0604020202020204" pitchFamily="34" charset="0"/>
              <a:ea typeface="+mn-ea"/>
              <a:cs typeface="Arial" panose="020B0604020202020204" pitchFamily="34" charset="0"/>
            </a:rPr>
            <a:t>3) Bei dem angegebenen Wert handelt es sich um eine rein unverbindliche Angabe aus Servicegründen. Maßgeblich für die Höhe der Grundgebühr sind die jeweils aktuellen Tarifinformationen, die im maui hinterlegt sind.</a:t>
          </a:r>
        </a:p>
        <a:p>
          <a:pPr rtl="0" eaLnBrk="1" fontAlgn="auto" latinLnBrk="0" hangingPunct="1"/>
          <a:r>
            <a:rPr lang="de-DE" sz="900" b="0" i="0" baseline="0">
              <a:solidFill>
                <a:sysClr val="windowText" lastClr="000000"/>
              </a:solidFill>
              <a:effectLst/>
              <a:latin typeface="Arial" panose="020B0604020202020204" pitchFamily="34" charset="0"/>
              <a:ea typeface="+mn-ea"/>
              <a:cs typeface="Arial" panose="020B0604020202020204" pitchFamily="34" charset="0"/>
            </a:rPr>
            <a:t>4) Gilt nur im Rahmen etwaiger individuell ausgelobter Sonderprämien (z.B. Jahresboni). Bitte beachten Sie etwaige (monatliche) Höchstpunktzahlen im Rahmen der individuell ausgelobten Sonderprämien.</a:t>
          </a:r>
        </a:p>
        <a:p>
          <a:r>
            <a:rPr lang="de-DE" sz="900">
              <a:solidFill>
                <a:sysClr val="windowText" lastClr="000000"/>
              </a:solidFill>
              <a:effectLst/>
              <a:latin typeface="Arial" panose="020B0604020202020204" pitchFamily="34" charset="0"/>
              <a:ea typeface="Aptos" panose="020B0004020202020204" pitchFamily="34" charset="0"/>
              <a:cs typeface="Aptos" panose="020B0004020202020204" pitchFamily="34" charset="0"/>
            </a:rPr>
            <a:t>5) Die Staffelgruppen werden bei der Ermittlung der Zielerreichung unabhängig voneinander betrachtet. Wir gewähren diese Sonderprämien je Staffelgruppe erst ab 3 neu vermittelten Verträgen (Neuaktivierungen) über die in den jeweiligen Staffelgruppen aufgeführten Produkte. Sollten die vorgenannten jeweiligen Ziele erreicht werden, werden im Rahmen der Sonderprämien alle im Gültigkeitszeitraum erfolgten Neuaktivierungen der maßgeblichen Produkte berücksichtigt.</a:t>
          </a:r>
        </a:p>
        <a:p>
          <a:r>
            <a:rPr lang="de-DE" sz="900">
              <a:solidFill>
                <a:sysClr val="windowText" lastClr="000000"/>
              </a:solidFill>
              <a:effectLst/>
              <a:latin typeface="Arial" panose="020B0604020202020204" pitchFamily="34" charset="0"/>
              <a:ea typeface="Aptos" panose="020B0004020202020204" pitchFamily="34" charset="0"/>
              <a:cs typeface="Aptos" panose="020B0004020202020204" pitchFamily="34" charset="0"/>
            </a:rPr>
            <a:t>6) Im Falle einer Beendigung des vermittelten Vertrages innerhalb der Stornohaftungsfrist nach Ziff. 2 (90 Tage nach Aktivierung), erfolgt eine Rückbelastung bereits ausgezahlter Vergütungen und Sonderprämien. Die jeweilige Zielerreichung im Rahmen der Staffelgruppen wird neu ermittelt, sodass ggf. ein Anspruch auf Sonderprämien bei Nichterreichung der Ziele gänzlich entfällt.</a:t>
          </a:r>
        </a:p>
        <a:p>
          <a:pPr marL="0" marR="0" lvl="0" indent="0" defTabSz="914400" eaLnBrk="1" fontAlgn="auto" latinLnBrk="0" hangingPunct="1">
            <a:lnSpc>
              <a:spcPct val="100000"/>
            </a:lnSpc>
            <a:spcBef>
              <a:spcPts val="0"/>
            </a:spcBef>
            <a:spcAft>
              <a:spcPts val="0"/>
            </a:spcAft>
            <a:buClrTx/>
            <a:buSzTx/>
            <a:buFontTx/>
            <a:buNone/>
            <a:tabLst/>
            <a:defRPr/>
          </a:pPr>
          <a:r>
            <a:rPr lang="de-DE" sz="900">
              <a:solidFill>
                <a:sysClr val="windowText" lastClr="000000"/>
              </a:solidFill>
              <a:effectLst/>
              <a:latin typeface="Arial" panose="020B0604020202020204" pitchFamily="34" charset="0"/>
              <a:ea typeface="Aptos" panose="020B0004020202020204" pitchFamily="34" charset="0"/>
              <a:cs typeface="Aptos" panose="020B0004020202020204" pitchFamily="34" charset="0"/>
            </a:rPr>
            <a:t>7) Die Auslobung der Sonderprämien hat einen Gültigkeitszeitraum von einem Kalendermonat. Für die jeweilige Zielerreichung ist insoweit ausschließlich der jeweilige Gültigkeitszeitraum bzw. Kalendermonat maßgeblich. Bei den hier gewährten Leistungen handelt es sich um Sonderprämien, die von uns zusätzlich zur Grundvergütung als freiwillige Leistungsanreize gewährt werden. Wir gewähren diese Sonderprämien nur für endgültig rechtswirksame Verträge, die gemäß den Bestimmungen des Vertriebspartnervertrages und insbesondere den jeweils geltenden im Partnersystem hinterlegten Angebotsregeln vermittelt wurden. Berücksichtigt werden nur die Neuaktivierungen unter (einer) Ihrer FachhandelsVO (inkl. Ihrer autorisierten Untervertriebspartner). Eine kumulative Betrachtung mehrerer Vertriebspartnernummern erfolgt ausdrücklich nicht. Sollten vorgegebene Ziele nicht erreicht werden, erfolgt keine anteilige Gewährung von Sonderprämien. Die Abrechnung der Sonderprämien erfolgt im Folgemonat nach Ablauf des Gültigkeitszeitraums/Kalendermonats. Bitte beachten Sie jedoch, dass auch bereits ausgezahlte bzw. ggf. verrechnete Sonderprämien Vorauszahlungen darstellen und stets unter dem Vorbehalt der Nachprüfung und der Rückforderung etwaiger Überzahlungen stehen und nichts über eine endgültige Vergütungsfähigkeit besagen. Die Auslobung dieser Sonderprämien erfolgt ausschließlich für den genannten Gültigkeitszeitraum und endet mit dessen Ablauf automatisch, ohne dass es einer Kündigung bedarf. Entsprechendes gilt im Fall der Beendigung des Vertriebspartnervertrages. Ein Anspruch auf Gewährung von Sonderprämien im Folgezeitraum besteht nicht.“</a:t>
          </a:r>
        </a:p>
        <a:p>
          <a:r>
            <a:rPr lang="de-DE" sz="900">
              <a:solidFill>
                <a:sysClr val="windowText" lastClr="000000"/>
              </a:solidFill>
              <a:effectLst/>
              <a:latin typeface="Arial" panose="020B0604020202020204" pitchFamily="34" charset="0"/>
              <a:ea typeface="Aptos" panose="020B0004020202020204" pitchFamily="34" charset="0"/>
              <a:cs typeface="Aptos" panose="020B0004020202020204" pitchFamily="34" charset="0"/>
            </a:rPr>
            <a:t>Folgezeitraum besteht nicht</a:t>
          </a:r>
          <a:r>
            <a:rPr lang="de-DE" sz="900">
              <a:effectLst/>
              <a:latin typeface="Arial" panose="020B0604020202020204" pitchFamily="34" charset="0"/>
              <a:ea typeface="Aptos" panose="020B0004020202020204" pitchFamily="34" charset="0"/>
              <a:cs typeface="Aptos" panose="020B0004020202020204" pitchFamily="34" charset="0"/>
            </a:rPr>
            <a:t>.</a:t>
          </a:r>
          <a:endParaRPr lang="de-DE" sz="1000">
            <a:effectLst/>
            <a:latin typeface="Aptos" panose="020B0004020202020204" pitchFamily="34" charset="0"/>
            <a:ea typeface="Aptos" panose="020B0004020202020204" pitchFamily="34" charset="0"/>
            <a:cs typeface="Aptos" panose="020B0004020202020204" pitchFamily="34" charset="0"/>
          </a:endParaRPr>
        </a:p>
        <a:p>
          <a:r>
            <a:rPr lang="de-DE" sz="900">
              <a:effectLst/>
              <a:latin typeface="Arial" panose="020B0604020202020204" pitchFamily="34" charset="0"/>
              <a:ea typeface="Aptos" panose="020B0004020202020204" pitchFamily="34" charset="0"/>
              <a:cs typeface="Aptos" panose="020B0004020202020204" pitchFamily="34" charset="0"/>
            </a:rPr>
            <a:t> </a:t>
          </a:r>
          <a:endParaRPr lang="de-DE" sz="1000">
            <a:effectLst/>
            <a:latin typeface="Aptos" panose="020B0004020202020204" pitchFamily="34" charset="0"/>
            <a:ea typeface="Aptos" panose="020B0004020202020204" pitchFamily="34" charset="0"/>
            <a:cs typeface="Aptos" panose="020B0004020202020204" pitchFamily="34" charset="0"/>
          </a:endParaRPr>
        </a:p>
        <a:p>
          <a:pPr rtl="0" eaLnBrk="1" fontAlgn="auto" latinLnBrk="0" hangingPunct="1"/>
          <a:endParaRPr lang="de-DE" sz="900" b="0" i="0" baseline="0">
            <a:solidFill>
              <a:sysClr val="windowText" lastClr="000000"/>
            </a:solidFill>
            <a:effectLst/>
            <a:latin typeface="Arial" panose="020B0604020202020204" pitchFamily="34" charset="0"/>
            <a:ea typeface="+mn-ea"/>
            <a:cs typeface="Arial" panose="020B0604020202020204" pitchFamily="34" charset="0"/>
          </a:endParaRPr>
        </a:p>
        <a:p>
          <a:pPr rtl="0" eaLnBrk="1" fontAlgn="auto" latinLnBrk="0" hangingPunct="1"/>
          <a:endParaRPr lang="de-DE" sz="900" b="0" i="0" baseline="0">
            <a:effectLst/>
            <a:latin typeface="Arial" panose="020B0604020202020204" pitchFamily="34" charset="0"/>
            <a:ea typeface="+mn-ea"/>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16</xdr:col>
      <xdr:colOff>50270</xdr:colOff>
      <xdr:row>1</xdr:row>
      <xdr:rowOff>66207</xdr:rowOff>
    </xdr:from>
    <xdr:ext cx="1606894" cy="543393"/>
    <xdr:pic>
      <xdr:nvPicPr>
        <xdr:cNvPr id="2" name="Picture 309">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10242020" y="228132"/>
          <a:ext cx="1606894" cy="543393"/>
        </a:xfrm>
        <a:prstGeom prst="rect">
          <a:avLst/>
        </a:prstGeom>
        <a:noFill/>
        <a:ln w="9525">
          <a:noFill/>
          <a:miter lim="800000"/>
          <a:headEnd/>
          <a:tailEnd/>
        </a:ln>
      </xdr:spPr>
    </xdr:pic>
    <xdr:clientData/>
  </xdr:oneCellAnchor>
  <xdr:oneCellAnchor>
    <xdr:from>
      <xdr:col>2</xdr:col>
      <xdr:colOff>160881</xdr:colOff>
      <xdr:row>22</xdr:row>
      <xdr:rowOff>86473</xdr:rowOff>
    </xdr:from>
    <xdr:ext cx="11573919" cy="2475752"/>
    <xdr:sp macro="" textlink="">
      <xdr:nvSpPr>
        <xdr:cNvPr id="3" name="Textfeld 2">
          <a:extLst>
            <a:ext uri="{FF2B5EF4-FFF2-40B4-BE49-F238E27FC236}">
              <a16:creationId xmlns:a16="http://schemas.microsoft.com/office/drawing/2014/main" id="{00000000-0008-0000-0700-000003000000}"/>
            </a:ext>
          </a:extLst>
        </xdr:cNvPr>
        <xdr:cNvSpPr txBox="1">
          <a:spLocks noChangeArrowheads="1"/>
        </xdr:cNvSpPr>
      </xdr:nvSpPr>
      <xdr:spPr bwMode="auto">
        <a:xfrm>
          <a:off x="160881" y="4496548"/>
          <a:ext cx="11573919" cy="2475752"/>
        </a:xfrm>
        <a:prstGeom prst="rect">
          <a:avLst/>
        </a:prstGeom>
        <a:noFill/>
        <a:ln w="9525">
          <a:no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Der Anspruch auf die Vergütung für den Tarif bzw. die Option entsteht, sofern der vermittelte Vertrag 31 Tage nach der Aktivierung noch aktiv ist. Nach Gewährung der Vergütung erhalten Sie für maximal sechs aufeinanderfolgende Monate einen Bonus für jeden vollen Monat, den der Tarif bzw. die Option aktiv ist. Für den ersten Monat nach erfolgreicher Vermittlung eines noch aktiven Vertrages erhalten Sie die Vergütung, für den zweiten Monat  den Bonus 1, für den dritten Monat den Bonus 2 etc. Die Höhe des Bonus für den jeweiligen Monat ergibt sich aus der Tabelle. Bitte beachten Sie, dass diese auch „0“ betragen kann. Stornierungen werden in den Folgemonaten ermittelt und ggf. zu viel gezahlte Vergütung und Boni zurückbelastet. Ein Monat ist definiert als Zeitraum vom Aktivierungstag bis zum gleichen Tag des Folgemonats. Erfolgt ein Tarifwechsel, so entfallen alle weiteren Zahlungen</a:t>
          </a:r>
          <a:r>
            <a:rPr lang="de-DE" sz="1000" b="1">
              <a:effectLst/>
              <a:latin typeface="+mn-lt"/>
              <a:ea typeface="+mn-ea"/>
              <a:cs typeface="+mn-cs"/>
            </a:rPr>
            <a: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de-DE" sz="1000">
            <a:solidFill>
              <a:sysClr val="windowText" lastClr="000000"/>
            </a:solidFill>
            <a:latin typeface="Arial" pitchFamily="34" charset="0"/>
            <a:ea typeface="+mn-ea"/>
            <a:cs typeface="Arial" pitchFamily="34" charset="0"/>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2) Bei dem angegebenen Wert handelt es sich um eine rein unverbindliche Angabe aus Servicegründen. Maßgeblich für die Höhe der Grundgebühr sind die jeweils aktuellen Tarifinformationen, die im maui hinterlegt sind.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   </a:t>
          </a:r>
        </a:p>
        <a:p>
          <a:pPr rtl="0" eaLnBrk="1" fontAlgn="auto" latinLnBrk="0" hangingPunct="1"/>
          <a:r>
            <a:rPr lang="de-DE" sz="1000">
              <a:solidFill>
                <a:sysClr val="windowText" lastClr="000000"/>
              </a:solidFill>
              <a:latin typeface="Arial" pitchFamily="34" charset="0"/>
              <a:ea typeface="+mn-ea"/>
              <a:cs typeface="Arial" pitchFamily="34" charset="0"/>
            </a:rPr>
            <a:t>3) Gilt nur im Rahmen etwaiger individuell ausgelobter Sonderprämien (z.B. Jahresboni). Bitte beachten Sie etwaige (monatliche) Höchstpunktzahlen im Rahmen der individuell ausgelobten Sonderprämien.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de-DE" sz="1100">
            <a:solidFill>
              <a:sysClr val="windowText" lastClr="000000"/>
            </a:solidFill>
            <a:latin typeface="Arial" pitchFamily="34" charset="0"/>
            <a:ea typeface="+mn-ea"/>
            <a:cs typeface="Arial" pitchFamily="34" charset="0"/>
          </a:endParaRP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35</xdr:col>
      <xdr:colOff>422728</xdr:colOff>
      <xdr:row>1</xdr:row>
      <xdr:rowOff>239126</xdr:rowOff>
    </xdr:from>
    <xdr:to>
      <xdr:col>36</xdr:col>
      <xdr:colOff>551100</xdr:colOff>
      <xdr:row>2</xdr:row>
      <xdr:rowOff>56001</xdr:rowOff>
    </xdr:to>
    <xdr:pic>
      <xdr:nvPicPr>
        <xdr:cNvPr id="2" name="Picture 5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2700453" y="362951"/>
          <a:ext cx="1004672" cy="340750"/>
        </a:xfrm>
        <a:prstGeom prst="rect">
          <a:avLst/>
        </a:prstGeom>
        <a:noFill/>
        <a:ln w="9525">
          <a:noFill/>
          <a:miter lim="800000"/>
          <a:headEnd/>
          <a:tailEnd/>
        </a:ln>
      </xdr:spPr>
    </xdr:pic>
    <xdr:clientData/>
  </xdr:twoCellAnchor>
  <xdr:twoCellAnchor editAs="oneCell">
    <xdr:from>
      <xdr:col>2</xdr:col>
      <xdr:colOff>180284</xdr:colOff>
      <xdr:row>16</xdr:row>
      <xdr:rowOff>488923</xdr:rowOff>
    </xdr:from>
    <xdr:to>
      <xdr:col>36</xdr:col>
      <xdr:colOff>95250</xdr:colOff>
      <xdr:row>21</xdr:row>
      <xdr:rowOff>1360</xdr:rowOff>
    </xdr:to>
    <xdr:sp macro="" textlink="">
      <xdr:nvSpPr>
        <xdr:cNvPr id="3" name="Textfeld 2">
          <a:extLst>
            <a:ext uri="{FF2B5EF4-FFF2-40B4-BE49-F238E27FC236}">
              <a16:creationId xmlns:a16="http://schemas.microsoft.com/office/drawing/2014/main" id="{00000000-0008-0000-0600-000003000000}"/>
            </a:ext>
          </a:extLst>
        </xdr:cNvPr>
        <xdr:cNvSpPr txBox="1">
          <a:spLocks noChangeArrowheads="1"/>
        </xdr:cNvSpPr>
      </xdr:nvSpPr>
      <xdr:spPr bwMode="auto">
        <a:xfrm>
          <a:off x="180284" y="5756248"/>
          <a:ext cx="9239941" cy="2093712"/>
        </a:xfrm>
        <a:prstGeom prst="rect">
          <a:avLst/>
        </a:prstGeom>
        <a:noFill/>
        <a:ln w="9525">
          <a:noFill/>
          <a:miter lim="800000"/>
          <a:headEnd/>
          <a:tailEnd/>
        </a:ln>
      </xdr:spPr>
      <xdr:txBody>
        <a:bodyPr vertOverflow="clip" wrap="square" lIns="27432" tIns="22860"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de-DE" sz="1100" b="0" i="0" u="none" strike="noStrike" baseline="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p>
        <a:p>
          <a:pPr marL="0" marR="0" indent="0" algn="l" defTabSz="914400" rtl="0" eaLnBrk="1" fontAlgn="auto" latinLnBrk="0" hangingPunct="1">
            <a:lnSpc>
              <a:spcPct val="100000"/>
            </a:lnSpc>
            <a:spcBef>
              <a:spcPts val="0"/>
            </a:spcBef>
            <a:spcAft>
              <a:spcPts val="0"/>
            </a:spcAft>
            <a:buClrTx/>
            <a:buSzTx/>
            <a:buFontTx/>
            <a:buNone/>
            <a:tabLst/>
            <a:defRPr sz="1000"/>
          </a:pPr>
          <a:r>
            <a:rPr lang="de-DE" sz="1100" b="0" i="0" u="none" strike="noStrike" baseline="0">
              <a:solidFill>
                <a:sysClr val="windowText" lastClr="000000"/>
              </a:solidFill>
              <a:latin typeface="Arial" pitchFamily="34" charset="0"/>
              <a:ea typeface="+mn-ea"/>
              <a:cs typeface="Arial" pitchFamily="34" charset="0"/>
            </a:rPr>
            <a:t>2) Voraussetzung für die Gewährung der Vergütung ist, dass der Dienst/ die Option nach Aktivierung mindestens einen Monat in ununterbrochener Folge vom Kunden gebucht wurde. Die Auszahlung der Vergütung erfolgt bereits mit der folgenden Vergütungsabrechnung. Bereits zum Zeitpunkt der Abrechnung stornierte Dienste/Optionen werden nicht berücksichtigt. Bitte beachten Sie, dass auch in den folgenden Monaten eine Überprüfung erfolgt, ob der Dienst/die Option noch gebucht ist. Sofern der Dienst/die Option innerhalb von eine Monat nach Aktivierung gleich aus welchem Rechtsgrund beendet wurde, erfolgt eine Rückbelastung der bereits ausgezahlten Vergütung.</a:t>
          </a:r>
        </a:p>
        <a:p>
          <a:r>
            <a:rPr lang="de-DE" sz="1100" b="0" i="0" u="none" strike="noStrike" baseline="0">
              <a:solidFill>
                <a:sysClr val="windowText" lastClr="000000"/>
              </a:solidFill>
              <a:latin typeface="Arial" pitchFamily="34" charset="0"/>
              <a:ea typeface="+mn-ea"/>
              <a:cs typeface="Arial" pitchFamily="34" charset="0"/>
            </a:rPr>
            <a:t>3) Gilt nur im Rahmen etwaiger individuell ausgelobter Sonderprämien inkl. etwaiger Jahresboni. Bitte beachten Sie etwaige (monatliche) Höchstpunktzahlen im Rahmen der individuell ausgelobten Sonderprämien</a:t>
          </a:r>
          <a:r>
            <a:rPr lang="de-DE" sz="1100">
              <a:solidFill>
                <a:sysClr val="windowText" lastClr="000000"/>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de-DE" sz="1100" b="0" i="0" u="none" strike="noStrike" baseline="0">
            <a:solidFill>
              <a:sysClr val="windowText" lastClr="000000"/>
            </a:solidFill>
            <a:latin typeface="Arial" pitchFamily="34" charset="0"/>
            <a:ea typeface="+mn-ea"/>
            <a:cs typeface="Arial" pitchFamily="34" charset="0"/>
          </a:endParaRPr>
        </a:p>
        <a:p>
          <a:endParaRPr lang="de-DE" sz="1100">
            <a:effectLst/>
            <a:latin typeface="+mn-lt"/>
            <a:ea typeface="+mn-ea"/>
            <a:cs typeface="+mn-cs"/>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ysClr val="windowText" lastClr="00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ysClr val="windowText" lastClr="00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rgbClr val="FF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rgbClr val="000000"/>
            </a:solidFill>
            <a:latin typeface="Arial" pitchFamily="34" charset="0"/>
            <a:ea typeface="+mn-ea"/>
            <a:cs typeface="Arial" pitchFamily="34" charset="0"/>
          </a:endParaRPr>
        </a:p>
        <a:p>
          <a:pPr algn="l" rtl="0">
            <a:defRPr sz="1000"/>
          </a:pPr>
          <a:r>
            <a:rPr lang="de-DE" sz="1000" b="0" i="0" u="none" strike="noStrike" baseline="0">
              <a:solidFill>
                <a:srgbClr val="000000"/>
              </a:solidFill>
              <a:latin typeface="Arial" pitchFamily="34" charset="0"/>
              <a:cs typeface="Arial" pitchFamily="34" charset="0"/>
            </a:rPr>
            <a:t>                   </a:t>
          </a:r>
        </a:p>
        <a:p>
          <a:pPr rtl="0" eaLnBrk="1" fontAlgn="auto" latinLnBrk="0" hangingPunct="1"/>
          <a:endParaRPr lang="de-DE" sz="1000" b="0" i="0" baseline="0">
            <a:latin typeface="Arial" pitchFamily="34" charset="0"/>
            <a:ea typeface="+mn-ea"/>
            <a:cs typeface="Arial" pitchFamily="34" charset="0"/>
          </a:endParaRPr>
        </a:p>
        <a:p>
          <a:r>
            <a:rPr lang="de-DE" sz="900" baseline="0">
              <a:effectLst/>
              <a:latin typeface="Arial" pitchFamily="34" charset="0"/>
              <a:ea typeface="+mn-ea"/>
              <a:cs typeface="Arial" pitchFamily="34" charset="0"/>
            </a:rPr>
            <a:t> </a:t>
          </a:r>
          <a:endParaRPr lang="de-DE" sz="1000" b="0" i="0" u="none" strike="noStrike" baseline="0">
            <a:solidFill>
              <a:srgbClr val="000000"/>
            </a:solidFill>
            <a:latin typeface="Arial"/>
            <a:cs typeface="Arial"/>
          </a:endParaRP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17</xdr:col>
      <xdr:colOff>716364</xdr:colOff>
      <xdr:row>1</xdr:row>
      <xdr:rowOff>341781</xdr:rowOff>
    </xdr:from>
    <xdr:ext cx="1864679" cy="627830"/>
    <xdr:pic>
      <xdr:nvPicPr>
        <xdr:cNvPr id="2" name="Picture 309">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8736414" y="503706"/>
          <a:ext cx="1864679" cy="627830"/>
        </a:xfrm>
        <a:prstGeom prst="rect">
          <a:avLst/>
        </a:prstGeom>
        <a:noFill/>
        <a:ln w="9525">
          <a:noFill/>
          <a:miter lim="800000"/>
          <a:headEnd/>
          <a:tailEnd/>
        </a:ln>
      </xdr:spPr>
    </xdr:pic>
    <xdr:clientData/>
  </xdr:oneCellAnchor>
  <xdr:oneCellAnchor>
    <xdr:from>
      <xdr:col>3</xdr:col>
      <xdr:colOff>28764</xdr:colOff>
      <xdr:row>12</xdr:row>
      <xdr:rowOff>78441</xdr:rowOff>
    </xdr:from>
    <xdr:ext cx="10153462" cy="2188509"/>
    <xdr:sp macro="" textlink="">
      <xdr:nvSpPr>
        <xdr:cNvPr id="3" name="Textfeld 2">
          <a:extLst>
            <a:ext uri="{FF2B5EF4-FFF2-40B4-BE49-F238E27FC236}">
              <a16:creationId xmlns:a16="http://schemas.microsoft.com/office/drawing/2014/main" id="{00000000-0008-0000-0A00-000003000000}"/>
            </a:ext>
          </a:extLst>
        </xdr:cNvPr>
        <xdr:cNvSpPr txBox="1">
          <a:spLocks noChangeArrowheads="1"/>
        </xdr:cNvSpPr>
      </xdr:nvSpPr>
      <xdr:spPr bwMode="auto">
        <a:xfrm>
          <a:off x="333564" y="3240741"/>
          <a:ext cx="10153462" cy="2188509"/>
        </a:xfrm>
        <a:prstGeom prst="rect">
          <a:avLst/>
        </a:prstGeom>
        <a:noFill/>
        <a:ln w="9525">
          <a:no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10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100">
              <a:solidFill>
                <a:sysClr val="windowText" lastClr="000000"/>
              </a:solidFill>
              <a:latin typeface="Arial" pitchFamily="34" charset="0"/>
              <a:ea typeface="+mn-ea"/>
              <a:cs typeface="Arial" pitchFamily="34" charset="0"/>
            </a:rPr>
            <a:t>Der Anspruch auf die Vergütung für den Tarif bzw. die Option entsteht, sofern der vermittelte Vertrag 31 Tage nach der Aktivierung noch aktiv ist. Nach Gewährung der Vergütung erhalten Sie für maximal sechs aufeinanderfolgende Monate einen Bonus für jeden vollen Monat, den der Tarif bzw. die Option aktiv ist. Für den ersten Monat nach erfolgreicher Vermittlung eines noch aktiven Vertrages erhalten Sie die Vergütung, für den zweiten Monat den Bonus 1, für den dritten Monat den Bonus 2 etc. Die Höhe des Bonus für den jeweiligen Monat ergibt sich aus der Tabelle. Bitte beachten Sie, dass diese auch „0“ betragen kann. Stornierungen werden in den Folgemonaten ermittelt und ggf. zu viel gezahlte Vergütung und Boni zurückbelastet. Ein Monat ist definiert als Zeitraum vom Aktivierungstag bis zum gleichen Tag des Folgemonats. Erfolgt ein Tarifwechsel, so entfallen alle  weiteren Zahlungen.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100">
              <a:solidFill>
                <a:sysClr val="windowText" lastClr="000000"/>
              </a:solidFill>
              <a:latin typeface="Arial" pitchFamily="34" charset="0"/>
              <a:ea typeface="+mn-ea"/>
              <a:cs typeface="Arial" pitchFamily="34" charset="0"/>
            </a:rPr>
            <a:t>2) Bei dem angegebenen Wert handelt es sich um eine rein unverbindliche Angabe aus Servicegründen. Maßgeblich für die Höhe der Grundgebühr sind die jeweils aktuellen Tarifinformationen, die im maui hinterlegt sind.      </a:t>
          </a:r>
        </a:p>
        <a:p>
          <a:pPr marL="0" indent="0" rtl="0" eaLnBrk="1" fontAlgn="auto" latinLnBrk="0" hangingPunct="1"/>
          <a:r>
            <a:rPr lang="de-DE" sz="1100">
              <a:solidFill>
                <a:sysClr val="windowText" lastClr="000000"/>
              </a:solidFill>
              <a:latin typeface="Arial" pitchFamily="34" charset="0"/>
              <a:ea typeface="+mn-ea"/>
              <a:cs typeface="Arial" pitchFamily="34" charset="0"/>
            </a:rPr>
            <a:t>3) Gilt nur im Rahmen etwaiger individuell ausgelobter Sonderprämien (z.B. Jahresboni). Bitte beachten Sie etwaige (monatliche) Höchstpunktzahlen im Rahmen der individuell ausgelobten Sonderprämien.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de-DE" sz="1100">
            <a:solidFill>
              <a:sysClr val="windowText" lastClr="000000"/>
            </a:solidFill>
            <a:latin typeface="Arial" pitchFamily="34" charset="0"/>
            <a:ea typeface="+mn-ea"/>
            <a:cs typeface="Arial" pitchFamily="34" charset="0"/>
          </a:endParaRP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198161</xdr:colOff>
      <xdr:row>2</xdr:row>
      <xdr:rowOff>46429</xdr:rowOff>
    </xdr:from>
    <xdr:to>
      <xdr:col>1</xdr:col>
      <xdr:colOff>564516</xdr:colOff>
      <xdr:row>4</xdr:row>
      <xdr:rowOff>199950</xdr:rowOff>
    </xdr:to>
    <xdr:pic>
      <xdr:nvPicPr>
        <xdr:cNvPr id="2" name="Picture 56">
          <a:extLst>
            <a:ext uri="{FF2B5EF4-FFF2-40B4-BE49-F238E27FC236}">
              <a16:creationId xmlns:a16="http://schemas.microsoft.com/office/drawing/2014/main" id="{2B05E38E-19EA-4E16-ABD8-2CB60B04A9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198161" y="322654"/>
          <a:ext cx="1242655" cy="420221"/>
        </a:xfrm>
        <a:prstGeom prst="rect">
          <a:avLst/>
        </a:prstGeom>
        <a:noFill/>
        <a:ln w="9525">
          <a:noFill/>
          <a:miter lim="800000"/>
          <a:headEnd/>
          <a:tailEnd/>
        </a:ln>
      </xdr:spPr>
    </xdr:pic>
    <xdr:clientData/>
  </xdr:twoCellAnchor>
  <xdr:oneCellAnchor>
    <xdr:from>
      <xdr:col>0</xdr:col>
      <xdr:colOff>333374</xdr:colOff>
      <xdr:row>22</xdr:row>
      <xdr:rowOff>0</xdr:rowOff>
    </xdr:from>
    <xdr:ext cx="6412231" cy="1249680"/>
    <xdr:sp macro="" textlink="">
      <xdr:nvSpPr>
        <xdr:cNvPr id="3" name="Textfeld 2">
          <a:extLst>
            <a:ext uri="{FF2B5EF4-FFF2-40B4-BE49-F238E27FC236}">
              <a16:creationId xmlns:a16="http://schemas.microsoft.com/office/drawing/2014/main" id="{463F4C6D-D8A8-423D-94E2-0DE898F2672E}"/>
            </a:ext>
          </a:extLst>
        </xdr:cNvPr>
        <xdr:cNvSpPr txBox="1"/>
      </xdr:nvSpPr>
      <xdr:spPr>
        <a:xfrm>
          <a:off x="333374" y="3905250"/>
          <a:ext cx="6412231" cy="12496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de-DE" sz="900" baseline="0">
              <a:solidFill>
                <a:schemeClr val="tx1"/>
              </a:solidFill>
              <a:latin typeface="Arial" panose="020B0604020202020204" pitchFamily="34" charset="0"/>
              <a:ea typeface="+mn-ea"/>
              <a:cs typeface="Arial" panose="020B0604020202020204" pitchFamily="34" charset="0"/>
            </a:rPr>
            <a:t>1) Bei der Auswahl einer Aktion tragen Sie den jeweils angegebenen Betrag (Vergütungverzicht), Ihre Grundvergütung wird um diesen Betrag reduziert. Der Vergütungsverzicht darf nicht an den Kunden weitergegeben werden.</a:t>
          </a:r>
        </a:p>
        <a:p>
          <a:endParaRPr lang="de-DE" sz="900" baseline="0">
            <a:solidFill>
              <a:schemeClr val="tx1"/>
            </a:solidFill>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900" baseline="0">
              <a:solidFill>
                <a:schemeClr val="tx1"/>
              </a:solidFill>
              <a:latin typeface="Arial" panose="020B0604020202020204" pitchFamily="34" charset="0"/>
              <a:ea typeface="+mn-ea"/>
              <a:cs typeface="Arial" panose="020B0604020202020204" pitchFamily="34" charset="0"/>
            </a:rPr>
            <a:t>2) Eine Übersicht der auswählbaren Tarif-Rabatte entnehmen Sie bitte der Übersicht "Rabatte auf den Monatsgrundpreis eines Tarifes (Tarif-Rabatte klarmobil)". Wenn der Monatsgrundpreis eines Tarifes bereits durch klarmobil zentralseitig rabattiert wird, kann kein zusätzlicher Rabatt aus der Kategorie 1 genutzt werden.</a:t>
          </a:r>
        </a:p>
      </xdr:txBody>
    </xdr:sp>
    <xdr:clientData/>
  </xdr:oneCellAnchor>
  <xdr:twoCellAnchor editAs="oneCell">
    <xdr:from>
      <xdr:col>4</xdr:col>
      <xdr:colOff>1343026</xdr:colOff>
      <xdr:row>27</xdr:row>
      <xdr:rowOff>28575</xdr:rowOff>
    </xdr:from>
    <xdr:to>
      <xdr:col>5</xdr:col>
      <xdr:colOff>799479</xdr:colOff>
      <xdr:row>29</xdr:row>
      <xdr:rowOff>95250</xdr:rowOff>
    </xdr:to>
    <xdr:pic>
      <xdr:nvPicPr>
        <xdr:cNvPr id="4" name="Grafik 3">
          <a:extLst>
            <a:ext uri="{FF2B5EF4-FFF2-40B4-BE49-F238E27FC236}">
              <a16:creationId xmlns:a16="http://schemas.microsoft.com/office/drawing/2014/main" id="{14A9E52E-4FF8-4491-ACC5-E5117E25533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43676" y="4791075"/>
          <a:ext cx="856628" cy="409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1</xdr:col>
      <xdr:colOff>583406</xdr:colOff>
      <xdr:row>1</xdr:row>
      <xdr:rowOff>211913</xdr:rowOff>
    </xdr:from>
    <xdr:ext cx="1563054" cy="526274"/>
    <xdr:pic>
      <xdr:nvPicPr>
        <xdr:cNvPr id="2" name="Picture 56">
          <a:extLst>
            <a:ext uri="{FF2B5EF4-FFF2-40B4-BE49-F238E27FC236}">
              <a16:creationId xmlns:a16="http://schemas.microsoft.com/office/drawing/2014/main" id="{D27F859A-425A-4FFE-A50D-2689C38633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892969" y="378601"/>
          <a:ext cx="1563054" cy="526274"/>
        </a:xfrm>
        <a:prstGeom prst="rect">
          <a:avLst/>
        </a:prstGeom>
        <a:noFill/>
        <a:ln w="9525">
          <a:noFill/>
          <a:miter lim="800000"/>
          <a:headEnd/>
          <a:tailEnd/>
        </a:ln>
      </xdr:spPr>
    </xdr:pic>
    <xdr:clientData/>
  </xdr:oneCellAnchor>
  <xdr:twoCellAnchor editAs="oneCell">
    <xdr:from>
      <xdr:col>10</xdr:col>
      <xdr:colOff>119062</xdr:colOff>
      <xdr:row>49</xdr:row>
      <xdr:rowOff>60945</xdr:rowOff>
    </xdr:from>
    <xdr:to>
      <xdr:col>11</xdr:col>
      <xdr:colOff>9370</xdr:colOff>
      <xdr:row>52</xdr:row>
      <xdr:rowOff>30162</xdr:rowOff>
    </xdr:to>
    <xdr:pic>
      <xdr:nvPicPr>
        <xdr:cNvPr id="4" name="Grafik 3">
          <a:extLst>
            <a:ext uri="{FF2B5EF4-FFF2-40B4-BE49-F238E27FC236}">
              <a16:creationId xmlns:a16="http://schemas.microsoft.com/office/drawing/2014/main" id="{81089F76-2EA0-44CB-86A6-5683B447AAF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29875" y="12205320"/>
          <a:ext cx="968220" cy="4629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142843</xdr:colOff>
      <xdr:row>0</xdr:row>
      <xdr:rowOff>126546</xdr:rowOff>
    </xdr:from>
    <xdr:to>
      <xdr:col>3</xdr:col>
      <xdr:colOff>1209387</xdr:colOff>
      <xdr:row>1</xdr:row>
      <xdr:rowOff>507440</xdr:rowOff>
    </xdr:to>
    <xdr:pic>
      <xdr:nvPicPr>
        <xdr:cNvPr id="2" name="Picture 309">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42843" y="126546"/>
          <a:ext cx="1593593" cy="539644"/>
        </a:xfrm>
        <a:prstGeom prst="rect">
          <a:avLst/>
        </a:prstGeom>
        <a:noFill/>
        <a:ln w="9525">
          <a:noFill/>
          <a:miter lim="800000"/>
          <a:headEnd/>
          <a:tailEnd/>
        </a:ln>
      </xdr:spPr>
    </xdr:pic>
    <xdr:clientData/>
  </xdr:twoCellAnchor>
  <xdr:twoCellAnchor editAs="oneCell">
    <xdr:from>
      <xdr:col>2</xdr:col>
      <xdr:colOff>140334</xdr:colOff>
      <xdr:row>39</xdr:row>
      <xdr:rowOff>47995</xdr:rowOff>
    </xdr:from>
    <xdr:to>
      <xdr:col>16</xdr:col>
      <xdr:colOff>344069</xdr:colOff>
      <xdr:row>54</xdr:row>
      <xdr:rowOff>114300</xdr:rowOff>
    </xdr:to>
    <xdr:sp macro="" textlink="">
      <xdr:nvSpPr>
        <xdr:cNvPr id="3" name="Textfeld 2">
          <a:extLst>
            <a:ext uri="{FF2B5EF4-FFF2-40B4-BE49-F238E27FC236}">
              <a16:creationId xmlns:a16="http://schemas.microsoft.com/office/drawing/2014/main" id="{00000000-0008-0000-0400-000003000000}"/>
            </a:ext>
          </a:extLst>
        </xdr:cNvPr>
        <xdr:cNvSpPr txBox="1">
          <a:spLocks noChangeArrowheads="1"/>
        </xdr:cNvSpPr>
      </xdr:nvSpPr>
      <xdr:spPr bwMode="auto">
        <a:xfrm>
          <a:off x="140334" y="6182095"/>
          <a:ext cx="8451216" cy="2923805"/>
        </a:xfrm>
        <a:prstGeom prst="rect">
          <a:avLst/>
        </a:prstGeom>
        <a:noFill/>
        <a:ln w="9525">
          <a:noFill/>
          <a:miter lim="800000"/>
          <a:headEnd/>
          <a:tailEnd/>
        </a:ln>
      </xdr:spPr>
      <xdr:txBody>
        <a:bodyPr vertOverflow="clip" wrap="square" lIns="27432" tIns="22860" rIns="0" bIns="0" anchor="t" upright="1"/>
        <a:lstStyle/>
        <a:p>
          <a:pPr algn="l" rtl="0">
            <a:defRPr sz="1000"/>
          </a:pPr>
          <a:r>
            <a:rPr lang="de-DE" sz="900" b="0" i="0" u="none" strike="noStrike" baseline="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Für den Fall, dass nach anbieterseitiger Beendigung der Vermarktung eines Tarifes eine Terminaktivierung erfolgt (Kunde wünscht Aktivierung zu einem bestimmten, später eintretenden Zeitpunkt), werden diese Aktivierungen entsprechend der Angaben des letzten Vergütungsmodells, auf dem der betroffene Tarif aufgeführt ist, vergütet</a:t>
          </a:r>
        </a:p>
        <a:p>
          <a:pPr algn="l" rtl="0">
            <a:defRPr sz="1000"/>
          </a:pPr>
          <a:r>
            <a:rPr lang="de-DE" sz="900" b="0" i="0" u="none" strike="noStrike" baseline="0">
              <a:solidFill>
                <a:sysClr val="windowText" lastClr="000000"/>
              </a:solidFill>
              <a:latin typeface="Arial" pitchFamily="34" charset="0"/>
              <a:ea typeface="+mn-ea"/>
              <a:cs typeface="Arial" pitchFamily="34" charset="0"/>
            </a:rPr>
            <a:t>Sofern der Kunde von Ihnen ein Mobilfunkendgerät erhält, weisen wir darauf hin, dass wir aufgrund von § 111 TKG die entsprechende IMEI-bzw. Gerätenummer von Ihnen innerhalb von 30 Tagen nach Aktivierung des Vertrages benötigen</a:t>
          </a:r>
        </a:p>
        <a:p>
          <a:pPr algn="l" rtl="0">
            <a:defRPr sz="1000"/>
          </a:pPr>
          <a:endParaRPr lang="de-DE" sz="900" b="0" i="0" u="none" strike="noStrike" baseline="0">
            <a:solidFill>
              <a:sysClr val="windowText" lastClr="000000"/>
            </a:solidFill>
            <a:latin typeface="Arial" pitchFamily="34" charset="0"/>
            <a:ea typeface="+mn-ea"/>
            <a:cs typeface="Arial" pitchFamily="34" charset="0"/>
          </a:endParaRPr>
        </a:p>
        <a:p>
          <a:pPr algn="l" rtl="0">
            <a:defRPr sz="1000"/>
          </a:pPr>
          <a:r>
            <a:rPr lang="de-DE" sz="900" b="0" i="0" u="none" strike="noStrike" baseline="0">
              <a:solidFill>
                <a:sysClr val="windowText" lastClr="000000"/>
              </a:solidFill>
              <a:latin typeface="Arial" pitchFamily="34" charset="0"/>
              <a:ea typeface="+mn-ea"/>
              <a:cs typeface="Arial" pitchFamily="34" charset="0"/>
            </a:rPr>
            <a:t>2) Bei dem angegebenen Wert handelt es sich um eine rein unverbindliche Angabe aus Servicegründen. Maßgeblich für die Höhe der Grundgebühr sind die jeweils aktuellen Tarifinformationen, die im maui hinterlegt sind.    </a:t>
          </a:r>
        </a:p>
        <a:p>
          <a:pPr algn="l" rtl="0">
            <a:defRPr sz="1000"/>
          </a:pPr>
          <a:r>
            <a:rPr lang="de-DE" sz="900" b="0" i="0" u="none" strike="noStrike" baseline="0">
              <a:solidFill>
                <a:sysClr val="windowText" lastClr="000000"/>
              </a:solidFill>
              <a:latin typeface="Arial" pitchFamily="34" charset="0"/>
              <a:ea typeface="+mn-ea"/>
              <a:cs typeface="Arial" pitchFamily="34" charset="0"/>
            </a:rPr>
            <a:t> </a:t>
          </a:r>
        </a:p>
        <a:p>
          <a:pPr marL="0" marR="0" indent="0" defTabSz="914400" eaLnBrk="1" fontAlgn="auto" latinLnBrk="0" hangingPunct="1">
            <a:lnSpc>
              <a:spcPct val="100000"/>
            </a:lnSpc>
            <a:spcBef>
              <a:spcPts val="0"/>
            </a:spcBef>
            <a:spcAft>
              <a:spcPts val="0"/>
            </a:spcAft>
            <a:buClrTx/>
            <a:buSzTx/>
            <a:buFontTx/>
            <a:buNone/>
            <a:tabLst/>
            <a:defRPr/>
          </a:pPr>
          <a:r>
            <a:rPr lang="de-DE" sz="900" b="0" i="0" u="none" strike="noStrike" baseline="0">
              <a:solidFill>
                <a:sysClr val="windowText" lastClr="000000"/>
              </a:solidFill>
              <a:latin typeface="Arial" pitchFamily="34" charset="0"/>
              <a:ea typeface="+mn-ea"/>
              <a:cs typeface="Arial" pitchFamily="34" charset="0"/>
            </a:rPr>
            <a:t>3) Gilt nur im Rahmen etwaiger individuell ausgelobter Sonderprämien inkl. etwaiger Jahresboni. Bitte beachten Sie etwaige (monatliche) Höchstpunktzahlen im Rahmen der individuell ausgelobten Sonderprämien. </a:t>
          </a:r>
        </a:p>
        <a:p>
          <a:pPr marL="0" marR="0" indent="0" defTabSz="914400" eaLnBrk="1" fontAlgn="auto" latinLnBrk="0" hangingPunct="1">
            <a:lnSpc>
              <a:spcPct val="100000"/>
            </a:lnSpc>
            <a:spcBef>
              <a:spcPts val="0"/>
            </a:spcBef>
            <a:spcAft>
              <a:spcPts val="0"/>
            </a:spcAft>
            <a:buClrTx/>
            <a:buSzTx/>
            <a:buFontTx/>
            <a:buNone/>
            <a:tabLst/>
            <a:defRPr/>
          </a:pPr>
          <a:endParaRPr lang="de-DE" sz="900" b="0" i="0" u="none" strike="noStrike" baseline="0">
            <a:solidFill>
              <a:sysClr val="windowText" lastClr="000000"/>
            </a:solidFill>
            <a:latin typeface="Arial" pitchFamily="34" charset="0"/>
            <a:ea typeface="+mn-ea"/>
            <a:cs typeface="Arial" pitchFamily="34" charset="0"/>
          </a:endParaRPr>
        </a:p>
        <a:p>
          <a:r>
            <a:rPr lang="de-DE" sz="900" b="0" i="0" u="none" strike="noStrike" baseline="0">
              <a:solidFill>
                <a:sysClr val="windowText" lastClr="000000"/>
              </a:solidFill>
              <a:latin typeface="Arial" pitchFamily="34" charset="0"/>
              <a:ea typeface="+mn-ea"/>
              <a:cs typeface="Arial" pitchFamily="34" charset="0"/>
            </a:rPr>
            <a:t>4) Die erforderlichen SIM-Karten für Postpaid-Mobilfunkdienstleistungen enthalten Sie gegen eine Bereitstellungsgebühr. Soweit in dem jeweiligen Vergütungslisten nichts Abweichendes aufgeführt ist, beträgt die Bereitstellungsgebühr hierfür derzeit 8,00 Euro netto pro Triple-SIM-Karte bei einem Zahlungsziel von 120 Kalendertagen ab ihrer jeweiligen Auslieferung. Die geleistete Bereitstellungsgebühr wird  Ihnen nach vertragsgemäßer Vermittlung und Aktivierung der SIM-Karte grundsätzlich erstattet. Für integrierte SIM-Karten (eSIM) wird keine Bereitstellungsgebühr erhoben.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b="0" i="0" baseline="0">
              <a:effectLst/>
              <a:latin typeface="+mn-lt"/>
              <a:ea typeface="+mn-ea"/>
              <a:cs typeface="+mn-cs"/>
            </a:rPr>
            <a:t>5)Bitte beachten Sie, dass die Tarifklasse im Rahmen etwaiger Bonischreiben entscheidend sein kann.</a:t>
          </a:r>
          <a:endParaRPr lang="de-DE" sz="900">
            <a:effectLst/>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900" b="0" i="0" u="none" strike="noStrike" baseline="0">
            <a:solidFill>
              <a:sysClr val="windowText" lastClr="000000"/>
            </a:solidFill>
            <a:latin typeface="Arial" pitchFamily="34" charset="0"/>
            <a:ea typeface="+mn-ea"/>
            <a:cs typeface="Arial" pitchFamily="34" charset="0"/>
          </a:endParaRPr>
        </a:p>
        <a:p>
          <a:pPr algn="l" rtl="0">
            <a:defRPr sz="1000"/>
          </a:pPr>
          <a:endParaRPr lang="de-DE" sz="900" b="0" i="0" baseline="0">
            <a:latin typeface="Arial" pitchFamily="34" charset="0"/>
            <a:ea typeface="+mn-ea"/>
            <a:cs typeface="Arial" pitchFamily="34" charset="0"/>
          </a:endParaRPr>
        </a:p>
      </xdr:txBody>
    </xdr:sp>
    <xdr:clientData/>
  </xdr:twoCellAnchor>
  <xdr:twoCellAnchor editAs="oneCell">
    <xdr:from>
      <xdr:col>16</xdr:col>
      <xdr:colOff>224553</xdr:colOff>
      <xdr:row>53</xdr:row>
      <xdr:rowOff>28575</xdr:rowOff>
    </xdr:from>
    <xdr:to>
      <xdr:col>16</xdr:col>
      <xdr:colOff>1220632</xdr:colOff>
      <xdr:row>55</xdr:row>
      <xdr:rowOff>126999</xdr:rowOff>
    </xdr:to>
    <xdr:pic>
      <xdr:nvPicPr>
        <xdr:cNvPr id="6" name="Grafik 5">
          <a:extLst>
            <a:ext uri="{FF2B5EF4-FFF2-40B4-BE49-F238E27FC236}">
              <a16:creationId xmlns:a16="http://schemas.microsoft.com/office/drawing/2014/main" id="{31D9C013-8311-BCBB-5FDE-0E1A3391F8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01753" y="13630275"/>
          <a:ext cx="996079" cy="4762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3</xdr:col>
      <xdr:colOff>237305</xdr:colOff>
      <xdr:row>1</xdr:row>
      <xdr:rowOff>27097</xdr:rowOff>
    </xdr:from>
    <xdr:ext cx="1277425" cy="430103"/>
    <xdr:pic>
      <xdr:nvPicPr>
        <xdr:cNvPr id="2" name="Picture 309">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554805" y="192197"/>
          <a:ext cx="1277425" cy="430103"/>
        </a:xfrm>
        <a:prstGeom prst="rect">
          <a:avLst/>
        </a:prstGeom>
        <a:noFill/>
        <a:ln w="9525">
          <a:noFill/>
          <a:miter lim="800000"/>
          <a:headEnd/>
          <a:tailEnd/>
        </a:ln>
      </xdr:spPr>
    </xdr:pic>
    <xdr:clientData/>
  </xdr:oneCellAnchor>
  <xdr:oneCellAnchor>
    <xdr:from>
      <xdr:col>2</xdr:col>
      <xdr:colOff>199913</xdr:colOff>
      <xdr:row>13</xdr:row>
      <xdr:rowOff>1</xdr:rowOff>
    </xdr:from>
    <xdr:ext cx="13874675" cy="1524000"/>
    <xdr:sp macro="" textlink="">
      <xdr:nvSpPr>
        <xdr:cNvPr id="3" name="Textfeld 2">
          <a:extLst>
            <a:ext uri="{FF2B5EF4-FFF2-40B4-BE49-F238E27FC236}">
              <a16:creationId xmlns:a16="http://schemas.microsoft.com/office/drawing/2014/main" id="{00000000-0008-0000-0900-000003000000}"/>
            </a:ext>
          </a:extLst>
        </xdr:cNvPr>
        <xdr:cNvSpPr txBox="1">
          <a:spLocks noChangeArrowheads="1"/>
        </xdr:cNvSpPr>
      </xdr:nvSpPr>
      <xdr:spPr bwMode="auto">
        <a:xfrm>
          <a:off x="199913" y="5513295"/>
          <a:ext cx="13874675" cy="1524000"/>
        </a:xfrm>
        <a:prstGeom prst="rect">
          <a:avLst/>
        </a:prstGeom>
        <a:noFill/>
        <a:ln w="9525">
          <a:no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Der Anspruch auf die Vergütung für den Tarif bzw. die Option entsteht, sofern der vermittelte Vertrag länger als 31 Tage nach der Aktivierung noch aktiv ist. Nach Gewährung der Vergütung erhalten Sie für maximal sechs aufeinanderfolgende Monate einen Bonus für jeden vollen Monat, den der Tarif bzw. die Option aktiv ist. Für den ersten Monat nach erfolgreicher Vermittlung eines noch aktiven Vertrages erhalten Sie die Vergütung, für den zweiten Monat den Bonus 1, für den dritten Monat den Bonus 2 etc. Die Höhe des Bonus für den jeweiligen Monat ergibt sich aus der Tabelle. Bitte beachten Sie, dass diese auch „0“ betragen kann. Stornierungen werden in den Folgemonaten ermittelt und ggf. zu viel gezahlte Vergütung und Boni zurückbelastet. Ein Monat ist definiert als Zeitraum vom Aktivierungstag bis zum gleichen Tag des Folgemonats. Erfolgt ein Tarifwechsel, so entfallen alle  weiteren Zahlungen.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de-DE" sz="1000">
              <a:solidFill>
                <a:sysClr val="windowText" lastClr="000000"/>
              </a:solidFill>
              <a:latin typeface="Arial" pitchFamily="34" charset="0"/>
              <a:ea typeface="+mn-ea"/>
              <a:cs typeface="Arial" pitchFamily="34" charset="0"/>
            </a:rPr>
            <a:t>2) Bei dem angegebenen Wert handelt es sich um eine rein unverbindliche Angabe aus Servicegründen. Maßgeblich für die Höhe der Grundgebühr sind die jeweils aktuellen Tarifinformationen, die im maui hinterlegt sind.      </a:t>
          </a:r>
        </a:p>
        <a:p>
          <a:pPr rtl="0" eaLnBrk="1" fontAlgn="auto" latinLnBrk="0" hangingPunct="1"/>
          <a:r>
            <a:rPr lang="de-DE" sz="1000">
              <a:solidFill>
                <a:sysClr val="windowText" lastClr="000000"/>
              </a:solidFill>
              <a:latin typeface="Arial" pitchFamily="34" charset="0"/>
              <a:ea typeface="+mn-ea"/>
              <a:cs typeface="Arial" pitchFamily="34" charset="0"/>
            </a:rPr>
            <a:t>3) Gilt nur im Rahmen etwaiger individuell ausgelobter Sonderprämien (z.B. Jahresboni). Bitte beachten Sie etwaige (monatliche) Höchstpunktzahlen im Rahmen der individuell ausgelobten Sonderprämien.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de-DE" sz="1100">
            <a:solidFill>
              <a:sysClr val="windowText" lastClr="000000"/>
            </a:solidFill>
            <a:latin typeface="Arial" pitchFamily="34" charset="0"/>
            <a:ea typeface="+mn-ea"/>
            <a:cs typeface="Arial" pitchFamily="34" charset="0"/>
          </a:endParaRPr>
        </a:p>
      </xdr:txBody>
    </xdr:sp>
    <xdr:clientData/>
  </xdr:oneCellAnchor>
  <xdr:twoCellAnchor editAs="oneCell">
    <xdr:from>
      <xdr:col>19</xdr:col>
      <xdr:colOff>609600</xdr:colOff>
      <xdr:row>21</xdr:row>
      <xdr:rowOff>165942</xdr:rowOff>
    </xdr:from>
    <xdr:to>
      <xdr:col>20</xdr:col>
      <xdr:colOff>1068232</xdr:colOff>
      <xdr:row>24</xdr:row>
      <xdr:rowOff>114299</xdr:rowOff>
    </xdr:to>
    <xdr:pic>
      <xdr:nvPicPr>
        <xdr:cNvPr id="5" name="Grafik 4">
          <a:extLst>
            <a:ext uri="{FF2B5EF4-FFF2-40B4-BE49-F238E27FC236}">
              <a16:creationId xmlns:a16="http://schemas.microsoft.com/office/drawing/2014/main" id="{5DA2790D-662D-4B7A-8B61-2687E031CB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449300" y="5099892"/>
          <a:ext cx="1087282" cy="51985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155551</xdr:colOff>
      <xdr:row>1</xdr:row>
      <xdr:rowOff>104465</xdr:rowOff>
    </xdr:from>
    <xdr:to>
      <xdr:col>3</xdr:col>
      <xdr:colOff>1064559</xdr:colOff>
      <xdr:row>2</xdr:row>
      <xdr:rowOff>12614</xdr:rowOff>
    </xdr:to>
    <xdr:pic>
      <xdr:nvPicPr>
        <xdr:cNvPr id="2" name="Picture 309">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5551" y="261347"/>
          <a:ext cx="1267596" cy="426795"/>
        </a:xfrm>
        <a:prstGeom prst="rect">
          <a:avLst/>
        </a:prstGeom>
        <a:noFill/>
        <a:ln w="9525">
          <a:noFill/>
          <a:miter lim="800000"/>
          <a:headEnd/>
          <a:tailEnd/>
        </a:ln>
      </xdr:spPr>
    </xdr:pic>
    <xdr:clientData/>
  </xdr:twoCellAnchor>
  <xdr:twoCellAnchor editAs="oneCell">
    <xdr:from>
      <xdr:col>2</xdr:col>
      <xdr:colOff>95251</xdr:colOff>
      <xdr:row>18</xdr:row>
      <xdr:rowOff>183515</xdr:rowOff>
    </xdr:from>
    <xdr:to>
      <xdr:col>10</xdr:col>
      <xdr:colOff>1078753</xdr:colOff>
      <xdr:row>25</xdr:row>
      <xdr:rowOff>170329</xdr:rowOff>
    </xdr:to>
    <xdr:sp macro="" textlink="">
      <xdr:nvSpPr>
        <xdr:cNvPr id="5" name="Textfeld 2">
          <a:extLst>
            <a:ext uri="{FF2B5EF4-FFF2-40B4-BE49-F238E27FC236}">
              <a16:creationId xmlns:a16="http://schemas.microsoft.com/office/drawing/2014/main" id="{00000000-0008-0000-0500-000005000000}"/>
            </a:ext>
          </a:extLst>
        </xdr:cNvPr>
        <xdr:cNvSpPr txBox="1">
          <a:spLocks noChangeArrowheads="1"/>
        </xdr:cNvSpPr>
      </xdr:nvSpPr>
      <xdr:spPr bwMode="auto">
        <a:xfrm>
          <a:off x="95251" y="4475368"/>
          <a:ext cx="7513543" cy="1320314"/>
        </a:xfrm>
        <a:prstGeom prst="rect">
          <a:avLst/>
        </a:prstGeom>
        <a:noFill/>
        <a:ln w="9525">
          <a:noFill/>
          <a:miter lim="800000"/>
          <a:headEnd/>
          <a:tailEnd/>
        </a:ln>
      </xdr:spPr>
      <xdr:txBody>
        <a:bodyPr vertOverflow="clip" wrap="square" lIns="27432" tIns="22860"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de-DE" sz="900" b="0" i="0" u="none" strike="noStrike" baseline="0">
              <a:solidFill>
                <a:sysClr val="windowText" lastClr="000000"/>
              </a:solidFill>
              <a:latin typeface="Arial" pitchFamily="34" charset="0"/>
              <a:ea typeface="+mn-ea"/>
              <a:cs typeface="Arial" pitchFamily="34" charset="0"/>
            </a:rPr>
            <a:t>1) Sofern nicht anders angegeben, handelt es sich um Nettobeträge. Maßgeblich für die Höhe der Vergütung und etwaiger Boni ist der Zeitpunkt der Aktivierung eines endgültig rechtswirksamen Vertrages (nicht der Zeitpunkt der Vertragserfassung).  </a:t>
          </a:r>
        </a:p>
        <a:p>
          <a:pPr marL="0" marR="0" indent="0" algn="l" defTabSz="914400" rtl="0" eaLnBrk="1" fontAlgn="auto" latinLnBrk="0" hangingPunct="1">
            <a:lnSpc>
              <a:spcPct val="100000"/>
            </a:lnSpc>
            <a:spcBef>
              <a:spcPts val="0"/>
            </a:spcBef>
            <a:spcAft>
              <a:spcPts val="0"/>
            </a:spcAft>
            <a:buClrTx/>
            <a:buSzTx/>
            <a:buFontTx/>
            <a:buNone/>
            <a:tabLst/>
            <a:defRPr sz="1000"/>
          </a:pPr>
          <a:r>
            <a:rPr lang="de-DE" sz="900" b="0" i="0" u="none" strike="noStrike" baseline="0">
              <a:solidFill>
                <a:sysClr val="windowText" lastClr="000000"/>
              </a:solidFill>
              <a:latin typeface="Arial" pitchFamily="34" charset="0"/>
              <a:ea typeface="+mn-ea"/>
              <a:cs typeface="Arial" pitchFamily="34" charset="0"/>
            </a:rPr>
            <a:t>    </a:t>
          </a:r>
        </a:p>
        <a:p>
          <a:r>
            <a:rPr lang="de-DE" sz="900" b="0" i="0" u="none" strike="noStrike" baseline="0">
              <a:solidFill>
                <a:sysClr val="windowText" lastClr="000000"/>
              </a:solidFill>
              <a:latin typeface="Arial" pitchFamily="34" charset="0"/>
              <a:ea typeface="+mn-ea"/>
              <a:cs typeface="Arial" pitchFamily="34" charset="0"/>
            </a:rPr>
            <a:t>2) Gilt nur im Rahmen etwaiger individuell ausgelobter Sonderprämien inkl. etwaiger Jahresboni. Bitte beachten Sie etwaige (monatliche) Höchstpunktzahlen im Rahmen der individuell ausgelobten Sonderprämien. </a:t>
          </a:r>
        </a:p>
        <a:p>
          <a:endParaRPr lang="de-DE" sz="900" b="0" i="0" u="none" strike="noStrike" baseline="0">
            <a:solidFill>
              <a:sysClr val="windowText" lastClr="00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de-DE" sz="1100" b="0" i="0" u="none" strike="noStrike" baseline="0">
              <a:solidFill>
                <a:sysClr val="windowText" lastClr="000000"/>
              </a:solidFill>
              <a:latin typeface="Arial" pitchFamily="34" charset="0"/>
              <a:ea typeface="+mn-ea"/>
              <a:cs typeface="Arial" pitchFamily="34" charset="0"/>
            </a:rPr>
            <a:t> </a:t>
          </a: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100" b="0" i="0" u="none" strike="noStrike" baseline="0">
            <a:solidFill>
              <a:sysClr val="windowText" lastClr="00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100" b="0" i="0" u="none" strike="noStrike" baseline="0">
            <a:solidFill>
              <a:sysClr val="windowText" lastClr="000000"/>
            </a:solidFill>
            <a:latin typeface="Arial" pitchFamily="34" charset="0"/>
            <a:ea typeface="+mn-ea"/>
            <a:cs typeface="Arial" pitchFamily="34" charset="0"/>
          </a:endParaRPr>
        </a:p>
        <a:p>
          <a:pPr marL="0" marR="0" indent="0" defTabSz="914400" eaLnBrk="1" fontAlgn="auto" latinLnBrk="0" hangingPunct="1">
            <a:lnSpc>
              <a:spcPct val="100000"/>
            </a:lnSpc>
            <a:spcBef>
              <a:spcPts val="0"/>
            </a:spcBef>
            <a:spcAft>
              <a:spcPts val="0"/>
            </a:spcAft>
            <a:buClrTx/>
            <a:buSzTx/>
            <a:buFontTx/>
            <a:buNone/>
            <a:tabLst/>
            <a:defRPr/>
          </a:pPr>
          <a:endParaRPr lang="de-DE" sz="1100" b="0" i="0" u="none" strike="noStrike" baseline="0">
            <a:solidFill>
              <a:sysClr val="windowText" lastClr="000000"/>
            </a:solidFill>
            <a:latin typeface="Arial" pitchFamily="34" charset="0"/>
            <a:ea typeface="+mn-ea"/>
            <a:cs typeface="Arial" pitchFamily="34" charset="0"/>
          </a:endParaRPr>
        </a:p>
        <a:p>
          <a:endParaRPr lang="de-DE" sz="1100">
            <a:effectLst/>
            <a:latin typeface="+mn-lt"/>
            <a:ea typeface="+mn-ea"/>
            <a:cs typeface="+mn-cs"/>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ysClr val="windowText" lastClr="00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ysClr val="windowText" lastClr="00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rgbClr val="FF0000"/>
            </a:solidFill>
            <a:latin typeface="Arial" pitchFamily="34" charset="0"/>
            <a:ea typeface="+mn-ea"/>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de-DE" sz="1000" b="0" i="0" u="none" strike="noStrike" baseline="0">
            <a:solidFill>
              <a:srgbClr val="000000"/>
            </a:solidFill>
            <a:latin typeface="Arial" pitchFamily="34" charset="0"/>
            <a:ea typeface="+mn-ea"/>
            <a:cs typeface="Arial" pitchFamily="34" charset="0"/>
          </a:endParaRPr>
        </a:p>
        <a:p>
          <a:pPr algn="l" rtl="0">
            <a:defRPr sz="1000"/>
          </a:pPr>
          <a:r>
            <a:rPr lang="de-DE" sz="1000" b="0" i="0" u="none" strike="noStrike" baseline="0">
              <a:solidFill>
                <a:srgbClr val="000000"/>
              </a:solidFill>
              <a:latin typeface="Arial" pitchFamily="34" charset="0"/>
              <a:cs typeface="Arial" pitchFamily="34" charset="0"/>
            </a:rPr>
            <a:t>                   </a:t>
          </a:r>
        </a:p>
        <a:p>
          <a:pPr rtl="0" eaLnBrk="1" fontAlgn="auto" latinLnBrk="0" hangingPunct="1"/>
          <a:endParaRPr lang="de-DE" sz="1000" b="0" i="0" baseline="0">
            <a:latin typeface="Arial" pitchFamily="34" charset="0"/>
            <a:ea typeface="+mn-ea"/>
            <a:cs typeface="Arial" pitchFamily="34" charset="0"/>
          </a:endParaRPr>
        </a:p>
        <a:p>
          <a:r>
            <a:rPr lang="de-DE" sz="900" baseline="0">
              <a:effectLst/>
              <a:latin typeface="Arial" pitchFamily="34" charset="0"/>
              <a:ea typeface="+mn-ea"/>
              <a:cs typeface="Arial" pitchFamily="34" charset="0"/>
            </a:rPr>
            <a:t> </a:t>
          </a:r>
          <a:endParaRPr lang="de-DE" sz="1000" b="0" i="0" u="none" strike="noStrike" baseline="0">
            <a:solidFill>
              <a:srgbClr val="000000"/>
            </a:solidFill>
            <a:latin typeface="Arial"/>
            <a:cs typeface="Arial"/>
          </a:endParaRPr>
        </a:p>
      </xdr:txBody>
    </xdr:sp>
    <xdr:clientData/>
  </xdr:twoCellAnchor>
  <xdr:twoCellAnchor editAs="oneCell">
    <xdr:from>
      <xdr:col>10</xdr:col>
      <xdr:colOff>481903</xdr:colOff>
      <xdr:row>25</xdr:row>
      <xdr:rowOff>153865</xdr:rowOff>
    </xdr:from>
    <xdr:to>
      <xdr:col>10</xdr:col>
      <xdr:colOff>1390734</xdr:colOff>
      <xdr:row>27</xdr:row>
      <xdr:rowOff>183172</xdr:rowOff>
    </xdr:to>
    <xdr:pic>
      <xdr:nvPicPr>
        <xdr:cNvPr id="3" name="Grafik 2">
          <a:extLst>
            <a:ext uri="{FF2B5EF4-FFF2-40B4-BE49-F238E27FC236}">
              <a16:creationId xmlns:a16="http://schemas.microsoft.com/office/drawing/2014/main" id="{FEF8F707-16C2-486B-AFEE-AFEF6C1E66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17518" y="6030057"/>
          <a:ext cx="858158" cy="410307"/>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5DD4C-8C61-4C91-A613-6379508C15B2}">
  <sheetPr codeName="Tabelle1">
    <pageSetUpPr fitToPage="1"/>
  </sheetPr>
  <dimension ref="A2:IN216"/>
  <sheetViews>
    <sheetView view="pageBreakPreview" topLeftCell="A31" zoomScale="130" zoomScaleNormal="75" zoomScaleSheetLayoutView="130" workbookViewId="0">
      <selection activeCell="B32" sqref="B32:C36"/>
    </sheetView>
  </sheetViews>
  <sheetFormatPr baseColWidth="10" defaultColWidth="11.453125" defaultRowHeight="12.5" outlineLevelCol="1" x14ac:dyDescent="0.25"/>
  <cols>
    <col min="1" max="1" width="12.453125" style="217" customWidth="1"/>
    <col min="2" max="2" width="30.1796875" style="217" customWidth="1"/>
    <col min="3" max="3" width="18.453125" style="213" hidden="1" customWidth="1" outlineLevel="1"/>
    <col min="4" max="4" width="30.1796875" style="213" customWidth="1" collapsed="1"/>
    <col min="5" max="5" width="21" style="213" customWidth="1"/>
    <col min="6" max="6" width="9.453125" style="217" customWidth="1"/>
    <col min="7" max="7" width="3.1796875" style="190" customWidth="1"/>
    <col min="8" max="16384" width="11.453125" style="190"/>
  </cols>
  <sheetData>
    <row r="2" spans="1:21" ht="9" customHeight="1" x14ac:dyDescent="0.25"/>
    <row r="3" spans="1:21" ht="10.5" customHeight="1" x14ac:dyDescent="0.25">
      <c r="A3" s="636" t="s">
        <v>0</v>
      </c>
      <c r="B3" s="636"/>
      <c r="C3" s="636"/>
      <c r="D3" s="636"/>
      <c r="E3" s="636"/>
      <c r="F3" s="636"/>
      <c r="U3" s="190">
        <v>1.19</v>
      </c>
    </row>
    <row r="4" spans="1:21" ht="10.5" customHeight="1" x14ac:dyDescent="0.25">
      <c r="A4" s="636"/>
      <c r="B4" s="636"/>
      <c r="C4" s="636"/>
      <c r="D4" s="636"/>
      <c r="E4" s="636"/>
      <c r="F4" s="636"/>
    </row>
    <row r="5" spans="1:21" ht="21.25" customHeight="1" x14ac:dyDescent="0.25">
      <c r="A5" s="636"/>
      <c r="B5" s="636"/>
      <c r="C5" s="636"/>
      <c r="D5" s="636"/>
      <c r="E5" s="636"/>
      <c r="F5" s="636"/>
    </row>
    <row r="6" spans="1:21" ht="17.5" customHeight="1" x14ac:dyDescent="0.25">
      <c r="A6" s="636"/>
      <c r="B6" s="636"/>
      <c r="C6" s="636"/>
      <c r="D6" s="636"/>
      <c r="E6" s="636"/>
      <c r="F6" s="636"/>
    </row>
    <row r="7" spans="1:21" s="228" customFormat="1" ht="20.25" customHeight="1" x14ac:dyDescent="0.25">
      <c r="A7" s="637" t="str">
        <f>'freenet-Tarife'!D3</f>
        <v>Gültig ab 01.06.2025 bis auf Widerruf, längstens bis 30.06.2025</v>
      </c>
      <c r="B7" s="637"/>
      <c r="C7" s="637"/>
      <c r="D7" s="637"/>
      <c r="E7" s="637"/>
      <c r="F7" s="637"/>
      <c r="G7" s="227"/>
    </row>
    <row r="8" spans="1:21" ht="10.4" customHeight="1" x14ac:dyDescent="0.25">
      <c r="A8" s="229"/>
      <c r="B8" s="230"/>
      <c r="C8" s="230"/>
      <c r="D8" s="230"/>
      <c r="E8" s="230"/>
      <c r="F8" s="231"/>
      <c r="G8" s="231"/>
    </row>
    <row r="9" spans="1:21" s="163" customFormat="1" ht="15.75" customHeight="1" x14ac:dyDescent="0.25">
      <c r="B9" s="232" t="str">
        <f>'freenet-Tarife'!D6</f>
        <v>Version 1</v>
      </c>
      <c r="C9" s="233"/>
      <c r="D9" s="233"/>
      <c r="E9" s="233"/>
      <c r="F9" s="231"/>
      <c r="G9" s="231"/>
    </row>
    <row r="10" spans="1:21" s="163" customFormat="1" ht="10.4" customHeight="1" x14ac:dyDescent="0.25">
      <c r="A10" s="642"/>
      <c r="B10" s="642"/>
      <c r="C10" s="642"/>
      <c r="D10" s="642"/>
      <c r="E10" s="642"/>
      <c r="F10" s="642"/>
      <c r="G10" s="231"/>
      <c r="K10" s="387"/>
    </row>
    <row r="11" spans="1:21" s="163" customFormat="1" ht="19.5" customHeight="1" x14ac:dyDescent="0.25">
      <c r="B11" s="638" t="s">
        <v>1</v>
      </c>
      <c r="C11" s="638"/>
      <c r="D11" s="638"/>
      <c r="E11" s="638"/>
      <c r="F11" s="231"/>
      <c r="G11" s="231"/>
    </row>
    <row r="12" spans="1:21" s="163" customFormat="1" ht="28" x14ac:dyDescent="0.25">
      <c r="B12" s="234" t="s">
        <v>2</v>
      </c>
      <c r="C12" s="234" t="s">
        <v>3</v>
      </c>
      <c r="D12" s="234" t="s">
        <v>4</v>
      </c>
      <c r="E12" s="234" t="s">
        <v>5</v>
      </c>
      <c r="F12" s="235"/>
      <c r="G12" s="201"/>
    </row>
    <row r="13" spans="1:21" s="236" customFormat="1" x14ac:dyDescent="0.25">
      <c r="B13" s="237">
        <v>19.989999999999998</v>
      </c>
      <c r="C13" s="238">
        <v>46002</v>
      </c>
      <c r="D13" s="239" t="s">
        <v>6</v>
      </c>
      <c r="E13" s="446">
        <v>8</v>
      </c>
      <c r="F13" s="169"/>
      <c r="I13" s="163"/>
    </row>
    <row r="14" spans="1:21" s="236" customFormat="1" x14ac:dyDescent="0.25">
      <c r="B14" s="237">
        <v>39.99</v>
      </c>
      <c r="C14" s="238">
        <v>46003</v>
      </c>
      <c r="D14" s="239" t="s">
        <v>6</v>
      </c>
      <c r="E14" s="240">
        <v>33.61</v>
      </c>
      <c r="F14" s="169"/>
      <c r="I14" s="163"/>
    </row>
    <row r="15" spans="1:21" s="236" customFormat="1" x14ac:dyDescent="0.25">
      <c r="B15" s="379"/>
      <c r="C15" s="380"/>
      <c r="D15" s="381"/>
      <c r="E15" s="382"/>
      <c r="F15" s="169"/>
      <c r="I15" s="163"/>
    </row>
    <row r="16" spans="1:21" s="153" customFormat="1" ht="19.5" customHeight="1" x14ac:dyDescent="0.25">
      <c r="A16" s="241"/>
      <c r="B16" s="639" t="s">
        <v>7</v>
      </c>
      <c r="C16" s="639"/>
      <c r="D16" s="639"/>
      <c r="E16" s="639"/>
      <c r="F16" s="169"/>
      <c r="I16" s="243"/>
    </row>
    <row r="17" spans="1:9" s="153" customFormat="1" ht="32.25" customHeight="1" x14ac:dyDescent="0.25">
      <c r="A17" s="388"/>
      <c r="B17" s="234" t="s">
        <v>8</v>
      </c>
      <c r="C17" s="234" t="s">
        <v>3</v>
      </c>
      <c r="D17" s="234" t="s">
        <v>4</v>
      </c>
      <c r="E17" s="234" t="s">
        <v>5</v>
      </c>
      <c r="F17" s="169"/>
      <c r="I17" s="243"/>
    </row>
    <row r="18" spans="1:9" s="153" customFormat="1" x14ac:dyDescent="0.25">
      <c r="A18" s="389"/>
      <c r="B18" s="244">
        <v>24</v>
      </c>
      <c r="C18" s="245">
        <v>31276</v>
      </c>
      <c r="D18" s="244" t="s">
        <v>9</v>
      </c>
      <c r="E18" s="240">
        <v>20.168067226890756</v>
      </c>
      <c r="F18" s="386"/>
      <c r="I18" s="243"/>
    </row>
    <row r="19" spans="1:9" s="153" customFormat="1" x14ac:dyDescent="0.25">
      <c r="A19" s="389"/>
      <c r="B19" s="244">
        <v>48</v>
      </c>
      <c r="C19" s="245">
        <v>31277</v>
      </c>
      <c r="D19" s="244" t="s">
        <v>9</v>
      </c>
      <c r="E19" s="240">
        <v>40.336134453781511</v>
      </c>
      <c r="F19" s="385"/>
      <c r="I19" s="243"/>
    </row>
    <row r="20" spans="1:9" s="153" customFormat="1" x14ac:dyDescent="0.25">
      <c r="A20" s="389"/>
      <c r="B20" s="244">
        <v>60</v>
      </c>
      <c r="C20" s="245">
        <v>31285</v>
      </c>
      <c r="D20" s="244" t="s">
        <v>9</v>
      </c>
      <c r="E20" s="240">
        <v>50.420168067226896</v>
      </c>
      <c r="F20" s="385"/>
      <c r="I20" s="243"/>
    </row>
    <row r="21" spans="1:9" s="153" customFormat="1" x14ac:dyDescent="0.25">
      <c r="A21" s="389"/>
      <c r="B21" s="244">
        <v>72</v>
      </c>
      <c r="C21" s="245">
        <v>31278</v>
      </c>
      <c r="D21" s="244" t="s">
        <v>9</v>
      </c>
      <c r="E21" s="240">
        <v>60.504201680672274</v>
      </c>
      <c r="F21" s="385"/>
      <c r="I21" s="243"/>
    </row>
    <row r="22" spans="1:9" s="153" customFormat="1" x14ac:dyDescent="0.25">
      <c r="A22" s="389"/>
      <c r="B22" s="244">
        <v>96</v>
      </c>
      <c r="C22" s="245">
        <v>31279</v>
      </c>
      <c r="D22" s="244" t="s">
        <v>9</v>
      </c>
      <c r="E22" s="240">
        <v>80.672268907563023</v>
      </c>
      <c r="F22" s="385"/>
      <c r="I22" s="243"/>
    </row>
    <row r="23" spans="1:9" s="153" customFormat="1" x14ac:dyDescent="0.25">
      <c r="A23" s="389"/>
      <c r="B23" s="244">
        <v>120</v>
      </c>
      <c r="C23" s="245">
        <v>31280</v>
      </c>
      <c r="D23" s="244" t="s">
        <v>9</v>
      </c>
      <c r="E23" s="240">
        <v>100.84033613445379</v>
      </c>
      <c r="F23" s="385"/>
      <c r="I23" s="243"/>
    </row>
    <row r="24" spans="1:9" s="153" customFormat="1" x14ac:dyDescent="0.25">
      <c r="A24" s="389"/>
      <c r="B24" s="244">
        <v>144</v>
      </c>
      <c r="C24" s="245">
        <v>31286</v>
      </c>
      <c r="D24" s="244" t="s">
        <v>9</v>
      </c>
      <c r="E24" s="240">
        <v>121.00840336134455</v>
      </c>
      <c r="F24" s="385"/>
      <c r="I24" s="243"/>
    </row>
    <row r="25" spans="1:9" s="153" customFormat="1" x14ac:dyDescent="0.25">
      <c r="A25" s="389"/>
      <c r="B25" s="244">
        <v>168</v>
      </c>
      <c r="C25" s="245">
        <v>31287</v>
      </c>
      <c r="D25" s="244" t="s">
        <v>9</v>
      </c>
      <c r="E25" s="240">
        <v>141.1764705882353</v>
      </c>
      <c r="F25" s="385"/>
      <c r="I25" s="243"/>
    </row>
    <row r="26" spans="1:9" s="153" customFormat="1" x14ac:dyDescent="0.25">
      <c r="A26" s="389"/>
      <c r="B26" s="244">
        <v>192</v>
      </c>
      <c r="C26" s="245">
        <v>31288</v>
      </c>
      <c r="D26" s="244" t="s">
        <v>9</v>
      </c>
      <c r="E26" s="240">
        <v>161.34453781512605</v>
      </c>
      <c r="F26" s="385"/>
      <c r="I26" s="243"/>
    </row>
    <row r="27" spans="1:9" s="153" customFormat="1" x14ac:dyDescent="0.25">
      <c r="A27" s="389"/>
      <c r="B27" s="244">
        <v>216</v>
      </c>
      <c r="C27" s="245">
        <v>31289</v>
      </c>
      <c r="D27" s="244" t="s">
        <v>9</v>
      </c>
      <c r="E27" s="240">
        <v>181.51260504201682</v>
      </c>
      <c r="F27" s="385"/>
      <c r="I27" s="243"/>
    </row>
    <row r="28" spans="1:9" s="153" customFormat="1" x14ac:dyDescent="0.25">
      <c r="A28" s="389"/>
      <c r="B28" s="244">
        <v>240</v>
      </c>
      <c r="C28" s="245">
        <v>31281</v>
      </c>
      <c r="D28" s="244" t="s">
        <v>9</v>
      </c>
      <c r="E28" s="240">
        <v>201.68067226890759</v>
      </c>
      <c r="F28" s="385"/>
      <c r="I28" s="243"/>
    </row>
    <row r="29" spans="1:9" s="153" customFormat="1" ht="18" customHeight="1" x14ac:dyDescent="0.25">
      <c r="A29" s="169"/>
      <c r="B29" s="90"/>
      <c r="C29" s="242"/>
      <c r="D29" s="90"/>
      <c r="E29" s="246"/>
      <c r="F29" s="169"/>
      <c r="I29" s="243"/>
    </row>
    <row r="30" spans="1:9" s="153" customFormat="1" ht="19.5" customHeight="1" x14ac:dyDescent="0.25">
      <c r="A30" s="169"/>
      <c r="B30" s="638" t="s">
        <v>10</v>
      </c>
      <c r="C30" s="638"/>
      <c r="D30" s="638"/>
      <c r="E30" s="638"/>
      <c r="F30" s="169"/>
      <c r="I30" s="243"/>
    </row>
    <row r="31" spans="1:9" s="153" customFormat="1" ht="39" x14ac:dyDescent="0.25">
      <c r="A31" s="169"/>
      <c r="B31" s="234" t="s">
        <v>332</v>
      </c>
      <c r="C31" s="234" t="s">
        <v>3</v>
      </c>
      <c r="D31" s="234" t="s">
        <v>4</v>
      </c>
      <c r="E31" s="234" t="s">
        <v>5</v>
      </c>
      <c r="F31" s="169"/>
      <c r="I31" s="243"/>
    </row>
    <row r="32" spans="1:9" s="153" customFormat="1" x14ac:dyDescent="0.25">
      <c r="A32" s="169"/>
      <c r="B32" s="237" t="s">
        <v>11</v>
      </c>
      <c r="C32" s="238">
        <v>24225</v>
      </c>
      <c r="D32" s="239" t="s">
        <v>12</v>
      </c>
      <c r="E32" s="240">
        <v>40</v>
      </c>
      <c r="F32" s="169"/>
      <c r="I32" s="243"/>
    </row>
    <row r="33" spans="1:15" s="153" customFormat="1" x14ac:dyDescent="0.25">
      <c r="A33" s="169"/>
      <c r="B33" s="237" t="s">
        <v>13</v>
      </c>
      <c r="C33" s="238">
        <v>24226</v>
      </c>
      <c r="D33" s="239" t="s">
        <v>12</v>
      </c>
      <c r="E33" s="240">
        <v>100</v>
      </c>
      <c r="F33" s="169"/>
      <c r="I33" s="243"/>
    </row>
    <row r="34" spans="1:15" s="153" customFormat="1" x14ac:dyDescent="0.25">
      <c r="A34" s="169"/>
      <c r="B34" s="237" t="s">
        <v>14</v>
      </c>
      <c r="C34" s="238">
        <v>24227</v>
      </c>
      <c r="D34" s="239" t="s">
        <v>12</v>
      </c>
      <c r="E34" s="240">
        <v>140</v>
      </c>
      <c r="F34" s="169"/>
      <c r="I34" s="243"/>
    </row>
    <row r="35" spans="1:15" s="153" customFormat="1" x14ac:dyDescent="0.25">
      <c r="A35" s="169"/>
      <c r="B35" s="237" t="s">
        <v>15</v>
      </c>
      <c r="C35" s="238">
        <v>24228</v>
      </c>
      <c r="D35" s="239" t="s">
        <v>12</v>
      </c>
      <c r="E35" s="240">
        <v>200</v>
      </c>
      <c r="F35" s="169"/>
      <c r="I35" s="243"/>
    </row>
    <row r="36" spans="1:15" s="153" customFormat="1" x14ac:dyDescent="0.25">
      <c r="A36" s="169"/>
      <c r="B36" s="237" t="s">
        <v>16</v>
      </c>
      <c r="C36" s="245">
        <v>24229</v>
      </c>
      <c r="D36" s="239" t="s">
        <v>12</v>
      </c>
      <c r="E36" s="240">
        <v>240</v>
      </c>
      <c r="F36" s="169"/>
      <c r="I36" s="243"/>
    </row>
    <row r="37" spans="1:15" s="153" customFormat="1" x14ac:dyDescent="0.25">
      <c r="A37" s="169"/>
      <c r="B37" s="379"/>
      <c r="C37" s="469"/>
      <c r="D37" s="381"/>
      <c r="E37" s="382"/>
      <c r="F37" s="169"/>
      <c r="I37" s="243"/>
    </row>
    <row r="38" spans="1:15" s="153" customFormat="1" x14ac:dyDescent="0.25">
      <c r="A38" s="169"/>
      <c r="B38" s="379"/>
      <c r="C38" s="469"/>
      <c r="D38" s="381"/>
      <c r="E38" s="382"/>
      <c r="F38" s="169"/>
      <c r="I38" s="243"/>
    </row>
    <row r="39" spans="1:15" s="153" customFormat="1" ht="19.5" customHeight="1" x14ac:dyDescent="0.25">
      <c r="A39" s="169"/>
      <c r="B39" s="643" t="s">
        <v>304</v>
      </c>
      <c r="C39" s="644"/>
      <c r="D39" s="645"/>
      <c r="E39" s="169"/>
      <c r="F39" s="169"/>
      <c r="I39" s="243"/>
    </row>
    <row r="40" spans="1:15" s="153" customFormat="1" ht="28" x14ac:dyDescent="0.25">
      <c r="A40" s="169"/>
      <c r="B40" s="234" t="s">
        <v>302</v>
      </c>
      <c r="C40" s="234" t="s">
        <v>3</v>
      </c>
      <c r="D40" s="234" t="s">
        <v>5</v>
      </c>
      <c r="E40" s="169"/>
      <c r="H40" s="243"/>
    </row>
    <row r="41" spans="1:15" s="153" customFormat="1" x14ac:dyDescent="0.25">
      <c r="A41" s="169"/>
      <c r="B41" s="237">
        <v>50</v>
      </c>
      <c r="C41" s="238">
        <v>21381</v>
      </c>
      <c r="D41" s="446">
        <v>35</v>
      </c>
      <c r="E41" s="169"/>
      <c r="H41" s="243"/>
    </row>
    <row r="42" spans="1:15" s="153" customFormat="1" x14ac:dyDescent="0.25">
      <c r="A42" s="169"/>
      <c r="B42" s="237">
        <v>60</v>
      </c>
      <c r="C42" s="238">
        <v>21382</v>
      </c>
      <c r="D42" s="446">
        <v>45</v>
      </c>
      <c r="E42" s="169"/>
      <c r="H42" s="243"/>
    </row>
    <row r="43" spans="1:15" s="153" customFormat="1" x14ac:dyDescent="0.25">
      <c r="A43" s="169"/>
      <c r="B43" s="237">
        <v>100</v>
      </c>
      <c r="C43" s="238">
        <v>21383</v>
      </c>
      <c r="D43" s="446">
        <v>75</v>
      </c>
      <c r="E43" s="169"/>
      <c r="H43" s="243"/>
    </row>
    <row r="44" spans="1:15" s="153" customFormat="1" x14ac:dyDescent="0.25">
      <c r="A44" s="169"/>
      <c r="B44" s="237">
        <v>120</v>
      </c>
      <c r="C44" s="238">
        <v>21384</v>
      </c>
      <c r="D44" s="446">
        <v>90</v>
      </c>
      <c r="E44" s="169"/>
      <c r="H44" s="243"/>
    </row>
    <row r="45" spans="1:15" s="153" customFormat="1" ht="14.15" customHeight="1" x14ac:dyDescent="0.25">
      <c r="A45" s="169"/>
      <c r="B45" s="379"/>
      <c r="C45" s="469"/>
      <c r="D45" s="381"/>
      <c r="E45" s="382"/>
      <c r="F45" s="169"/>
      <c r="I45" s="243"/>
    </row>
    <row r="46" spans="1:15" s="153" customFormat="1" x14ac:dyDescent="0.25">
      <c r="A46" s="169"/>
      <c r="B46" s="379"/>
      <c r="C46" s="469"/>
      <c r="D46" s="381"/>
      <c r="E46" s="382"/>
      <c r="F46" s="169"/>
      <c r="I46" s="243"/>
    </row>
    <row r="47" spans="1:15" s="236" customFormat="1" ht="27" customHeight="1" x14ac:dyDescent="0.25">
      <c r="A47" s="169"/>
      <c r="B47" s="247"/>
      <c r="C47" s="248"/>
      <c r="D47" s="248"/>
      <c r="E47" s="249"/>
      <c r="F47" s="169"/>
    </row>
    <row r="48" spans="1:15" s="236" customFormat="1" ht="7.5" customHeight="1" x14ac:dyDescent="0.25">
      <c r="A48" s="250"/>
      <c r="B48" s="250"/>
      <c r="C48" s="250"/>
      <c r="D48" s="250"/>
      <c r="E48" s="250"/>
      <c r="F48" s="251"/>
      <c r="G48" s="251"/>
      <c r="H48" s="251"/>
      <c r="I48" s="251"/>
      <c r="J48" s="251"/>
      <c r="K48" s="251"/>
      <c r="L48" s="251"/>
      <c r="M48" s="251"/>
      <c r="N48" s="251"/>
      <c r="O48" s="251"/>
    </row>
    <row r="49" spans="1:248" s="236" customFormat="1" ht="35.5" customHeight="1" x14ac:dyDescent="0.25">
      <c r="A49" s="640"/>
      <c r="B49" s="640"/>
      <c r="C49" s="640"/>
      <c r="D49" s="640"/>
      <c r="E49" s="640"/>
    </row>
    <row r="50" spans="1:248" s="236" customFormat="1" ht="7.5" customHeight="1" x14ac:dyDescent="0.25">
      <c r="A50" s="250"/>
      <c r="B50" s="250"/>
      <c r="C50" s="250"/>
      <c r="D50" s="250"/>
      <c r="E50" s="250"/>
      <c r="F50" s="251"/>
      <c r="G50" s="251"/>
      <c r="H50" s="251"/>
      <c r="I50" s="251"/>
      <c r="J50" s="251"/>
      <c r="K50" s="251"/>
      <c r="L50" s="251"/>
      <c r="M50" s="251"/>
      <c r="N50" s="251"/>
      <c r="O50" s="251"/>
    </row>
    <row r="51" spans="1:248" s="236" customFormat="1" ht="27" customHeight="1" x14ac:dyDescent="0.25">
      <c r="A51" s="640"/>
      <c r="B51" s="640"/>
      <c r="C51" s="640"/>
      <c r="D51" s="640"/>
      <c r="E51" s="640"/>
    </row>
    <row r="52" spans="1:248" s="236" customFormat="1" ht="7.5" customHeight="1" x14ac:dyDescent="0.25">
      <c r="A52" s="250"/>
      <c r="B52" s="250"/>
      <c r="C52" s="250"/>
      <c r="D52" s="250"/>
      <c r="E52" s="250"/>
      <c r="F52" s="251"/>
      <c r="G52" s="251"/>
      <c r="H52" s="251"/>
      <c r="I52" s="251"/>
      <c r="J52" s="251"/>
      <c r="K52" s="251"/>
      <c r="L52" s="251"/>
      <c r="M52" s="251"/>
      <c r="N52" s="251"/>
      <c r="O52" s="251"/>
    </row>
    <row r="53" spans="1:248" s="236" customFormat="1" ht="45" customHeight="1" x14ac:dyDescent="0.25">
      <c r="A53" s="640"/>
      <c r="B53" s="641"/>
      <c r="C53" s="641"/>
      <c r="D53" s="641"/>
      <c r="E53" s="641"/>
    </row>
    <row r="54" spans="1:248" s="236" customFormat="1" ht="64.5" customHeight="1" x14ac:dyDescent="0.25">
      <c r="A54" s="634"/>
      <c r="B54" s="634"/>
      <c r="C54" s="634"/>
      <c r="D54" s="634"/>
      <c r="E54" s="634"/>
      <c r="F54" s="634"/>
    </row>
    <row r="55" spans="1:248" s="236" customFormat="1" ht="7.5" customHeight="1" x14ac:dyDescent="0.25">
      <c r="A55" s="251"/>
      <c r="B55" s="251"/>
      <c r="C55" s="251"/>
      <c r="D55" s="251"/>
      <c r="E55" s="251"/>
      <c r="F55" s="251"/>
      <c r="G55" s="251"/>
    </row>
    <row r="56" spans="1:248" s="236" customFormat="1" ht="14.25" customHeight="1" x14ac:dyDescent="0.25">
      <c r="A56" s="634"/>
      <c r="B56" s="634"/>
      <c r="C56" s="634"/>
      <c r="D56" s="634"/>
      <c r="E56" s="634"/>
      <c r="F56" s="634"/>
    </row>
    <row r="57" spans="1:248" s="236" customFormat="1" ht="7.5" customHeight="1" x14ac:dyDescent="0.25">
      <c r="A57" s="251"/>
      <c r="B57" s="251"/>
      <c r="C57" s="251"/>
      <c r="D57" s="251"/>
      <c r="E57" s="251"/>
      <c r="F57" s="251"/>
      <c r="G57" s="251"/>
    </row>
    <row r="58" spans="1:248" s="236" customFormat="1" ht="29.25" customHeight="1" x14ac:dyDescent="0.25">
      <c r="A58" s="634"/>
      <c r="B58" s="634"/>
      <c r="C58" s="634"/>
      <c r="D58" s="634"/>
      <c r="E58" s="634"/>
      <c r="F58" s="634"/>
    </row>
    <row r="59" spans="1:248" s="236" customFormat="1" ht="7.5" customHeight="1" x14ac:dyDescent="0.25">
      <c r="G59" s="251"/>
    </row>
    <row r="60" spans="1:248" s="236" customFormat="1" ht="14.25" customHeight="1" x14ac:dyDescent="0.25"/>
    <row r="61" spans="1:248" s="236" customFormat="1" ht="7.5" customHeight="1" x14ac:dyDescent="0.25">
      <c r="A61" s="251"/>
      <c r="B61" s="251"/>
      <c r="C61" s="251"/>
      <c r="D61" s="251"/>
      <c r="E61" s="251"/>
      <c r="F61" s="251"/>
      <c r="G61" s="251"/>
      <c r="H61" s="251"/>
      <c r="I61" s="251"/>
      <c r="J61" s="251"/>
      <c r="K61" s="163"/>
    </row>
    <row r="62" spans="1:248" s="236" customFormat="1" ht="14.25" customHeight="1" x14ac:dyDescent="0.25">
      <c r="A62" s="634"/>
      <c r="B62" s="634"/>
      <c r="C62" s="634"/>
      <c r="D62" s="634"/>
      <c r="E62" s="634"/>
      <c r="F62" s="634"/>
      <c r="G62" s="634"/>
      <c r="H62" s="634"/>
      <c r="I62" s="634"/>
      <c r="J62" s="634"/>
      <c r="K62" s="634"/>
      <c r="L62" s="634"/>
      <c r="M62" s="634"/>
      <c r="N62" s="634"/>
      <c r="O62" s="634"/>
      <c r="P62" s="634"/>
      <c r="Q62" s="634"/>
      <c r="R62" s="634"/>
      <c r="S62" s="634"/>
      <c r="T62" s="634"/>
      <c r="U62" s="634"/>
      <c r="V62" s="634"/>
      <c r="W62" s="634"/>
      <c r="X62" s="634"/>
      <c r="Y62" s="634"/>
      <c r="Z62" s="634"/>
      <c r="AA62" s="634"/>
      <c r="AB62" s="634"/>
      <c r="AC62" s="634"/>
      <c r="AD62" s="634"/>
      <c r="AE62" s="634"/>
      <c r="AF62" s="634"/>
      <c r="AG62" s="634"/>
      <c r="AH62" s="634"/>
      <c r="AI62" s="634"/>
      <c r="AJ62" s="634"/>
      <c r="AK62" s="634"/>
      <c r="AL62" s="634"/>
      <c r="AM62" s="634"/>
      <c r="AN62" s="634"/>
      <c r="AO62" s="634"/>
      <c r="AP62" s="634"/>
      <c r="AQ62" s="634"/>
      <c r="AR62" s="634"/>
      <c r="AS62" s="634"/>
      <c r="AT62" s="634"/>
      <c r="AU62" s="634"/>
      <c r="AV62" s="634"/>
      <c r="AW62" s="634"/>
      <c r="AX62" s="634"/>
      <c r="AY62" s="634"/>
      <c r="AZ62" s="634"/>
      <c r="BA62" s="634"/>
      <c r="BB62" s="634"/>
      <c r="BC62" s="634"/>
      <c r="BD62" s="634"/>
      <c r="BE62" s="634"/>
      <c r="BF62" s="634"/>
      <c r="BG62" s="634"/>
      <c r="BH62" s="634"/>
      <c r="BI62" s="634"/>
      <c r="BJ62" s="634"/>
      <c r="BK62" s="634"/>
      <c r="BL62" s="634"/>
      <c r="BM62" s="634"/>
      <c r="BN62" s="634"/>
      <c r="BO62" s="634"/>
      <c r="BP62" s="634"/>
      <c r="BQ62" s="634"/>
      <c r="BR62" s="634"/>
      <c r="BS62" s="634"/>
      <c r="BT62" s="634"/>
      <c r="BU62" s="634"/>
      <c r="BV62" s="634"/>
      <c r="BW62" s="634"/>
      <c r="BX62" s="634"/>
      <c r="BY62" s="634"/>
      <c r="BZ62" s="634"/>
      <c r="CA62" s="634"/>
      <c r="CB62" s="634"/>
      <c r="CC62" s="634"/>
      <c r="CD62" s="634"/>
      <c r="CE62" s="634"/>
      <c r="CF62" s="634"/>
      <c r="CG62" s="634"/>
      <c r="CH62" s="634"/>
      <c r="CI62" s="634"/>
      <c r="CJ62" s="634"/>
      <c r="CK62" s="634"/>
      <c r="CL62" s="634"/>
      <c r="CM62" s="634"/>
      <c r="CN62" s="634"/>
      <c r="CO62" s="634"/>
      <c r="CP62" s="634"/>
      <c r="CQ62" s="634"/>
      <c r="CR62" s="634"/>
      <c r="CS62" s="634"/>
      <c r="CT62" s="634"/>
      <c r="CU62" s="634"/>
      <c r="CV62" s="634"/>
      <c r="CW62" s="634"/>
      <c r="CX62" s="634"/>
      <c r="CY62" s="634"/>
      <c r="CZ62" s="634"/>
      <c r="DA62" s="634"/>
      <c r="DB62" s="634"/>
      <c r="DC62" s="634"/>
      <c r="DD62" s="634"/>
      <c r="DE62" s="634"/>
      <c r="DF62" s="634"/>
      <c r="DG62" s="634"/>
      <c r="DH62" s="634"/>
      <c r="DI62" s="634"/>
      <c r="DJ62" s="634"/>
      <c r="DK62" s="634"/>
      <c r="DL62" s="634"/>
      <c r="DM62" s="634"/>
      <c r="DN62" s="634"/>
      <c r="DO62" s="634"/>
      <c r="DP62" s="634"/>
      <c r="DQ62" s="634"/>
      <c r="DR62" s="634"/>
      <c r="DS62" s="634"/>
      <c r="DT62" s="634"/>
      <c r="DU62" s="634"/>
      <c r="DV62" s="634"/>
      <c r="DW62" s="634"/>
      <c r="DX62" s="634"/>
      <c r="DY62" s="634"/>
      <c r="DZ62" s="634"/>
      <c r="EA62" s="634"/>
      <c r="EB62" s="634"/>
      <c r="EC62" s="634"/>
      <c r="ED62" s="634"/>
      <c r="EE62" s="634"/>
      <c r="EF62" s="634"/>
      <c r="EG62" s="634"/>
      <c r="EH62" s="634"/>
      <c r="EI62" s="634"/>
      <c r="EJ62" s="634"/>
      <c r="EK62" s="634"/>
      <c r="EL62" s="634"/>
      <c r="EM62" s="634"/>
      <c r="EN62" s="634"/>
      <c r="EO62" s="634"/>
      <c r="EP62" s="634"/>
      <c r="EQ62" s="634"/>
      <c r="ER62" s="634"/>
      <c r="ES62" s="634"/>
      <c r="ET62" s="634"/>
      <c r="EU62" s="634"/>
      <c r="EV62" s="634"/>
      <c r="EW62" s="634"/>
      <c r="EX62" s="634"/>
      <c r="EY62" s="634"/>
      <c r="EZ62" s="634"/>
      <c r="FA62" s="634"/>
      <c r="FB62" s="634"/>
      <c r="FC62" s="634"/>
      <c r="FD62" s="634"/>
      <c r="FE62" s="634"/>
      <c r="FF62" s="634"/>
      <c r="FG62" s="634"/>
      <c r="FH62" s="634"/>
      <c r="FI62" s="634"/>
      <c r="FJ62" s="634"/>
      <c r="FK62" s="634"/>
      <c r="FL62" s="634"/>
      <c r="FM62" s="634"/>
      <c r="FN62" s="634"/>
      <c r="FO62" s="634"/>
      <c r="FP62" s="634"/>
      <c r="FQ62" s="634"/>
      <c r="FR62" s="634"/>
      <c r="FS62" s="634"/>
      <c r="FT62" s="634"/>
      <c r="FU62" s="634"/>
      <c r="FV62" s="634"/>
      <c r="FW62" s="634"/>
      <c r="FX62" s="634"/>
      <c r="FY62" s="634"/>
      <c r="FZ62" s="634"/>
      <c r="GA62" s="634"/>
      <c r="GB62" s="634"/>
      <c r="GC62" s="634"/>
      <c r="GD62" s="634"/>
      <c r="GE62" s="634"/>
      <c r="GF62" s="634"/>
      <c r="GG62" s="634"/>
      <c r="GH62" s="634"/>
      <c r="GI62" s="634"/>
      <c r="GJ62" s="634"/>
      <c r="GK62" s="634"/>
      <c r="GL62" s="634"/>
      <c r="GM62" s="634"/>
      <c r="GN62" s="634"/>
      <c r="GO62" s="634"/>
      <c r="GP62" s="634"/>
      <c r="GQ62" s="634"/>
      <c r="GR62" s="634"/>
      <c r="GS62" s="634"/>
      <c r="GT62" s="634"/>
      <c r="GU62" s="634"/>
      <c r="GV62" s="634"/>
      <c r="GW62" s="634"/>
      <c r="GX62" s="634"/>
      <c r="GY62" s="634"/>
      <c r="GZ62" s="634"/>
      <c r="HA62" s="634"/>
      <c r="HB62" s="634"/>
      <c r="HC62" s="634"/>
      <c r="HD62" s="634"/>
      <c r="HE62" s="634"/>
      <c r="HF62" s="634"/>
      <c r="HG62" s="634"/>
      <c r="HH62" s="634"/>
      <c r="HI62" s="634"/>
      <c r="HJ62" s="634"/>
      <c r="HK62" s="634"/>
      <c r="HL62" s="634"/>
      <c r="HM62" s="634"/>
      <c r="HN62" s="634"/>
      <c r="HO62" s="634"/>
      <c r="HP62" s="634"/>
      <c r="HQ62" s="634"/>
      <c r="HR62" s="634"/>
      <c r="HS62" s="634"/>
      <c r="HT62" s="634"/>
      <c r="HU62" s="634"/>
      <c r="HV62" s="634"/>
      <c r="HW62" s="634"/>
      <c r="HX62" s="634"/>
      <c r="HY62" s="634"/>
      <c r="HZ62" s="634"/>
      <c r="IA62" s="634"/>
      <c r="IB62" s="634"/>
      <c r="IC62" s="634"/>
      <c r="ID62" s="634"/>
      <c r="IE62" s="634"/>
      <c r="IF62" s="634"/>
      <c r="IG62" s="634"/>
      <c r="IH62" s="634"/>
      <c r="II62" s="634"/>
      <c r="IJ62" s="634"/>
      <c r="IK62" s="634"/>
      <c r="IL62" s="634"/>
      <c r="IM62" s="634"/>
      <c r="IN62" s="634"/>
    </row>
    <row r="63" spans="1:248" s="236" customFormat="1" ht="7.5" customHeight="1" x14ac:dyDescent="0.25">
      <c r="A63" s="251"/>
      <c r="B63" s="251"/>
      <c r="C63" s="251"/>
      <c r="D63" s="251"/>
      <c r="E63" s="251"/>
      <c r="F63" s="251"/>
      <c r="G63" s="251"/>
      <c r="H63" s="251"/>
      <c r="I63" s="251"/>
      <c r="J63" s="251"/>
      <c r="K63" s="163"/>
    </row>
    <row r="64" spans="1:248" s="236" customFormat="1" ht="14.25" customHeight="1" x14ac:dyDescent="0.25">
      <c r="A64" s="634"/>
      <c r="B64" s="634"/>
      <c r="C64" s="634"/>
      <c r="D64" s="634"/>
      <c r="E64" s="634"/>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2"/>
      <c r="AM64" s="252"/>
      <c r="AN64" s="252"/>
      <c r="AO64" s="252"/>
      <c r="AP64" s="252"/>
      <c r="AQ64" s="252"/>
      <c r="AR64" s="252"/>
      <c r="AS64" s="252"/>
      <c r="AT64" s="252"/>
      <c r="AU64" s="252"/>
      <c r="AV64" s="252"/>
      <c r="AW64" s="252"/>
      <c r="AX64" s="252"/>
      <c r="AY64" s="252"/>
      <c r="AZ64" s="252"/>
      <c r="BA64" s="252"/>
      <c r="BB64" s="252"/>
      <c r="BC64" s="252"/>
      <c r="BD64" s="252"/>
      <c r="BE64" s="252"/>
      <c r="BF64" s="252"/>
      <c r="BG64" s="252"/>
      <c r="BH64" s="252"/>
      <c r="BI64" s="252"/>
      <c r="BJ64" s="252"/>
      <c r="BK64" s="252"/>
      <c r="BL64" s="252"/>
      <c r="BM64" s="252"/>
      <c r="BN64" s="252"/>
      <c r="BO64" s="252"/>
      <c r="BP64" s="252"/>
      <c r="BQ64" s="252"/>
      <c r="BR64" s="252"/>
      <c r="BS64" s="252"/>
      <c r="BT64" s="252"/>
      <c r="BU64" s="252"/>
      <c r="BV64" s="252"/>
      <c r="BW64" s="252"/>
      <c r="BX64" s="252"/>
      <c r="BY64" s="252"/>
      <c r="BZ64" s="252"/>
      <c r="CA64" s="252"/>
      <c r="CB64" s="252"/>
      <c r="CC64" s="252"/>
      <c r="CD64" s="252"/>
      <c r="CE64" s="252"/>
      <c r="CF64" s="252"/>
      <c r="CG64" s="252"/>
      <c r="CH64" s="252"/>
      <c r="CI64" s="252"/>
      <c r="CJ64" s="252"/>
      <c r="CK64" s="252"/>
      <c r="CL64" s="252"/>
      <c r="CM64" s="252"/>
      <c r="CN64" s="252"/>
      <c r="CO64" s="252"/>
      <c r="CP64" s="252"/>
      <c r="CQ64" s="252"/>
      <c r="CR64" s="252"/>
      <c r="CS64" s="252"/>
      <c r="CT64" s="252"/>
      <c r="CU64" s="252"/>
      <c r="CV64" s="252"/>
      <c r="CW64" s="252"/>
      <c r="CX64" s="252"/>
      <c r="CY64" s="252"/>
      <c r="CZ64" s="252"/>
      <c r="DA64" s="252"/>
      <c r="DB64" s="252"/>
      <c r="DC64" s="252"/>
      <c r="DD64" s="252"/>
      <c r="DE64" s="252"/>
      <c r="DF64" s="252"/>
      <c r="DG64" s="252"/>
      <c r="DH64" s="252"/>
      <c r="DI64" s="252"/>
      <c r="DJ64" s="252"/>
      <c r="DK64" s="252"/>
      <c r="DL64" s="252"/>
      <c r="DM64" s="252"/>
      <c r="DN64" s="252"/>
      <c r="DO64" s="252"/>
      <c r="DP64" s="252"/>
      <c r="DQ64" s="252"/>
      <c r="DR64" s="252"/>
      <c r="DS64" s="252"/>
      <c r="DT64" s="252"/>
      <c r="DU64" s="252"/>
      <c r="DV64" s="252"/>
      <c r="DW64" s="252"/>
      <c r="DX64" s="252"/>
      <c r="DY64" s="252"/>
      <c r="DZ64" s="252"/>
      <c r="EA64" s="252"/>
      <c r="EB64" s="252"/>
      <c r="EC64" s="252"/>
      <c r="ED64" s="252"/>
      <c r="EE64" s="252"/>
      <c r="EF64" s="252"/>
      <c r="EG64" s="252"/>
      <c r="EH64" s="252"/>
      <c r="EI64" s="252"/>
      <c r="EJ64" s="252"/>
      <c r="EK64" s="252"/>
      <c r="EL64" s="252"/>
      <c r="EM64" s="252"/>
      <c r="EN64" s="252"/>
      <c r="EO64" s="252"/>
      <c r="EP64" s="252"/>
      <c r="EQ64" s="252"/>
      <c r="ER64" s="252"/>
      <c r="ES64" s="252"/>
      <c r="ET64" s="252"/>
      <c r="EU64" s="252"/>
      <c r="EV64" s="252"/>
      <c r="EW64" s="252"/>
      <c r="EX64" s="252"/>
      <c r="EY64" s="252"/>
      <c r="EZ64" s="252"/>
      <c r="FA64" s="252"/>
      <c r="FB64" s="252"/>
      <c r="FC64" s="252"/>
      <c r="FD64" s="252"/>
      <c r="FE64" s="252"/>
      <c r="FF64" s="252"/>
      <c r="FG64" s="252"/>
      <c r="FH64" s="252"/>
      <c r="FI64" s="252"/>
      <c r="FJ64" s="252"/>
      <c r="FK64" s="252"/>
      <c r="FL64" s="252"/>
      <c r="FM64" s="252"/>
      <c r="FN64" s="252"/>
      <c r="FO64" s="252"/>
      <c r="FP64" s="252"/>
      <c r="FQ64" s="252"/>
      <c r="FR64" s="252"/>
      <c r="FS64" s="252"/>
      <c r="FT64" s="252"/>
      <c r="FU64" s="252"/>
      <c r="FV64" s="252"/>
      <c r="FW64" s="252"/>
      <c r="FX64" s="252"/>
      <c r="FY64" s="252"/>
      <c r="FZ64" s="252"/>
      <c r="GA64" s="252"/>
      <c r="GB64" s="252"/>
      <c r="GC64" s="252"/>
      <c r="GD64" s="252"/>
      <c r="GE64" s="252"/>
      <c r="GF64" s="252"/>
      <c r="GG64" s="252"/>
      <c r="GH64" s="252"/>
      <c r="GI64" s="252"/>
      <c r="GJ64" s="252"/>
      <c r="GK64" s="252"/>
      <c r="GL64" s="252"/>
      <c r="GM64" s="252"/>
      <c r="GN64" s="252"/>
      <c r="GO64" s="252"/>
      <c r="GP64" s="252"/>
      <c r="GQ64" s="252"/>
      <c r="GR64" s="252"/>
      <c r="GS64" s="252"/>
      <c r="GT64" s="252"/>
      <c r="GU64" s="252"/>
      <c r="GV64" s="252"/>
      <c r="GW64" s="252"/>
      <c r="GX64" s="252"/>
      <c r="GY64" s="252"/>
      <c r="GZ64" s="252"/>
      <c r="HA64" s="252"/>
      <c r="HB64" s="252"/>
      <c r="HC64" s="252"/>
      <c r="HD64" s="252"/>
      <c r="HE64" s="252"/>
      <c r="HF64" s="252"/>
      <c r="HG64" s="252"/>
      <c r="HH64" s="252"/>
      <c r="HI64" s="252"/>
      <c r="HJ64" s="252"/>
      <c r="HK64" s="252"/>
      <c r="HL64" s="252"/>
      <c r="HM64" s="252"/>
      <c r="HN64" s="252"/>
      <c r="HO64" s="252"/>
      <c r="HP64" s="252"/>
      <c r="HQ64" s="252"/>
      <c r="HR64" s="252"/>
      <c r="HS64" s="252"/>
      <c r="HT64" s="252"/>
      <c r="HU64" s="252"/>
      <c r="HV64" s="252"/>
      <c r="HW64" s="252"/>
      <c r="HX64" s="252"/>
      <c r="HY64" s="252"/>
      <c r="HZ64" s="252"/>
      <c r="IA64" s="252"/>
      <c r="IB64" s="252"/>
      <c r="IC64" s="252"/>
      <c r="ID64" s="252"/>
      <c r="IE64" s="252"/>
      <c r="IF64" s="252"/>
      <c r="IG64" s="252"/>
      <c r="IH64" s="252"/>
      <c r="II64" s="252"/>
      <c r="IJ64" s="252"/>
      <c r="IK64" s="252"/>
      <c r="IL64" s="252"/>
      <c r="IM64" s="252"/>
      <c r="IN64" s="252"/>
    </row>
    <row r="65" spans="1:7" s="236" customFormat="1" ht="7.5" customHeight="1" x14ac:dyDescent="0.25">
      <c r="A65" s="251"/>
      <c r="B65" s="251"/>
      <c r="C65" s="251"/>
      <c r="D65" s="251"/>
      <c r="E65" s="251"/>
      <c r="F65" s="251"/>
      <c r="G65" s="251"/>
    </row>
    <row r="66" spans="1:7" s="163" customFormat="1" ht="13" x14ac:dyDescent="0.3">
      <c r="A66" s="253"/>
      <c r="B66" s="253"/>
      <c r="C66" s="253"/>
      <c r="D66" s="253"/>
      <c r="E66" s="253"/>
      <c r="F66" s="253"/>
    </row>
    <row r="67" spans="1:7" s="163" customFormat="1" ht="86.25" customHeight="1" x14ac:dyDescent="0.25">
      <c r="A67" s="635"/>
      <c r="B67" s="635"/>
      <c r="C67" s="635"/>
      <c r="D67" s="635"/>
      <c r="E67" s="635"/>
      <c r="F67" s="635"/>
    </row>
    <row r="68" spans="1:7" s="163" customFormat="1" x14ac:dyDescent="0.25">
      <c r="A68" s="635"/>
      <c r="B68" s="635"/>
      <c r="C68" s="635"/>
      <c r="D68" s="635"/>
      <c r="E68" s="635"/>
      <c r="F68" s="635"/>
    </row>
    <row r="69" spans="1:7" s="163" customFormat="1" x14ac:dyDescent="0.25">
      <c r="A69" s="219"/>
      <c r="B69" s="219"/>
      <c r="C69" s="192"/>
      <c r="D69" s="192"/>
      <c r="E69" s="192"/>
      <c r="F69" s="219"/>
    </row>
    <row r="70" spans="1:7" s="163" customFormat="1" x14ac:dyDescent="0.25">
      <c r="A70" s="219"/>
      <c r="B70" s="219"/>
      <c r="C70" s="192"/>
      <c r="D70" s="192"/>
      <c r="E70" s="192"/>
      <c r="F70" s="219"/>
    </row>
    <row r="71" spans="1:7" s="163" customFormat="1" x14ac:dyDescent="0.25">
      <c r="A71" s="219"/>
      <c r="B71" s="219"/>
      <c r="C71" s="192"/>
      <c r="D71" s="192"/>
      <c r="E71" s="192"/>
      <c r="F71" s="219"/>
    </row>
    <row r="72" spans="1:7" s="163" customFormat="1" x14ac:dyDescent="0.25">
      <c r="A72" s="219"/>
      <c r="B72" s="219"/>
      <c r="C72" s="192"/>
      <c r="D72" s="192"/>
      <c r="E72" s="192"/>
      <c r="F72" s="219"/>
    </row>
    <row r="73" spans="1:7" s="163" customFormat="1" x14ac:dyDescent="0.25">
      <c r="A73" s="219"/>
      <c r="B73" s="219"/>
      <c r="C73" s="192"/>
      <c r="D73" s="192"/>
      <c r="E73" s="192"/>
      <c r="F73" s="219"/>
    </row>
    <row r="74" spans="1:7" s="163" customFormat="1" x14ac:dyDescent="0.25">
      <c r="A74" s="219"/>
      <c r="B74" s="219"/>
      <c r="C74" s="192"/>
      <c r="D74" s="192"/>
      <c r="E74" s="192"/>
      <c r="F74" s="219"/>
    </row>
    <row r="75" spans="1:7" s="163" customFormat="1" x14ac:dyDescent="0.25">
      <c r="A75" s="219"/>
      <c r="B75" s="219"/>
      <c r="C75" s="192"/>
      <c r="D75" s="192"/>
      <c r="E75" s="192"/>
      <c r="F75" s="219"/>
    </row>
    <row r="76" spans="1:7" s="163" customFormat="1" x14ac:dyDescent="0.25">
      <c r="A76" s="219"/>
      <c r="B76" s="219"/>
      <c r="C76" s="192"/>
      <c r="D76" s="192"/>
      <c r="E76" s="192"/>
      <c r="F76" s="219"/>
    </row>
    <row r="77" spans="1:7" s="163" customFormat="1" x14ac:dyDescent="0.25">
      <c r="A77" s="219"/>
      <c r="B77" s="219"/>
      <c r="C77" s="192"/>
      <c r="D77" s="192"/>
      <c r="E77" s="192"/>
      <c r="F77" s="219"/>
    </row>
    <row r="78" spans="1:7" s="163" customFormat="1" x14ac:dyDescent="0.25">
      <c r="A78" s="219"/>
      <c r="B78" s="219"/>
      <c r="C78" s="192"/>
      <c r="D78" s="192"/>
      <c r="E78" s="192"/>
      <c r="F78" s="219"/>
    </row>
    <row r="79" spans="1:7" s="163" customFormat="1" x14ac:dyDescent="0.25">
      <c r="A79" s="219"/>
      <c r="B79" s="219"/>
      <c r="C79" s="192"/>
      <c r="D79" s="192"/>
      <c r="E79" s="192"/>
      <c r="F79" s="219"/>
    </row>
    <row r="80" spans="1:7" s="163" customFormat="1" x14ac:dyDescent="0.25">
      <c r="A80" s="219"/>
      <c r="B80" s="219"/>
      <c r="C80" s="192"/>
      <c r="D80" s="192"/>
      <c r="E80" s="192"/>
      <c r="F80" s="219"/>
    </row>
    <row r="81" spans="1:6" s="163" customFormat="1" x14ac:dyDescent="0.25">
      <c r="A81" s="219"/>
      <c r="B81" s="219"/>
      <c r="C81" s="192"/>
      <c r="D81" s="192"/>
      <c r="E81" s="192"/>
      <c r="F81" s="219"/>
    </row>
    <row r="82" spans="1:6" s="163" customFormat="1" x14ac:dyDescent="0.25">
      <c r="A82" s="219"/>
      <c r="B82" s="219"/>
      <c r="C82" s="192"/>
      <c r="D82" s="192"/>
      <c r="E82" s="192"/>
      <c r="F82" s="219"/>
    </row>
    <row r="83" spans="1:6" s="163" customFormat="1" x14ac:dyDescent="0.25">
      <c r="A83" s="219"/>
      <c r="B83" s="219"/>
      <c r="C83" s="192"/>
      <c r="D83" s="192"/>
      <c r="E83" s="192"/>
      <c r="F83" s="219"/>
    </row>
    <row r="84" spans="1:6" s="163" customFormat="1" x14ac:dyDescent="0.25">
      <c r="A84" s="219"/>
      <c r="B84" s="219"/>
      <c r="C84" s="192"/>
      <c r="D84" s="192"/>
      <c r="E84" s="192"/>
      <c r="F84" s="219"/>
    </row>
    <row r="85" spans="1:6" s="163" customFormat="1" x14ac:dyDescent="0.25">
      <c r="A85" s="219"/>
      <c r="B85" s="219"/>
      <c r="C85" s="192"/>
      <c r="D85" s="192"/>
      <c r="E85" s="192"/>
      <c r="F85" s="219"/>
    </row>
    <row r="86" spans="1:6" s="163" customFormat="1" x14ac:dyDescent="0.25">
      <c r="A86" s="219"/>
      <c r="B86" s="219"/>
      <c r="C86" s="192"/>
      <c r="D86" s="192"/>
      <c r="E86" s="192"/>
      <c r="F86" s="219"/>
    </row>
    <row r="87" spans="1:6" s="163" customFormat="1" x14ac:dyDescent="0.25">
      <c r="A87" s="219"/>
      <c r="B87" s="219"/>
      <c r="C87" s="192"/>
      <c r="D87" s="192"/>
      <c r="E87" s="192"/>
      <c r="F87" s="219"/>
    </row>
    <row r="88" spans="1:6" s="163" customFormat="1" x14ac:dyDescent="0.25">
      <c r="A88" s="219"/>
      <c r="B88" s="219"/>
      <c r="C88" s="192"/>
      <c r="D88" s="192"/>
      <c r="E88" s="192"/>
      <c r="F88" s="219"/>
    </row>
    <row r="89" spans="1:6" s="163" customFormat="1" x14ac:dyDescent="0.25">
      <c r="A89" s="219"/>
      <c r="B89" s="219"/>
      <c r="C89" s="192"/>
      <c r="D89" s="192"/>
      <c r="E89" s="192"/>
      <c r="F89" s="219"/>
    </row>
    <row r="90" spans="1:6" s="163" customFormat="1" x14ac:dyDescent="0.25">
      <c r="A90" s="219"/>
      <c r="B90" s="219"/>
      <c r="C90" s="192"/>
      <c r="D90" s="192"/>
      <c r="E90" s="192"/>
      <c r="F90" s="219"/>
    </row>
    <row r="91" spans="1:6" s="163" customFormat="1" x14ac:dyDescent="0.25">
      <c r="A91" s="219"/>
      <c r="B91" s="219"/>
      <c r="C91" s="192"/>
      <c r="D91" s="192"/>
      <c r="E91" s="192"/>
      <c r="F91" s="219"/>
    </row>
    <row r="92" spans="1:6" s="163" customFormat="1" x14ac:dyDescent="0.25">
      <c r="A92" s="219"/>
      <c r="B92" s="219"/>
      <c r="C92" s="192"/>
      <c r="D92" s="192"/>
      <c r="E92" s="192"/>
      <c r="F92" s="219"/>
    </row>
    <row r="93" spans="1:6" s="163" customFormat="1" x14ac:dyDescent="0.25">
      <c r="A93" s="219"/>
      <c r="B93" s="219"/>
      <c r="C93" s="192"/>
      <c r="D93" s="192"/>
      <c r="E93" s="192"/>
      <c r="F93" s="219"/>
    </row>
    <row r="94" spans="1:6" s="163" customFormat="1" x14ac:dyDescent="0.25">
      <c r="A94" s="219"/>
      <c r="B94" s="219"/>
      <c r="C94" s="192"/>
      <c r="D94" s="192"/>
      <c r="E94" s="192"/>
      <c r="F94" s="219"/>
    </row>
    <row r="95" spans="1:6" s="163" customFormat="1" x14ac:dyDescent="0.25">
      <c r="A95" s="219"/>
      <c r="B95" s="219"/>
      <c r="C95" s="192"/>
      <c r="D95" s="192"/>
      <c r="E95" s="192"/>
      <c r="F95" s="219"/>
    </row>
    <row r="96" spans="1:6" s="163" customFormat="1" x14ac:dyDescent="0.25">
      <c r="A96" s="219"/>
      <c r="B96" s="219"/>
      <c r="C96" s="192"/>
      <c r="D96" s="192"/>
      <c r="E96" s="192"/>
      <c r="F96" s="219"/>
    </row>
    <row r="97" spans="1:6" s="163" customFormat="1" x14ac:dyDescent="0.25">
      <c r="A97" s="219"/>
      <c r="B97" s="219"/>
      <c r="C97" s="192"/>
      <c r="D97" s="192"/>
      <c r="E97" s="192"/>
      <c r="F97" s="219"/>
    </row>
    <row r="98" spans="1:6" s="163" customFormat="1" x14ac:dyDescent="0.25">
      <c r="A98" s="219"/>
      <c r="B98" s="219"/>
      <c r="C98" s="192"/>
      <c r="D98" s="192"/>
      <c r="E98" s="192"/>
      <c r="F98" s="219"/>
    </row>
    <row r="99" spans="1:6" s="163" customFormat="1" x14ac:dyDescent="0.25">
      <c r="A99" s="219"/>
      <c r="B99" s="219"/>
      <c r="C99" s="192"/>
      <c r="D99" s="192"/>
      <c r="E99" s="192"/>
      <c r="F99" s="219"/>
    </row>
    <row r="100" spans="1:6" s="163" customFormat="1" x14ac:dyDescent="0.25">
      <c r="A100" s="219"/>
      <c r="B100" s="219"/>
      <c r="C100" s="192"/>
      <c r="D100" s="192"/>
      <c r="E100" s="192"/>
      <c r="F100" s="219"/>
    </row>
    <row r="101" spans="1:6" s="163" customFormat="1" x14ac:dyDescent="0.25">
      <c r="A101" s="219"/>
      <c r="B101" s="219"/>
      <c r="C101" s="192"/>
      <c r="D101" s="192"/>
      <c r="E101" s="192"/>
      <c r="F101" s="219"/>
    </row>
    <row r="102" spans="1:6" s="163" customFormat="1" x14ac:dyDescent="0.25">
      <c r="A102" s="219"/>
      <c r="B102" s="219"/>
      <c r="C102" s="192"/>
      <c r="D102" s="192"/>
      <c r="E102" s="192"/>
      <c r="F102" s="219"/>
    </row>
    <row r="103" spans="1:6" s="163" customFormat="1" x14ac:dyDescent="0.25">
      <c r="A103" s="219"/>
      <c r="B103" s="219"/>
      <c r="C103" s="192"/>
      <c r="D103" s="192"/>
      <c r="E103" s="192"/>
      <c r="F103" s="219"/>
    </row>
    <row r="104" spans="1:6" s="163" customFormat="1" x14ac:dyDescent="0.25">
      <c r="A104" s="219"/>
      <c r="B104" s="219"/>
      <c r="C104" s="192"/>
      <c r="D104" s="192"/>
      <c r="E104" s="192"/>
      <c r="F104" s="219"/>
    </row>
    <row r="105" spans="1:6" s="163" customFormat="1" x14ac:dyDescent="0.25">
      <c r="A105" s="219"/>
      <c r="B105" s="219"/>
      <c r="C105" s="192"/>
      <c r="D105" s="192"/>
      <c r="E105" s="192"/>
      <c r="F105" s="219"/>
    </row>
    <row r="106" spans="1:6" s="163" customFormat="1" x14ac:dyDescent="0.25">
      <c r="A106" s="219"/>
      <c r="B106" s="219"/>
      <c r="C106" s="192"/>
      <c r="D106" s="192"/>
      <c r="E106" s="192"/>
      <c r="F106" s="219"/>
    </row>
    <row r="107" spans="1:6" s="163" customFormat="1" x14ac:dyDescent="0.25">
      <c r="A107" s="219"/>
      <c r="B107" s="219"/>
      <c r="C107" s="192"/>
      <c r="D107" s="192"/>
      <c r="E107" s="192"/>
      <c r="F107" s="219"/>
    </row>
    <row r="108" spans="1:6" s="163" customFormat="1" x14ac:dyDescent="0.25">
      <c r="A108" s="219"/>
      <c r="B108" s="219"/>
      <c r="C108" s="192"/>
      <c r="D108" s="192"/>
      <c r="E108" s="192"/>
      <c r="F108" s="219"/>
    </row>
    <row r="109" spans="1:6" s="163" customFormat="1" x14ac:dyDescent="0.25">
      <c r="A109" s="219"/>
      <c r="B109" s="219"/>
      <c r="C109" s="192"/>
      <c r="D109" s="192"/>
      <c r="E109" s="192"/>
      <c r="F109" s="219"/>
    </row>
    <row r="110" spans="1:6" s="163" customFormat="1" x14ac:dyDescent="0.25">
      <c r="A110" s="219"/>
      <c r="B110" s="219"/>
      <c r="C110" s="192"/>
      <c r="D110" s="192"/>
      <c r="E110" s="192"/>
      <c r="F110" s="219"/>
    </row>
    <row r="111" spans="1:6" s="163" customFormat="1" x14ac:dyDescent="0.25">
      <c r="A111" s="219"/>
      <c r="B111" s="219"/>
      <c r="C111" s="192"/>
      <c r="D111" s="192"/>
      <c r="E111" s="192"/>
      <c r="F111" s="219"/>
    </row>
    <row r="112" spans="1:6" s="163" customFormat="1" x14ac:dyDescent="0.25">
      <c r="A112" s="219"/>
      <c r="B112" s="219"/>
      <c r="C112" s="192"/>
      <c r="D112" s="192"/>
      <c r="E112" s="192"/>
      <c r="F112" s="219"/>
    </row>
    <row r="113" spans="1:6" s="163" customFormat="1" x14ac:dyDescent="0.25">
      <c r="A113" s="219"/>
      <c r="B113" s="219"/>
      <c r="C113" s="192"/>
      <c r="D113" s="192"/>
      <c r="E113" s="192"/>
      <c r="F113" s="219"/>
    </row>
    <row r="114" spans="1:6" s="163" customFormat="1" x14ac:dyDescent="0.25">
      <c r="A114" s="219"/>
      <c r="B114" s="219"/>
      <c r="C114" s="192"/>
      <c r="D114" s="192"/>
      <c r="E114" s="192"/>
      <c r="F114" s="219"/>
    </row>
    <row r="115" spans="1:6" s="163" customFormat="1" x14ac:dyDescent="0.25">
      <c r="A115" s="219"/>
      <c r="B115" s="219"/>
      <c r="C115" s="192"/>
      <c r="D115" s="192"/>
      <c r="E115" s="192"/>
      <c r="F115" s="219"/>
    </row>
    <row r="116" spans="1:6" s="163" customFormat="1" x14ac:dyDescent="0.25">
      <c r="A116" s="219"/>
      <c r="B116" s="219"/>
      <c r="C116" s="192"/>
      <c r="D116" s="192"/>
      <c r="E116" s="192"/>
      <c r="F116" s="219"/>
    </row>
    <row r="117" spans="1:6" s="163" customFormat="1" x14ac:dyDescent="0.25">
      <c r="A117" s="219"/>
      <c r="B117" s="219"/>
      <c r="C117" s="192"/>
      <c r="D117" s="192"/>
      <c r="E117" s="192"/>
      <c r="F117" s="219"/>
    </row>
    <row r="118" spans="1:6" s="163" customFormat="1" x14ac:dyDescent="0.25">
      <c r="A118" s="219"/>
      <c r="B118" s="219"/>
      <c r="C118" s="192"/>
      <c r="D118" s="192"/>
      <c r="E118" s="192"/>
      <c r="F118" s="219"/>
    </row>
    <row r="119" spans="1:6" s="163" customFormat="1" x14ac:dyDescent="0.25">
      <c r="A119" s="219"/>
      <c r="B119" s="219"/>
      <c r="C119" s="192"/>
      <c r="D119" s="192"/>
      <c r="E119" s="192"/>
      <c r="F119" s="219"/>
    </row>
    <row r="120" spans="1:6" s="163" customFormat="1" x14ac:dyDescent="0.25">
      <c r="A120" s="219"/>
      <c r="B120" s="219"/>
      <c r="C120" s="192"/>
      <c r="D120" s="192"/>
      <c r="E120" s="192"/>
      <c r="F120" s="219"/>
    </row>
    <row r="121" spans="1:6" s="163" customFormat="1" x14ac:dyDescent="0.25">
      <c r="A121" s="219"/>
      <c r="B121" s="219"/>
      <c r="C121" s="192"/>
      <c r="D121" s="192"/>
      <c r="E121" s="192"/>
      <c r="F121" s="219"/>
    </row>
    <row r="122" spans="1:6" s="163" customFormat="1" x14ac:dyDescent="0.25">
      <c r="A122" s="219"/>
      <c r="B122" s="219"/>
      <c r="C122" s="192"/>
      <c r="D122" s="192"/>
      <c r="E122" s="192"/>
      <c r="F122" s="219"/>
    </row>
    <row r="123" spans="1:6" s="163" customFormat="1" x14ac:dyDescent="0.25">
      <c r="A123" s="219"/>
      <c r="B123" s="219"/>
      <c r="C123" s="192"/>
      <c r="D123" s="192"/>
      <c r="E123" s="192"/>
      <c r="F123" s="219"/>
    </row>
    <row r="124" spans="1:6" s="163" customFormat="1" x14ac:dyDescent="0.25">
      <c r="A124" s="219"/>
      <c r="B124" s="219"/>
      <c r="C124" s="192"/>
      <c r="D124" s="192"/>
      <c r="E124" s="192"/>
      <c r="F124" s="219"/>
    </row>
    <row r="125" spans="1:6" s="163" customFormat="1" x14ac:dyDescent="0.25">
      <c r="A125" s="219"/>
      <c r="B125" s="219"/>
      <c r="C125" s="192"/>
      <c r="D125" s="192"/>
      <c r="E125" s="192"/>
      <c r="F125" s="219"/>
    </row>
    <row r="126" spans="1:6" s="163" customFormat="1" x14ac:dyDescent="0.25">
      <c r="A126" s="219"/>
      <c r="B126" s="219"/>
      <c r="C126" s="192"/>
      <c r="D126" s="192"/>
      <c r="E126" s="192"/>
      <c r="F126" s="219"/>
    </row>
    <row r="127" spans="1:6" s="163" customFormat="1" x14ac:dyDescent="0.25">
      <c r="A127" s="219"/>
      <c r="B127" s="219"/>
      <c r="C127" s="192"/>
      <c r="D127" s="192"/>
      <c r="E127" s="192"/>
      <c r="F127" s="219"/>
    </row>
    <row r="128" spans="1:6" s="163" customFormat="1" x14ac:dyDescent="0.25">
      <c r="A128" s="219"/>
      <c r="B128" s="219"/>
      <c r="C128" s="192"/>
      <c r="D128" s="192"/>
      <c r="E128" s="192"/>
      <c r="F128" s="219"/>
    </row>
    <row r="129" spans="1:6" s="163" customFormat="1" x14ac:dyDescent="0.25">
      <c r="A129" s="219"/>
      <c r="B129" s="219"/>
      <c r="C129" s="192"/>
      <c r="D129" s="192"/>
      <c r="E129" s="192"/>
      <c r="F129" s="219"/>
    </row>
    <row r="130" spans="1:6" s="163" customFormat="1" x14ac:dyDescent="0.25">
      <c r="A130" s="219"/>
      <c r="B130" s="219"/>
      <c r="C130" s="192"/>
      <c r="D130" s="192"/>
      <c r="E130" s="192"/>
      <c r="F130" s="219"/>
    </row>
    <row r="131" spans="1:6" s="163" customFormat="1" x14ac:dyDescent="0.25">
      <c r="A131" s="219"/>
      <c r="B131" s="219"/>
      <c r="C131" s="192"/>
      <c r="D131" s="192"/>
      <c r="E131" s="192"/>
      <c r="F131" s="219"/>
    </row>
    <row r="132" spans="1:6" s="163" customFormat="1" x14ac:dyDescent="0.25">
      <c r="A132" s="219"/>
      <c r="B132" s="219"/>
      <c r="C132" s="192"/>
      <c r="D132" s="192"/>
      <c r="E132" s="192"/>
      <c r="F132" s="219"/>
    </row>
    <row r="133" spans="1:6" s="163" customFormat="1" x14ac:dyDescent="0.25">
      <c r="A133" s="219"/>
      <c r="B133" s="219"/>
      <c r="C133" s="192"/>
      <c r="D133" s="192"/>
      <c r="E133" s="192"/>
      <c r="F133" s="219"/>
    </row>
    <row r="134" spans="1:6" s="163" customFormat="1" x14ac:dyDescent="0.25">
      <c r="A134" s="219"/>
      <c r="B134" s="219"/>
      <c r="C134" s="192"/>
      <c r="D134" s="192"/>
      <c r="E134" s="192"/>
      <c r="F134" s="219"/>
    </row>
    <row r="135" spans="1:6" s="163" customFormat="1" x14ac:dyDescent="0.25">
      <c r="A135" s="219"/>
      <c r="B135" s="219"/>
      <c r="C135" s="192"/>
      <c r="D135" s="192"/>
      <c r="E135" s="192"/>
      <c r="F135" s="219"/>
    </row>
    <row r="136" spans="1:6" s="163" customFormat="1" x14ac:dyDescent="0.25">
      <c r="A136" s="219"/>
      <c r="B136" s="219"/>
      <c r="C136" s="192"/>
      <c r="D136" s="192"/>
      <c r="E136" s="192"/>
      <c r="F136" s="219"/>
    </row>
    <row r="137" spans="1:6" s="163" customFormat="1" x14ac:dyDescent="0.25">
      <c r="A137" s="219"/>
      <c r="B137" s="219"/>
      <c r="C137" s="192"/>
      <c r="D137" s="192"/>
      <c r="E137" s="192"/>
      <c r="F137" s="219"/>
    </row>
    <row r="138" spans="1:6" s="163" customFormat="1" x14ac:dyDescent="0.25">
      <c r="A138" s="219"/>
      <c r="B138" s="219"/>
      <c r="C138" s="192"/>
      <c r="D138" s="192"/>
      <c r="E138" s="192"/>
      <c r="F138" s="219"/>
    </row>
    <row r="139" spans="1:6" s="163" customFormat="1" x14ac:dyDescent="0.25">
      <c r="A139" s="219"/>
      <c r="B139" s="219"/>
      <c r="C139" s="192"/>
      <c r="D139" s="192"/>
      <c r="E139" s="192"/>
      <c r="F139" s="219"/>
    </row>
    <row r="140" spans="1:6" s="163" customFormat="1" x14ac:dyDescent="0.25">
      <c r="A140" s="219"/>
      <c r="B140" s="219"/>
      <c r="C140" s="192"/>
      <c r="D140" s="192"/>
      <c r="E140" s="192"/>
      <c r="F140" s="219"/>
    </row>
    <row r="141" spans="1:6" s="163" customFormat="1" x14ac:dyDescent="0.25">
      <c r="A141" s="219"/>
      <c r="B141" s="219"/>
      <c r="C141" s="192"/>
      <c r="D141" s="192"/>
      <c r="E141" s="192"/>
      <c r="F141" s="219"/>
    </row>
    <row r="142" spans="1:6" s="163" customFormat="1" x14ac:dyDescent="0.25">
      <c r="A142" s="219"/>
      <c r="B142" s="219"/>
      <c r="C142" s="192"/>
      <c r="D142" s="192"/>
      <c r="E142" s="192"/>
      <c r="F142" s="219"/>
    </row>
    <row r="143" spans="1:6" s="163" customFormat="1" x14ac:dyDescent="0.25">
      <c r="A143" s="219"/>
      <c r="B143" s="219"/>
      <c r="C143" s="192"/>
      <c r="D143" s="192"/>
      <c r="E143" s="192"/>
      <c r="F143" s="219"/>
    </row>
    <row r="144" spans="1:6" s="163" customFormat="1" x14ac:dyDescent="0.25">
      <c r="A144" s="219"/>
      <c r="B144" s="219"/>
      <c r="C144" s="192"/>
      <c r="D144" s="192"/>
      <c r="E144" s="192"/>
      <c r="F144" s="219"/>
    </row>
    <row r="145" spans="1:6" s="163" customFormat="1" x14ac:dyDescent="0.25">
      <c r="A145" s="219"/>
      <c r="B145" s="219"/>
      <c r="C145" s="192"/>
      <c r="D145" s="192"/>
      <c r="E145" s="192"/>
      <c r="F145" s="219"/>
    </row>
    <row r="146" spans="1:6" s="163" customFormat="1" x14ac:dyDescent="0.25">
      <c r="A146" s="219"/>
      <c r="B146" s="219"/>
      <c r="C146" s="192"/>
      <c r="D146" s="192"/>
      <c r="E146" s="192"/>
      <c r="F146" s="219"/>
    </row>
    <row r="147" spans="1:6" s="163" customFormat="1" x14ac:dyDescent="0.25">
      <c r="A147" s="219"/>
      <c r="B147" s="219"/>
      <c r="C147" s="192"/>
      <c r="D147" s="192"/>
      <c r="E147" s="192"/>
      <c r="F147" s="219"/>
    </row>
    <row r="148" spans="1:6" s="163" customFormat="1" x14ac:dyDescent="0.25">
      <c r="A148" s="219"/>
      <c r="B148" s="219"/>
      <c r="C148" s="192"/>
      <c r="D148" s="192"/>
      <c r="E148" s="192"/>
      <c r="F148" s="219"/>
    </row>
    <row r="149" spans="1:6" s="163" customFormat="1" x14ac:dyDescent="0.25">
      <c r="A149" s="219"/>
      <c r="B149" s="219"/>
      <c r="C149" s="192"/>
      <c r="D149" s="192"/>
      <c r="E149" s="192"/>
      <c r="F149" s="219"/>
    </row>
    <row r="150" spans="1:6" s="163" customFormat="1" x14ac:dyDescent="0.25">
      <c r="A150" s="219"/>
      <c r="B150" s="219"/>
      <c r="C150" s="192"/>
      <c r="D150" s="192"/>
      <c r="E150" s="192"/>
      <c r="F150" s="219"/>
    </row>
    <row r="151" spans="1:6" s="163" customFormat="1" x14ac:dyDescent="0.25">
      <c r="A151" s="219"/>
      <c r="B151" s="219"/>
      <c r="C151" s="192"/>
      <c r="D151" s="192"/>
      <c r="E151" s="192"/>
      <c r="F151" s="219"/>
    </row>
    <row r="152" spans="1:6" s="163" customFormat="1" x14ac:dyDescent="0.25">
      <c r="A152" s="219"/>
      <c r="B152" s="219"/>
      <c r="C152" s="192"/>
      <c r="D152" s="192"/>
      <c r="E152" s="192"/>
      <c r="F152" s="219"/>
    </row>
    <row r="153" spans="1:6" s="163" customFormat="1" x14ac:dyDescent="0.25">
      <c r="A153" s="219"/>
      <c r="B153" s="219"/>
      <c r="C153" s="192"/>
      <c r="D153" s="192"/>
      <c r="E153" s="192"/>
      <c r="F153" s="219"/>
    </row>
    <row r="154" spans="1:6" s="163" customFormat="1" x14ac:dyDescent="0.25">
      <c r="A154" s="219"/>
      <c r="B154" s="219"/>
      <c r="C154" s="192"/>
      <c r="D154" s="192"/>
      <c r="E154" s="192"/>
      <c r="F154" s="219"/>
    </row>
    <row r="155" spans="1:6" s="163" customFormat="1" x14ac:dyDescent="0.25">
      <c r="A155" s="219"/>
      <c r="B155" s="219"/>
      <c r="C155" s="192"/>
      <c r="D155" s="192"/>
      <c r="E155" s="192"/>
      <c r="F155" s="219"/>
    </row>
    <row r="156" spans="1:6" s="163" customFormat="1" x14ac:dyDescent="0.25">
      <c r="A156" s="219"/>
      <c r="B156" s="219"/>
      <c r="C156" s="192"/>
      <c r="D156" s="192"/>
      <c r="E156" s="192"/>
      <c r="F156" s="219"/>
    </row>
    <row r="157" spans="1:6" s="163" customFormat="1" x14ac:dyDescent="0.25">
      <c r="A157" s="219"/>
      <c r="B157" s="219"/>
      <c r="C157" s="192"/>
      <c r="D157" s="192"/>
      <c r="E157" s="192"/>
      <c r="F157" s="219"/>
    </row>
    <row r="158" spans="1:6" s="163" customFormat="1" x14ac:dyDescent="0.25">
      <c r="A158" s="219"/>
      <c r="B158" s="219"/>
      <c r="C158" s="192"/>
      <c r="D158" s="192"/>
      <c r="E158" s="192"/>
      <c r="F158" s="219"/>
    </row>
    <row r="159" spans="1:6" s="163" customFormat="1" x14ac:dyDescent="0.25">
      <c r="A159" s="219"/>
      <c r="B159" s="219"/>
      <c r="C159" s="192"/>
      <c r="D159" s="192"/>
      <c r="E159" s="192"/>
      <c r="F159" s="219"/>
    </row>
    <row r="160" spans="1:6" s="163" customFormat="1" x14ac:dyDescent="0.25">
      <c r="A160" s="219"/>
      <c r="B160" s="219"/>
      <c r="C160" s="192"/>
      <c r="D160" s="192"/>
      <c r="E160" s="192"/>
      <c r="F160" s="219"/>
    </row>
    <row r="161" spans="1:6" s="163" customFormat="1" x14ac:dyDescent="0.25">
      <c r="A161" s="219"/>
      <c r="B161" s="219"/>
      <c r="C161" s="192"/>
      <c r="D161" s="192"/>
      <c r="E161" s="192"/>
      <c r="F161" s="219"/>
    </row>
    <row r="162" spans="1:6" s="163" customFormat="1" x14ac:dyDescent="0.25">
      <c r="A162" s="219"/>
      <c r="B162" s="219"/>
      <c r="C162" s="192"/>
      <c r="D162" s="192"/>
      <c r="E162" s="192"/>
      <c r="F162" s="219"/>
    </row>
    <row r="163" spans="1:6" s="163" customFormat="1" x14ac:dyDescent="0.25">
      <c r="A163" s="219"/>
      <c r="B163" s="219"/>
      <c r="C163" s="192"/>
      <c r="D163" s="192"/>
      <c r="E163" s="192"/>
      <c r="F163" s="219"/>
    </row>
    <row r="164" spans="1:6" s="163" customFormat="1" x14ac:dyDescent="0.25">
      <c r="A164" s="219"/>
      <c r="B164" s="219"/>
      <c r="C164" s="192"/>
      <c r="D164" s="192"/>
      <c r="E164" s="192"/>
      <c r="F164" s="219"/>
    </row>
    <row r="165" spans="1:6" s="163" customFormat="1" x14ac:dyDescent="0.25">
      <c r="A165" s="219"/>
      <c r="B165" s="219"/>
      <c r="C165" s="192"/>
      <c r="D165" s="192"/>
      <c r="E165" s="192"/>
      <c r="F165" s="219"/>
    </row>
    <row r="166" spans="1:6" s="163" customFormat="1" x14ac:dyDescent="0.25">
      <c r="A166" s="219"/>
      <c r="B166" s="219"/>
      <c r="C166" s="192"/>
      <c r="D166" s="192"/>
      <c r="E166" s="192"/>
      <c r="F166" s="219"/>
    </row>
    <row r="167" spans="1:6" s="163" customFormat="1" x14ac:dyDescent="0.25">
      <c r="A167" s="219"/>
      <c r="B167" s="219"/>
      <c r="C167" s="192"/>
      <c r="D167" s="192"/>
      <c r="E167" s="192"/>
      <c r="F167" s="219"/>
    </row>
    <row r="168" spans="1:6" s="163" customFormat="1" x14ac:dyDescent="0.25">
      <c r="A168" s="219"/>
      <c r="B168" s="219"/>
      <c r="C168" s="192"/>
      <c r="D168" s="192"/>
      <c r="E168" s="192"/>
      <c r="F168" s="219"/>
    </row>
    <row r="169" spans="1:6" s="163" customFormat="1" x14ac:dyDescent="0.25">
      <c r="A169" s="219"/>
      <c r="B169" s="219"/>
      <c r="C169" s="192"/>
      <c r="D169" s="192"/>
      <c r="E169" s="192"/>
      <c r="F169" s="219"/>
    </row>
    <row r="170" spans="1:6" s="163" customFormat="1" x14ac:dyDescent="0.25">
      <c r="A170" s="219"/>
      <c r="B170" s="219"/>
      <c r="C170" s="192"/>
      <c r="D170" s="192"/>
      <c r="E170" s="192"/>
      <c r="F170" s="219"/>
    </row>
    <row r="171" spans="1:6" s="163" customFormat="1" x14ac:dyDescent="0.25">
      <c r="A171" s="219"/>
      <c r="B171" s="219"/>
      <c r="C171" s="192"/>
      <c r="D171" s="192"/>
      <c r="E171" s="192"/>
      <c r="F171" s="219"/>
    </row>
    <row r="172" spans="1:6" s="163" customFormat="1" x14ac:dyDescent="0.25">
      <c r="A172" s="219"/>
      <c r="B172" s="219"/>
      <c r="C172" s="192"/>
      <c r="D172" s="192"/>
      <c r="E172" s="192"/>
      <c r="F172" s="219"/>
    </row>
    <row r="173" spans="1:6" s="163" customFormat="1" x14ac:dyDescent="0.25">
      <c r="A173" s="219"/>
      <c r="B173" s="219"/>
      <c r="C173" s="192"/>
      <c r="D173" s="192"/>
      <c r="E173" s="192"/>
      <c r="F173" s="219"/>
    </row>
    <row r="174" spans="1:6" s="163" customFormat="1" x14ac:dyDescent="0.25">
      <c r="A174" s="219"/>
      <c r="B174" s="219"/>
      <c r="C174" s="192"/>
      <c r="D174" s="192"/>
      <c r="E174" s="192"/>
      <c r="F174" s="219"/>
    </row>
    <row r="175" spans="1:6" s="163" customFormat="1" x14ac:dyDescent="0.25">
      <c r="A175" s="219"/>
      <c r="B175" s="219"/>
      <c r="C175" s="192"/>
      <c r="D175" s="192"/>
      <c r="E175" s="192"/>
      <c r="F175" s="219"/>
    </row>
    <row r="176" spans="1:6" s="163" customFormat="1" x14ac:dyDescent="0.25">
      <c r="A176" s="219"/>
      <c r="B176" s="219"/>
      <c r="C176" s="192"/>
      <c r="D176" s="192"/>
      <c r="E176" s="192"/>
      <c r="F176" s="219"/>
    </row>
    <row r="177" spans="1:6" s="163" customFormat="1" x14ac:dyDescent="0.25">
      <c r="A177" s="219"/>
      <c r="B177" s="219"/>
      <c r="C177" s="192"/>
      <c r="D177" s="192"/>
      <c r="E177" s="192"/>
      <c r="F177" s="219"/>
    </row>
    <row r="178" spans="1:6" s="163" customFormat="1" x14ac:dyDescent="0.25">
      <c r="A178" s="219"/>
      <c r="B178" s="219"/>
      <c r="C178" s="192"/>
      <c r="D178" s="192"/>
      <c r="E178" s="192"/>
      <c r="F178" s="219"/>
    </row>
    <row r="179" spans="1:6" s="163" customFormat="1" x14ac:dyDescent="0.25">
      <c r="A179" s="219"/>
      <c r="B179" s="219"/>
      <c r="C179" s="192"/>
      <c r="D179" s="192"/>
      <c r="E179" s="192"/>
      <c r="F179" s="219"/>
    </row>
    <row r="180" spans="1:6" s="163" customFormat="1" x14ac:dyDescent="0.25">
      <c r="A180" s="219"/>
      <c r="B180" s="219"/>
      <c r="C180" s="192"/>
      <c r="D180" s="192"/>
      <c r="E180" s="192"/>
      <c r="F180" s="219"/>
    </row>
    <row r="181" spans="1:6" s="163" customFormat="1" x14ac:dyDescent="0.25">
      <c r="A181" s="219"/>
      <c r="B181" s="219"/>
      <c r="C181" s="192"/>
      <c r="D181" s="192"/>
      <c r="E181" s="192"/>
      <c r="F181" s="219"/>
    </row>
    <row r="182" spans="1:6" s="163" customFormat="1" x14ac:dyDescent="0.25">
      <c r="A182" s="219"/>
      <c r="B182" s="219"/>
      <c r="C182" s="192"/>
      <c r="D182" s="192"/>
      <c r="E182" s="192"/>
      <c r="F182" s="219"/>
    </row>
    <row r="183" spans="1:6" s="163" customFormat="1" x14ac:dyDescent="0.25">
      <c r="A183" s="219"/>
      <c r="B183" s="219"/>
      <c r="C183" s="192"/>
      <c r="D183" s="192"/>
      <c r="E183" s="192"/>
      <c r="F183" s="219"/>
    </row>
    <row r="184" spans="1:6" s="163" customFormat="1" x14ac:dyDescent="0.25">
      <c r="A184" s="219"/>
      <c r="B184" s="219"/>
      <c r="C184" s="192"/>
      <c r="D184" s="192"/>
      <c r="E184" s="192"/>
      <c r="F184" s="219"/>
    </row>
    <row r="185" spans="1:6" s="163" customFormat="1" x14ac:dyDescent="0.25">
      <c r="A185" s="219"/>
      <c r="B185" s="219"/>
      <c r="C185" s="192"/>
      <c r="D185" s="192"/>
      <c r="E185" s="192"/>
      <c r="F185" s="219"/>
    </row>
    <row r="186" spans="1:6" s="163" customFormat="1" x14ac:dyDescent="0.25">
      <c r="A186" s="219"/>
      <c r="B186" s="219"/>
      <c r="C186" s="192"/>
      <c r="D186" s="192"/>
      <c r="E186" s="192"/>
      <c r="F186" s="219"/>
    </row>
    <row r="187" spans="1:6" s="163" customFormat="1" x14ac:dyDescent="0.25">
      <c r="A187" s="219"/>
      <c r="B187" s="219"/>
      <c r="C187" s="192"/>
      <c r="D187" s="192"/>
      <c r="E187" s="192"/>
      <c r="F187" s="219"/>
    </row>
    <row r="188" spans="1:6" s="163" customFormat="1" x14ac:dyDescent="0.25">
      <c r="A188" s="219"/>
      <c r="B188" s="219"/>
      <c r="C188" s="192"/>
      <c r="D188" s="192"/>
      <c r="E188" s="192"/>
      <c r="F188" s="219"/>
    </row>
    <row r="189" spans="1:6" s="163" customFormat="1" x14ac:dyDescent="0.25">
      <c r="A189" s="219"/>
      <c r="B189" s="219"/>
      <c r="C189" s="192"/>
      <c r="D189" s="192"/>
      <c r="E189" s="192"/>
      <c r="F189" s="219"/>
    </row>
    <row r="190" spans="1:6" s="163" customFormat="1" x14ac:dyDescent="0.25">
      <c r="A190" s="219"/>
      <c r="B190" s="219"/>
      <c r="C190" s="192"/>
      <c r="D190" s="192"/>
      <c r="E190" s="192"/>
      <c r="F190" s="219"/>
    </row>
    <row r="191" spans="1:6" s="163" customFormat="1" x14ac:dyDescent="0.25">
      <c r="A191" s="219"/>
      <c r="B191" s="219"/>
      <c r="C191" s="192"/>
      <c r="D191" s="192"/>
      <c r="E191" s="192"/>
      <c r="F191" s="219"/>
    </row>
    <row r="192" spans="1:6" s="163" customFormat="1" x14ac:dyDescent="0.25">
      <c r="A192" s="219"/>
      <c r="B192" s="219"/>
      <c r="C192" s="192"/>
      <c r="D192" s="192"/>
      <c r="E192" s="192"/>
      <c r="F192" s="219"/>
    </row>
    <row r="193" spans="1:6" s="163" customFormat="1" x14ac:dyDescent="0.25">
      <c r="A193" s="219"/>
      <c r="B193" s="219"/>
      <c r="C193" s="192"/>
      <c r="D193" s="192"/>
      <c r="E193" s="192"/>
      <c r="F193" s="219"/>
    </row>
    <row r="194" spans="1:6" s="163" customFormat="1" x14ac:dyDescent="0.25">
      <c r="A194" s="219"/>
      <c r="B194" s="219"/>
      <c r="C194" s="192"/>
      <c r="D194" s="192"/>
      <c r="E194" s="192"/>
      <c r="F194" s="219"/>
    </row>
    <row r="195" spans="1:6" s="163" customFormat="1" x14ac:dyDescent="0.25">
      <c r="A195" s="219"/>
      <c r="B195" s="219"/>
      <c r="C195" s="192"/>
      <c r="D195" s="192"/>
      <c r="E195" s="192"/>
      <c r="F195" s="219"/>
    </row>
    <row r="196" spans="1:6" s="163" customFormat="1" x14ac:dyDescent="0.25">
      <c r="A196" s="219"/>
      <c r="B196" s="219"/>
      <c r="C196" s="192"/>
      <c r="D196" s="192"/>
      <c r="E196" s="192"/>
      <c r="F196" s="219"/>
    </row>
    <row r="197" spans="1:6" s="163" customFormat="1" x14ac:dyDescent="0.25">
      <c r="A197" s="219"/>
      <c r="B197" s="219"/>
      <c r="C197" s="192"/>
      <c r="D197" s="192"/>
      <c r="E197" s="192"/>
      <c r="F197" s="219"/>
    </row>
    <row r="198" spans="1:6" s="163" customFormat="1" x14ac:dyDescent="0.25">
      <c r="A198" s="219"/>
      <c r="B198" s="219"/>
      <c r="C198" s="192"/>
      <c r="D198" s="192"/>
      <c r="E198" s="192"/>
      <c r="F198" s="219"/>
    </row>
    <row r="199" spans="1:6" s="163" customFormat="1" x14ac:dyDescent="0.25">
      <c r="A199" s="219"/>
      <c r="B199" s="219"/>
      <c r="C199" s="192"/>
      <c r="D199" s="192"/>
      <c r="E199" s="192"/>
      <c r="F199" s="219"/>
    </row>
    <row r="200" spans="1:6" s="163" customFormat="1" x14ac:dyDescent="0.25">
      <c r="A200" s="219"/>
      <c r="B200" s="219"/>
      <c r="C200" s="192"/>
      <c r="D200" s="192"/>
      <c r="E200" s="192"/>
      <c r="F200" s="219"/>
    </row>
    <row r="201" spans="1:6" s="163" customFormat="1" x14ac:dyDescent="0.25">
      <c r="A201" s="219"/>
      <c r="B201" s="219"/>
      <c r="C201" s="192"/>
      <c r="D201" s="192"/>
      <c r="E201" s="192"/>
      <c r="F201" s="219"/>
    </row>
    <row r="202" spans="1:6" s="163" customFormat="1" x14ac:dyDescent="0.25">
      <c r="A202" s="219"/>
      <c r="B202" s="219"/>
      <c r="C202" s="192"/>
      <c r="D202" s="192"/>
      <c r="E202" s="192"/>
      <c r="F202" s="219"/>
    </row>
    <row r="203" spans="1:6" s="163" customFormat="1" x14ac:dyDescent="0.25">
      <c r="A203" s="219"/>
      <c r="B203" s="219"/>
      <c r="C203" s="192"/>
      <c r="D203" s="192"/>
      <c r="E203" s="192"/>
      <c r="F203" s="219"/>
    </row>
    <row r="204" spans="1:6" s="163" customFormat="1" x14ac:dyDescent="0.25">
      <c r="A204" s="219"/>
      <c r="B204" s="219"/>
      <c r="C204" s="192"/>
      <c r="D204" s="192"/>
      <c r="E204" s="192"/>
      <c r="F204" s="219"/>
    </row>
    <row r="205" spans="1:6" s="163" customFormat="1" x14ac:dyDescent="0.25">
      <c r="A205" s="219"/>
      <c r="B205" s="219"/>
      <c r="C205" s="192"/>
      <c r="D205" s="192"/>
      <c r="E205" s="192"/>
      <c r="F205" s="219"/>
    </row>
    <row r="206" spans="1:6" s="163" customFormat="1" x14ac:dyDescent="0.25">
      <c r="A206" s="219"/>
      <c r="B206" s="219"/>
      <c r="C206" s="192"/>
      <c r="D206" s="192"/>
      <c r="E206" s="192"/>
      <c r="F206" s="219"/>
    </row>
    <row r="207" spans="1:6" s="163" customFormat="1" x14ac:dyDescent="0.25">
      <c r="A207" s="219"/>
      <c r="B207" s="219"/>
      <c r="C207" s="192"/>
      <c r="D207" s="192"/>
      <c r="E207" s="192"/>
      <c r="F207" s="219"/>
    </row>
    <row r="208" spans="1:6" s="163" customFormat="1" x14ac:dyDescent="0.25">
      <c r="A208" s="219"/>
      <c r="B208" s="219"/>
      <c r="C208" s="192"/>
      <c r="D208" s="192"/>
      <c r="E208" s="192"/>
      <c r="F208" s="219"/>
    </row>
    <row r="209" spans="1:6" s="163" customFormat="1" x14ac:dyDescent="0.25">
      <c r="A209" s="219"/>
      <c r="B209" s="219"/>
      <c r="C209" s="192"/>
      <c r="D209" s="192"/>
      <c r="E209" s="192"/>
      <c r="F209" s="219"/>
    </row>
    <row r="210" spans="1:6" s="163" customFormat="1" x14ac:dyDescent="0.25">
      <c r="A210" s="219"/>
      <c r="B210" s="219"/>
      <c r="C210" s="192"/>
      <c r="D210" s="192"/>
      <c r="E210" s="192"/>
      <c r="F210" s="219"/>
    </row>
    <row r="211" spans="1:6" s="163" customFormat="1" x14ac:dyDescent="0.25">
      <c r="A211" s="219"/>
      <c r="B211" s="219"/>
      <c r="C211" s="192"/>
      <c r="D211" s="192"/>
      <c r="E211" s="192"/>
      <c r="F211" s="219"/>
    </row>
    <row r="212" spans="1:6" s="163" customFormat="1" x14ac:dyDescent="0.25">
      <c r="A212" s="219"/>
      <c r="B212" s="219"/>
      <c r="C212" s="192"/>
      <c r="D212" s="192"/>
      <c r="E212" s="192"/>
      <c r="F212" s="219"/>
    </row>
    <row r="213" spans="1:6" s="163" customFormat="1" x14ac:dyDescent="0.25">
      <c r="A213" s="219"/>
      <c r="B213" s="219"/>
      <c r="C213" s="192"/>
      <c r="D213" s="192"/>
      <c r="E213" s="192"/>
      <c r="F213" s="219"/>
    </row>
    <row r="214" spans="1:6" s="163" customFormat="1" x14ac:dyDescent="0.25">
      <c r="A214" s="219"/>
      <c r="B214" s="219"/>
      <c r="C214" s="192"/>
      <c r="D214" s="192"/>
      <c r="E214" s="192"/>
      <c r="F214" s="219"/>
    </row>
    <row r="215" spans="1:6" s="163" customFormat="1" x14ac:dyDescent="0.25">
      <c r="A215" s="219"/>
      <c r="B215" s="219"/>
      <c r="C215" s="192"/>
      <c r="D215" s="192"/>
      <c r="E215" s="192"/>
      <c r="F215" s="219"/>
    </row>
    <row r="216" spans="1:6" s="163" customFormat="1" x14ac:dyDescent="0.25">
      <c r="A216" s="219"/>
      <c r="B216" s="219"/>
      <c r="C216" s="192"/>
      <c r="D216" s="192"/>
      <c r="E216" s="192"/>
      <c r="F216" s="219"/>
    </row>
  </sheetData>
  <mergeCells count="38">
    <mergeCell ref="A62:E62"/>
    <mergeCell ref="F62:P62"/>
    <mergeCell ref="A3:F6"/>
    <mergeCell ref="A7:F7"/>
    <mergeCell ref="B11:E11"/>
    <mergeCell ref="B16:E16"/>
    <mergeCell ref="B30:E30"/>
    <mergeCell ref="A49:E49"/>
    <mergeCell ref="A51:E51"/>
    <mergeCell ref="A53:E53"/>
    <mergeCell ref="A54:F54"/>
    <mergeCell ref="A56:F56"/>
    <mergeCell ref="A58:F58"/>
    <mergeCell ref="A10:F10"/>
    <mergeCell ref="B39:D39"/>
    <mergeCell ref="ES62:FD62"/>
    <mergeCell ref="Q62:AB62"/>
    <mergeCell ref="AC62:AN62"/>
    <mergeCell ref="AO62:AZ62"/>
    <mergeCell ref="BA62:BL62"/>
    <mergeCell ref="BM62:BX62"/>
    <mergeCell ref="BY62:CJ62"/>
    <mergeCell ref="HY62:IJ62"/>
    <mergeCell ref="IK62:IN62"/>
    <mergeCell ref="A64:E64"/>
    <mergeCell ref="A67:F67"/>
    <mergeCell ref="A68:F68"/>
    <mergeCell ref="FE62:FP62"/>
    <mergeCell ref="FQ62:GB62"/>
    <mergeCell ref="GC62:GN62"/>
    <mergeCell ref="GO62:GZ62"/>
    <mergeCell ref="HA62:HL62"/>
    <mergeCell ref="HM62:HX62"/>
    <mergeCell ref="CK62:CV62"/>
    <mergeCell ref="CW62:DH62"/>
    <mergeCell ref="DI62:DT62"/>
    <mergeCell ref="DU62:EF62"/>
    <mergeCell ref="EG62:ER62"/>
  </mergeCells>
  <conditionalFormatting sqref="F70 F72:F65561">
    <cfRule type="cellIs" dxfId="119" priority="1" stopIfTrue="1" operator="equal">
      <formula>2</formula>
    </cfRule>
  </conditionalFormatting>
  <printOptions horizontalCentered="1"/>
  <pageMargins left="0.15748031496062992" right="0.19685039370078741" top="0.31496062992125984" bottom="0.35433070866141736" header="0.19685039370078741" footer="0.19685039370078741"/>
  <pageSetup paperSize="9" scale="85" orientation="portrait" r:id="rId1"/>
  <headerFooter alignWithMargins="0">
    <oddFooter xml:space="preserve">&amp;L&amp;"Arial,Fett Kursiv"&amp;12Streng vertraulich
&amp;8Druckfehler, Irrtümer und Änderungen vorbehalten&amp;R&amp;"Arial,Fett"&amp;9Vergütungsmodell Fachhandel &amp;P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C623A-E3C2-46A8-8BCE-DABE939B7C9B}">
  <sheetPr codeName="Tabelle2"/>
  <dimension ref="A1:L199"/>
  <sheetViews>
    <sheetView tabSelected="1" view="pageBreakPreview" topLeftCell="A90" zoomScale="70" zoomScaleNormal="100" zoomScaleSheetLayoutView="70" workbookViewId="0">
      <selection activeCell="H119" sqref="H118:L119"/>
    </sheetView>
  </sheetViews>
  <sheetFormatPr baseColWidth="10" defaultColWidth="11.453125" defaultRowHeight="12.5" x14ac:dyDescent="0.25"/>
  <cols>
    <col min="1" max="1" width="4.453125" style="255" customWidth="1"/>
    <col min="2" max="2" width="9.81640625" style="254" customWidth="1"/>
    <col min="3" max="3" width="51.453125" style="255" bestFit="1" customWidth="1"/>
    <col min="4" max="4" width="21.6328125" style="255" customWidth="1"/>
    <col min="5" max="5" width="25.1796875" style="891" customWidth="1"/>
    <col min="6" max="6" width="25.54296875" style="882" customWidth="1"/>
    <col min="7" max="7" width="24.54296875" style="374" customWidth="1"/>
    <col min="8" max="8" width="19.81640625" style="256" customWidth="1"/>
    <col min="9" max="9" width="20.453125" style="256" customWidth="1"/>
    <col min="10" max="10" width="19.453125" style="256" customWidth="1"/>
    <col min="11" max="11" width="20" style="256" customWidth="1"/>
    <col min="12" max="12" width="19.453125" style="256" customWidth="1"/>
    <col min="13" max="13" width="7.453125" style="255" customWidth="1"/>
    <col min="14" max="16384" width="11.453125" style="255"/>
  </cols>
  <sheetData>
    <row r="1" spans="2:12" ht="13" x14ac:dyDescent="0.25">
      <c r="B1" s="262" t="str">
        <f>'freenet-Tarife'!D6</f>
        <v>Version 1</v>
      </c>
      <c r="E1" s="255"/>
      <c r="F1" s="255"/>
      <c r="G1" s="255"/>
    </row>
    <row r="2" spans="2:12" ht="48.25" customHeight="1" x14ac:dyDescent="0.25">
      <c r="B2" s="646" t="s">
        <v>17</v>
      </c>
      <c r="C2" s="646"/>
      <c r="D2" s="646"/>
      <c r="E2" s="892"/>
      <c r="F2" s="883"/>
      <c r="G2" s="887"/>
      <c r="H2" s="646"/>
      <c r="I2" s="646"/>
      <c r="J2" s="646"/>
      <c r="K2" s="646"/>
      <c r="L2" s="646"/>
    </row>
    <row r="3" spans="2:12" ht="17.5" customHeight="1" x14ac:dyDescent="0.25">
      <c r="B3" s="647" t="str">
        <f>'freenet-Tarife'!D3</f>
        <v>Gültig ab 01.06.2025 bis auf Widerruf, längstens bis 30.06.2025</v>
      </c>
      <c r="C3" s="647"/>
      <c r="D3" s="647"/>
      <c r="E3" s="893"/>
      <c r="F3" s="884"/>
      <c r="G3" s="888"/>
      <c r="H3" s="647"/>
      <c r="I3" s="647"/>
      <c r="J3" s="647"/>
      <c r="K3" s="647"/>
      <c r="L3" s="647"/>
    </row>
    <row r="4" spans="2:12" ht="10" customHeight="1" x14ac:dyDescent="0.25">
      <c r="B4" s="648"/>
      <c r="C4" s="648"/>
      <c r="D4" s="648"/>
      <c r="E4" s="894"/>
      <c r="F4" s="885"/>
      <c r="G4" s="889"/>
      <c r="H4" s="648"/>
      <c r="I4" s="648"/>
      <c r="J4" s="648"/>
      <c r="K4" s="648"/>
      <c r="L4" s="648"/>
    </row>
    <row r="5" spans="2:12" ht="43.5" customHeight="1" x14ac:dyDescent="0.25">
      <c r="B5" s="257" t="s">
        <v>18</v>
      </c>
      <c r="C5" s="257" t="s">
        <v>19</v>
      </c>
      <c r="D5" s="257" t="s">
        <v>562</v>
      </c>
      <c r="E5" s="257" t="s">
        <v>563</v>
      </c>
      <c r="F5" s="257" t="s">
        <v>564</v>
      </c>
      <c r="G5" s="257" t="s">
        <v>565</v>
      </c>
      <c r="H5" s="258" t="s">
        <v>21</v>
      </c>
      <c r="I5" s="258" t="s">
        <v>22</v>
      </c>
      <c r="J5" s="258" t="s">
        <v>23</v>
      </c>
      <c r="K5" s="258" t="s">
        <v>24</v>
      </c>
      <c r="L5" s="258" t="s">
        <v>25</v>
      </c>
    </row>
    <row r="6" spans="2:12" ht="13" x14ac:dyDescent="0.3">
      <c r="B6" s="238" t="s">
        <v>26</v>
      </c>
      <c r="C6" s="116" t="s">
        <v>409</v>
      </c>
      <c r="D6" s="881">
        <v>19904</v>
      </c>
      <c r="E6" s="881">
        <v>3958043</v>
      </c>
      <c r="F6" s="881">
        <v>3958049</v>
      </c>
      <c r="G6" s="881">
        <v>3958046</v>
      </c>
      <c r="H6" s="259" t="s">
        <v>27</v>
      </c>
      <c r="I6" s="259" t="s">
        <v>27</v>
      </c>
      <c r="J6" s="259" t="s">
        <v>27</v>
      </c>
      <c r="K6" s="272" t="s">
        <v>28</v>
      </c>
      <c r="L6" s="272" t="s">
        <v>28</v>
      </c>
    </row>
    <row r="7" spans="2:12" ht="13" x14ac:dyDescent="0.3">
      <c r="B7" s="238" t="s">
        <v>26</v>
      </c>
      <c r="C7" s="116" t="s">
        <v>410</v>
      </c>
      <c r="D7" s="881">
        <v>19905</v>
      </c>
      <c r="E7" s="881">
        <v>3958055</v>
      </c>
      <c r="F7" s="881">
        <v>3958061</v>
      </c>
      <c r="G7" s="881">
        <v>3958058</v>
      </c>
      <c r="H7" s="259" t="s">
        <v>27</v>
      </c>
      <c r="I7" s="259" t="s">
        <v>27</v>
      </c>
      <c r="J7" s="259" t="s">
        <v>27</v>
      </c>
      <c r="K7" s="272" t="s">
        <v>28</v>
      </c>
      <c r="L7" s="272" t="s">
        <v>28</v>
      </c>
    </row>
    <row r="8" spans="2:12" ht="13" x14ac:dyDescent="0.3">
      <c r="B8" s="238" t="s">
        <v>26</v>
      </c>
      <c r="C8" s="116" t="s">
        <v>411</v>
      </c>
      <c r="D8" s="881">
        <v>19906</v>
      </c>
      <c r="E8" s="881">
        <v>3958067</v>
      </c>
      <c r="F8" s="881">
        <v>3958073</v>
      </c>
      <c r="G8" s="881">
        <v>3958070</v>
      </c>
      <c r="H8" s="259" t="s">
        <v>27</v>
      </c>
      <c r="I8" s="259" t="s">
        <v>27</v>
      </c>
      <c r="J8" s="259" t="s">
        <v>27</v>
      </c>
      <c r="K8" s="272" t="s">
        <v>28</v>
      </c>
      <c r="L8" s="272" t="s">
        <v>28</v>
      </c>
    </row>
    <row r="9" spans="2:12" ht="13" x14ac:dyDescent="0.3">
      <c r="B9" s="238" t="s">
        <v>26</v>
      </c>
      <c r="C9" s="116" t="s">
        <v>398</v>
      </c>
      <c r="D9" s="881">
        <v>19843</v>
      </c>
      <c r="E9" s="881">
        <v>3877289</v>
      </c>
      <c r="F9" s="881">
        <v>3877295</v>
      </c>
      <c r="G9" s="881">
        <v>3877292</v>
      </c>
      <c r="H9" s="259" t="s">
        <v>27</v>
      </c>
      <c r="I9" s="259" t="s">
        <v>27</v>
      </c>
      <c r="J9" s="259" t="s">
        <v>27</v>
      </c>
      <c r="K9" s="272" t="s">
        <v>28</v>
      </c>
      <c r="L9" s="272" t="s">
        <v>28</v>
      </c>
    </row>
    <row r="10" spans="2:12" ht="13" x14ac:dyDescent="0.3">
      <c r="B10" s="238" t="s">
        <v>26</v>
      </c>
      <c r="C10" s="116" t="s">
        <v>401</v>
      </c>
      <c r="D10" s="881">
        <v>19844</v>
      </c>
      <c r="E10" s="881">
        <v>3877301</v>
      </c>
      <c r="F10" s="881">
        <v>3877307</v>
      </c>
      <c r="G10" s="881">
        <v>3877304</v>
      </c>
      <c r="H10" s="259" t="s">
        <v>27</v>
      </c>
      <c r="I10" s="259" t="s">
        <v>27</v>
      </c>
      <c r="J10" s="259" t="s">
        <v>27</v>
      </c>
      <c r="K10" s="272" t="s">
        <v>28</v>
      </c>
      <c r="L10" s="272" t="s">
        <v>28</v>
      </c>
    </row>
    <row r="11" spans="2:12" ht="13" x14ac:dyDescent="0.3">
      <c r="B11" s="238" t="s">
        <v>26</v>
      </c>
      <c r="C11" s="116" t="s">
        <v>402</v>
      </c>
      <c r="D11" s="881">
        <v>19845</v>
      </c>
      <c r="E11" s="881">
        <v>3877313</v>
      </c>
      <c r="F11" s="881">
        <v>3877319</v>
      </c>
      <c r="G11" s="881">
        <v>3877316</v>
      </c>
      <c r="H11" s="259" t="s">
        <v>27</v>
      </c>
      <c r="I11" s="259" t="s">
        <v>27</v>
      </c>
      <c r="J11" s="259" t="s">
        <v>27</v>
      </c>
      <c r="K11" s="272" t="s">
        <v>28</v>
      </c>
      <c r="L11" s="272" t="s">
        <v>28</v>
      </c>
    </row>
    <row r="12" spans="2:12" ht="13" x14ac:dyDescent="0.3">
      <c r="B12" s="238" t="s">
        <v>26</v>
      </c>
      <c r="C12" s="116" t="s">
        <v>412</v>
      </c>
      <c r="D12" s="881">
        <v>19907</v>
      </c>
      <c r="E12" s="881">
        <v>3958079</v>
      </c>
      <c r="F12" s="881">
        <v>3958085</v>
      </c>
      <c r="G12" s="881">
        <v>3958082</v>
      </c>
      <c r="H12" s="259" t="s">
        <v>27</v>
      </c>
      <c r="I12" s="259" t="s">
        <v>27</v>
      </c>
      <c r="J12" s="259" t="s">
        <v>27</v>
      </c>
      <c r="K12" s="259" t="s">
        <v>27</v>
      </c>
      <c r="L12" s="272" t="s">
        <v>28</v>
      </c>
    </row>
    <row r="13" spans="2:12" ht="13" x14ac:dyDescent="0.3">
      <c r="B13" s="238" t="s">
        <v>26</v>
      </c>
      <c r="C13" s="116" t="s">
        <v>413</v>
      </c>
      <c r="D13" s="881">
        <v>19908</v>
      </c>
      <c r="E13" s="881">
        <v>3958091</v>
      </c>
      <c r="F13" s="881">
        <v>3958097</v>
      </c>
      <c r="G13" s="881">
        <v>3958094</v>
      </c>
      <c r="H13" s="259" t="s">
        <v>27</v>
      </c>
      <c r="I13" s="259" t="s">
        <v>27</v>
      </c>
      <c r="J13" s="259" t="s">
        <v>27</v>
      </c>
      <c r="K13" s="259" t="s">
        <v>27</v>
      </c>
      <c r="L13" s="272" t="s">
        <v>28</v>
      </c>
    </row>
    <row r="14" spans="2:12" ht="13" x14ac:dyDescent="0.3">
      <c r="B14" s="238" t="s">
        <v>26</v>
      </c>
      <c r="C14" s="116" t="s">
        <v>414</v>
      </c>
      <c r="D14" s="881">
        <v>19909</v>
      </c>
      <c r="E14" s="881">
        <v>3958103</v>
      </c>
      <c r="F14" s="881">
        <v>3958109</v>
      </c>
      <c r="G14" s="881">
        <v>3958106</v>
      </c>
      <c r="H14" s="259" t="s">
        <v>27</v>
      </c>
      <c r="I14" s="259" t="s">
        <v>27</v>
      </c>
      <c r="J14" s="259" t="s">
        <v>27</v>
      </c>
      <c r="K14" s="259" t="s">
        <v>27</v>
      </c>
      <c r="L14" s="272" t="s">
        <v>28</v>
      </c>
    </row>
    <row r="15" spans="2:12" ht="13" x14ac:dyDescent="0.3">
      <c r="B15" s="238" t="s">
        <v>26</v>
      </c>
      <c r="C15" s="116" t="s">
        <v>257</v>
      </c>
      <c r="D15" s="881">
        <v>19846</v>
      </c>
      <c r="E15" s="881">
        <v>3877325</v>
      </c>
      <c r="F15" s="881">
        <v>3877331</v>
      </c>
      <c r="G15" s="881">
        <v>3877328</v>
      </c>
      <c r="H15" s="259" t="s">
        <v>27</v>
      </c>
      <c r="I15" s="259" t="s">
        <v>27</v>
      </c>
      <c r="J15" s="259" t="s">
        <v>27</v>
      </c>
      <c r="K15" s="259" t="s">
        <v>27</v>
      </c>
      <c r="L15" s="272" t="s">
        <v>28</v>
      </c>
    </row>
    <row r="16" spans="2:12" ht="13" x14ac:dyDescent="0.3">
      <c r="B16" s="238" t="s">
        <v>26</v>
      </c>
      <c r="C16" s="116" t="s">
        <v>404</v>
      </c>
      <c r="D16" s="881">
        <v>19847</v>
      </c>
      <c r="E16" s="881">
        <v>3877337</v>
      </c>
      <c r="F16" s="881">
        <v>3877343</v>
      </c>
      <c r="G16" s="881">
        <v>3877340</v>
      </c>
      <c r="H16" s="259" t="s">
        <v>27</v>
      </c>
      <c r="I16" s="259" t="s">
        <v>27</v>
      </c>
      <c r="J16" s="259" t="s">
        <v>27</v>
      </c>
      <c r="K16" s="259" t="s">
        <v>27</v>
      </c>
      <c r="L16" s="272" t="s">
        <v>28</v>
      </c>
    </row>
    <row r="17" spans="2:12" ht="13" x14ac:dyDescent="0.3">
      <c r="B17" s="238" t="s">
        <v>26</v>
      </c>
      <c r="C17" s="116" t="s">
        <v>405</v>
      </c>
      <c r="D17" s="881">
        <v>19848</v>
      </c>
      <c r="E17" s="881">
        <v>3877349</v>
      </c>
      <c r="F17" s="881">
        <v>3877355</v>
      </c>
      <c r="G17" s="881">
        <v>3877352</v>
      </c>
      <c r="H17" s="259" t="s">
        <v>27</v>
      </c>
      <c r="I17" s="259" t="s">
        <v>27</v>
      </c>
      <c r="J17" s="259" t="s">
        <v>27</v>
      </c>
      <c r="K17" s="259" t="s">
        <v>27</v>
      </c>
      <c r="L17" s="272" t="s">
        <v>28</v>
      </c>
    </row>
    <row r="18" spans="2:12" ht="13" x14ac:dyDescent="0.3">
      <c r="B18" s="238" t="s">
        <v>26</v>
      </c>
      <c r="C18" s="116" t="s">
        <v>254</v>
      </c>
      <c r="D18" s="881">
        <v>19866</v>
      </c>
      <c r="E18" s="881">
        <v>3878213</v>
      </c>
      <c r="F18" s="881">
        <v>3878219</v>
      </c>
      <c r="G18" s="881">
        <v>3878216</v>
      </c>
      <c r="H18" s="259" t="s">
        <v>27</v>
      </c>
      <c r="I18" s="259" t="s">
        <v>27</v>
      </c>
      <c r="J18" s="259" t="s">
        <v>27</v>
      </c>
      <c r="K18" s="259" t="s">
        <v>27</v>
      </c>
      <c r="L18" s="259" t="s">
        <v>27</v>
      </c>
    </row>
    <row r="19" spans="2:12" ht="13" x14ac:dyDescent="0.3">
      <c r="B19" s="238" t="s">
        <v>26</v>
      </c>
      <c r="C19" s="116" t="s">
        <v>336</v>
      </c>
      <c r="D19" s="881">
        <v>19867</v>
      </c>
      <c r="E19" s="881">
        <v>3878225</v>
      </c>
      <c r="F19" s="881">
        <v>3878231</v>
      </c>
      <c r="G19" s="881">
        <v>3878228</v>
      </c>
      <c r="H19" s="259" t="s">
        <v>27</v>
      </c>
      <c r="I19" s="259" t="s">
        <v>27</v>
      </c>
      <c r="J19" s="259" t="s">
        <v>27</v>
      </c>
      <c r="K19" s="259" t="s">
        <v>27</v>
      </c>
      <c r="L19" s="259" t="s">
        <v>27</v>
      </c>
    </row>
    <row r="20" spans="2:12" ht="13" x14ac:dyDescent="0.3">
      <c r="B20" s="238" t="s">
        <v>26</v>
      </c>
      <c r="C20" s="116" t="s">
        <v>337</v>
      </c>
      <c r="D20" s="881">
        <v>19868</v>
      </c>
      <c r="E20" s="881">
        <v>3878237</v>
      </c>
      <c r="F20" s="881">
        <v>3878243</v>
      </c>
      <c r="G20" s="881">
        <v>3878240</v>
      </c>
      <c r="H20" s="259" t="s">
        <v>27</v>
      </c>
      <c r="I20" s="259" t="s">
        <v>27</v>
      </c>
      <c r="J20" s="259" t="s">
        <v>27</v>
      </c>
      <c r="K20" s="259" t="s">
        <v>27</v>
      </c>
      <c r="L20" s="259" t="s">
        <v>27</v>
      </c>
    </row>
    <row r="21" spans="2:12" ht="13" x14ac:dyDescent="0.3">
      <c r="B21" s="238" t="s">
        <v>26</v>
      </c>
      <c r="C21" s="116" t="s">
        <v>338</v>
      </c>
      <c r="D21" s="881">
        <v>19850</v>
      </c>
      <c r="E21" s="881">
        <v>3878165</v>
      </c>
      <c r="F21" s="881">
        <v>3878171</v>
      </c>
      <c r="G21" s="881">
        <v>3878168</v>
      </c>
      <c r="H21" s="259" t="s">
        <v>27</v>
      </c>
      <c r="I21" s="259" t="s">
        <v>27</v>
      </c>
      <c r="J21" s="259" t="s">
        <v>27</v>
      </c>
      <c r="K21" s="259" t="s">
        <v>27</v>
      </c>
      <c r="L21" s="259" t="s">
        <v>27</v>
      </c>
    </row>
    <row r="22" spans="2:12" ht="13" x14ac:dyDescent="0.3">
      <c r="B22" s="238" t="s">
        <v>26</v>
      </c>
      <c r="C22" s="116" t="s">
        <v>339</v>
      </c>
      <c r="D22" s="881">
        <v>19851</v>
      </c>
      <c r="E22" s="881">
        <v>3878177</v>
      </c>
      <c r="F22" s="881">
        <v>3878183</v>
      </c>
      <c r="G22" s="881">
        <v>3878180</v>
      </c>
      <c r="H22" s="259" t="s">
        <v>27</v>
      </c>
      <c r="I22" s="259" t="s">
        <v>27</v>
      </c>
      <c r="J22" s="259" t="s">
        <v>27</v>
      </c>
      <c r="K22" s="259" t="s">
        <v>27</v>
      </c>
      <c r="L22" s="259" t="s">
        <v>27</v>
      </c>
    </row>
    <row r="23" spans="2:12" ht="13" x14ac:dyDescent="0.3">
      <c r="B23" s="238" t="s">
        <v>26</v>
      </c>
      <c r="C23" s="116" t="s">
        <v>340</v>
      </c>
      <c r="D23" s="881">
        <v>19852</v>
      </c>
      <c r="E23" s="881">
        <v>3878189</v>
      </c>
      <c r="F23" s="881">
        <v>3878195</v>
      </c>
      <c r="G23" s="881">
        <v>3878192</v>
      </c>
      <c r="H23" s="259" t="s">
        <v>27</v>
      </c>
      <c r="I23" s="259" t="s">
        <v>27</v>
      </c>
      <c r="J23" s="259" t="s">
        <v>27</v>
      </c>
      <c r="K23" s="259" t="s">
        <v>27</v>
      </c>
      <c r="L23" s="259" t="s">
        <v>27</v>
      </c>
    </row>
    <row r="24" spans="2:12" ht="13" x14ac:dyDescent="0.3">
      <c r="B24" s="238" t="s">
        <v>26</v>
      </c>
      <c r="C24" s="116" t="s">
        <v>406</v>
      </c>
      <c r="D24" s="881">
        <v>19881</v>
      </c>
      <c r="E24" s="881">
        <v>3905336</v>
      </c>
      <c r="F24" s="881">
        <v>3905342</v>
      </c>
      <c r="G24" s="881">
        <v>3905339</v>
      </c>
      <c r="H24" s="259" t="s">
        <v>27</v>
      </c>
      <c r="I24" s="259" t="s">
        <v>27</v>
      </c>
      <c r="J24" s="259" t="s">
        <v>27</v>
      </c>
      <c r="K24" s="259" t="s">
        <v>27</v>
      </c>
      <c r="L24" s="259" t="s">
        <v>27</v>
      </c>
    </row>
    <row r="25" spans="2:12" ht="13" x14ac:dyDescent="0.3">
      <c r="B25" s="238" t="s">
        <v>26</v>
      </c>
      <c r="C25" s="116" t="s">
        <v>407</v>
      </c>
      <c r="D25" s="881">
        <v>19882</v>
      </c>
      <c r="E25" s="881">
        <v>3905348</v>
      </c>
      <c r="F25" s="881">
        <v>3905354</v>
      </c>
      <c r="G25" s="881">
        <v>3905351</v>
      </c>
      <c r="H25" s="259" t="s">
        <v>27</v>
      </c>
      <c r="I25" s="259" t="s">
        <v>27</v>
      </c>
      <c r="J25" s="259" t="s">
        <v>27</v>
      </c>
      <c r="K25" s="259" t="s">
        <v>27</v>
      </c>
      <c r="L25" s="259" t="s">
        <v>27</v>
      </c>
    </row>
    <row r="26" spans="2:12" ht="13" x14ac:dyDescent="0.3">
      <c r="B26" s="238" t="s">
        <v>26</v>
      </c>
      <c r="C26" s="116" t="s">
        <v>408</v>
      </c>
      <c r="D26" s="881">
        <v>19883</v>
      </c>
      <c r="E26" s="881">
        <v>3905360</v>
      </c>
      <c r="F26" s="881">
        <v>3905366</v>
      </c>
      <c r="G26" s="881">
        <v>3905363</v>
      </c>
      <c r="H26" s="259" t="s">
        <v>27</v>
      </c>
      <c r="I26" s="259" t="s">
        <v>27</v>
      </c>
      <c r="J26" s="259" t="s">
        <v>27</v>
      </c>
      <c r="K26" s="259" t="s">
        <v>27</v>
      </c>
      <c r="L26" s="259" t="s">
        <v>27</v>
      </c>
    </row>
    <row r="27" spans="2:12" ht="13" x14ac:dyDescent="0.3">
      <c r="B27" s="238" t="s">
        <v>26</v>
      </c>
      <c r="C27" s="116" t="s">
        <v>399</v>
      </c>
      <c r="D27" s="881">
        <v>19870</v>
      </c>
      <c r="E27" s="881">
        <v>3878261</v>
      </c>
      <c r="F27" s="881">
        <v>3878267</v>
      </c>
      <c r="G27" s="881">
        <v>3878264</v>
      </c>
      <c r="H27" s="259" t="s">
        <v>27</v>
      </c>
      <c r="I27" s="259" t="s">
        <v>27</v>
      </c>
      <c r="J27" s="259" t="s">
        <v>27</v>
      </c>
      <c r="K27" s="259" t="s">
        <v>27</v>
      </c>
      <c r="L27" s="259" t="s">
        <v>27</v>
      </c>
    </row>
    <row r="28" spans="2:12" ht="13" x14ac:dyDescent="0.3">
      <c r="B28" s="238" t="s">
        <v>26</v>
      </c>
      <c r="C28" s="116" t="s">
        <v>403</v>
      </c>
      <c r="D28" s="881">
        <v>19871</v>
      </c>
      <c r="E28" s="881">
        <v>3878273</v>
      </c>
      <c r="F28" s="881">
        <v>3878279</v>
      </c>
      <c r="G28" s="881">
        <v>3878276</v>
      </c>
      <c r="H28" s="259" t="s">
        <v>27</v>
      </c>
      <c r="I28" s="259" t="s">
        <v>27</v>
      </c>
      <c r="J28" s="259" t="s">
        <v>27</v>
      </c>
      <c r="K28" s="259" t="s">
        <v>27</v>
      </c>
      <c r="L28" s="259" t="s">
        <v>27</v>
      </c>
    </row>
    <row r="29" spans="2:12" ht="13" x14ac:dyDescent="0.3">
      <c r="B29" s="263" t="s">
        <v>26</v>
      </c>
      <c r="C29" s="116" t="s">
        <v>400</v>
      </c>
      <c r="D29" s="881">
        <v>19872</v>
      </c>
      <c r="E29" s="881">
        <v>3878285</v>
      </c>
      <c r="F29" s="881">
        <v>3878291</v>
      </c>
      <c r="G29" s="881">
        <v>3878288</v>
      </c>
      <c r="H29" s="259" t="s">
        <v>27</v>
      </c>
      <c r="I29" s="259" t="s">
        <v>27</v>
      </c>
      <c r="J29" s="259" t="s">
        <v>27</v>
      </c>
      <c r="K29" s="259" t="s">
        <v>27</v>
      </c>
      <c r="L29" s="259" t="s">
        <v>27</v>
      </c>
    </row>
    <row r="30" spans="2:12" x14ac:dyDescent="0.25">
      <c r="B30" s="362" t="s">
        <v>26</v>
      </c>
      <c r="C30" s="273" t="s">
        <v>29</v>
      </c>
      <c r="D30" s="881">
        <v>18991</v>
      </c>
      <c r="E30" s="881">
        <v>3337095</v>
      </c>
      <c r="F30" s="881">
        <v>3337097</v>
      </c>
      <c r="G30" s="881">
        <v>3337096</v>
      </c>
      <c r="H30" s="260" t="s">
        <v>28</v>
      </c>
      <c r="I30" s="260" t="s">
        <v>28</v>
      </c>
      <c r="J30" s="260" t="s">
        <v>28</v>
      </c>
      <c r="K30" s="260" t="s">
        <v>28</v>
      </c>
      <c r="L30" s="260" t="s">
        <v>28</v>
      </c>
    </row>
    <row r="31" spans="2:12" x14ac:dyDescent="0.25">
      <c r="B31" s="362" t="s">
        <v>26</v>
      </c>
      <c r="C31" s="273" t="s">
        <v>30</v>
      </c>
      <c r="D31" s="881">
        <v>18992</v>
      </c>
      <c r="E31" s="881">
        <v>3337091</v>
      </c>
      <c r="F31" s="881">
        <v>3337093</v>
      </c>
      <c r="G31" s="881">
        <v>3337092</v>
      </c>
      <c r="H31" s="260" t="s">
        <v>28</v>
      </c>
      <c r="I31" s="260" t="s">
        <v>28</v>
      </c>
      <c r="J31" s="260" t="s">
        <v>28</v>
      </c>
      <c r="K31" s="260" t="s">
        <v>28</v>
      </c>
      <c r="L31" s="260" t="s">
        <v>28</v>
      </c>
    </row>
    <row r="32" spans="2:12" x14ac:dyDescent="0.25">
      <c r="B32" s="362" t="s">
        <v>26</v>
      </c>
      <c r="C32" s="273" t="s">
        <v>31</v>
      </c>
      <c r="D32" s="881">
        <v>19440</v>
      </c>
      <c r="E32" s="881">
        <v>3448928</v>
      </c>
      <c r="F32" s="881">
        <v>3448930</v>
      </c>
      <c r="G32" s="881">
        <v>3448929</v>
      </c>
      <c r="H32" s="272" t="s">
        <v>28</v>
      </c>
      <c r="I32" s="272" t="s">
        <v>28</v>
      </c>
      <c r="J32" s="272" t="s">
        <v>28</v>
      </c>
      <c r="K32" s="272" t="s">
        <v>28</v>
      </c>
      <c r="L32" s="272" t="s">
        <v>28</v>
      </c>
    </row>
    <row r="33" spans="1:12" ht="13" x14ac:dyDescent="0.3">
      <c r="B33" s="362" t="s">
        <v>26</v>
      </c>
      <c r="C33" s="273" t="s">
        <v>32</v>
      </c>
      <c r="D33" s="881">
        <v>19262</v>
      </c>
      <c r="E33" s="881">
        <v>3398803</v>
      </c>
      <c r="F33" s="881">
        <v>3398805</v>
      </c>
      <c r="G33" s="881">
        <v>3398804</v>
      </c>
      <c r="H33" s="259" t="s">
        <v>27</v>
      </c>
      <c r="I33" s="259" t="s">
        <v>27</v>
      </c>
      <c r="J33" s="260" t="s">
        <v>28</v>
      </c>
      <c r="K33" s="260" t="s">
        <v>28</v>
      </c>
      <c r="L33" s="260" t="s">
        <v>28</v>
      </c>
    </row>
    <row r="34" spans="1:12" ht="13" x14ac:dyDescent="0.3">
      <c r="B34" s="362" t="s">
        <v>26</v>
      </c>
      <c r="C34" s="273" t="s">
        <v>33</v>
      </c>
      <c r="D34" s="881">
        <v>19372</v>
      </c>
      <c r="E34" s="881">
        <v>3435067</v>
      </c>
      <c r="F34" s="881">
        <v>3435069</v>
      </c>
      <c r="G34" s="881">
        <v>3435068</v>
      </c>
      <c r="H34" s="259" t="s">
        <v>27</v>
      </c>
      <c r="I34" s="259" t="s">
        <v>27</v>
      </c>
      <c r="J34" s="260" t="s">
        <v>28</v>
      </c>
      <c r="K34" s="260" t="s">
        <v>28</v>
      </c>
      <c r="L34" s="260" t="s">
        <v>28</v>
      </c>
    </row>
    <row r="35" spans="1:12" ht="13" x14ac:dyDescent="0.3">
      <c r="B35" s="362" t="s">
        <v>26</v>
      </c>
      <c r="C35" s="273" t="s">
        <v>34</v>
      </c>
      <c r="D35" s="881">
        <v>19263</v>
      </c>
      <c r="E35" s="881">
        <v>3398807</v>
      </c>
      <c r="F35" s="881">
        <v>3398809</v>
      </c>
      <c r="G35" s="881">
        <v>3398808</v>
      </c>
      <c r="H35" s="259" t="s">
        <v>27</v>
      </c>
      <c r="I35" s="259" t="s">
        <v>27</v>
      </c>
      <c r="J35" s="260" t="s">
        <v>28</v>
      </c>
      <c r="K35" s="260" t="s">
        <v>28</v>
      </c>
      <c r="L35" s="260" t="s">
        <v>28</v>
      </c>
    </row>
    <row r="36" spans="1:12" ht="13" x14ac:dyDescent="0.3">
      <c r="B36" s="362" t="s">
        <v>26</v>
      </c>
      <c r="C36" s="273" t="s">
        <v>35</v>
      </c>
      <c r="D36" s="881">
        <v>19373</v>
      </c>
      <c r="E36" s="881">
        <v>3435071</v>
      </c>
      <c r="F36" s="881">
        <v>3435073</v>
      </c>
      <c r="G36" s="881">
        <v>3435072</v>
      </c>
      <c r="H36" s="259" t="s">
        <v>27</v>
      </c>
      <c r="I36" s="259" t="s">
        <v>27</v>
      </c>
      <c r="J36" s="260" t="s">
        <v>28</v>
      </c>
      <c r="K36" s="260"/>
      <c r="L36" s="272" t="s">
        <v>28</v>
      </c>
    </row>
    <row r="37" spans="1:12" ht="13" x14ac:dyDescent="0.3">
      <c r="B37" s="362" t="s">
        <v>26</v>
      </c>
      <c r="C37" s="273" t="s">
        <v>36</v>
      </c>
      <c r="D37" s="881">
        <v>19264</v>
      </c>
      <c r="E37" s="881">
        <v>3398811</v>
      </c>
      <c r="F37" s="881">
        <v>3398813</v>
      </c>
      <c r="G37" s="881">
        <v>3398812</v>
      </c>
      <c r="H37" s="259" t="s">
        <v>27</v>
      </c>
      <c r="I37" s="259" t="s">
        <v>27</v>
      </c>
      <c r="J37" s="259" t="s">
        <v>27</v>
      </c>
      <c r="K37" s="259" t="s">
        <v>27</v>
      </c>
      <c r="L37" s="260" t="s">
        <v>28</v>
      </c>
    </row>
    <row r="38" spans="1:12" ht="13" x14ac:dyDescent="0.3">
      <c r="B38" s="362" t="s">
        <v>26</v>
      </c>
      <c r="C38" s="273" t="s">
        <v>37</v>
      </c>
      <c r="D38" s="881">
        <v>19374</v>
      </c>
      <c r="E38" s="881">
        <v>3435075</v>
      </c>
      <c r="F38" s="881">
        <v>3435077</v>
      </c>
      <c r="G38" s="881">
        <v>3435076</v>
      </c>
      <c r="H38" s="259" t="s">
        <v>27</v>
      </c>
      <c r="I38" s="259" t="s">
        <v>27</v>
      </c>
      <c r="J38" s="259" t="s">
        <v>27</v>
      </c>
      <c r="K38" s="259" t="s">
        <v>27</v>
      </c>
      <c r="L38" s="260" t="s">
        <v>28</v>
      </c>
    </row>
    <row r="39" spans="1:12" ht="13" x14ac:dyDescent="0.3">
      <c r="B39" s="362" t="s">
        <v>26</v>
      </c>
      <c r="C39" s="275" t="s">
        <v>38</v>
      </c>
      <c r="D39" s="881">
        <v>19265</v>
      </c>
      <c r="E39" s="881">
        <v>3398815</v>
      </c>
      <c r="F39" s="881">
        <v>3398817</v>
      </c>
      <c r="G39" s="881">
        <v>3398816</v>
      </c>
      <c r="H39" s="259" t="s">
        <v>27</v>
      </c>
      <c r="I39" s="259" t="s">
        <v>27</v>
      </c>
      <c r="J39" s="259" t="s">
        <v>27</v>
      </c>
      <c r="K39" s="259" t="s">
        <v>27</v>
      </c>
      <c r="L39" s="260" t="s">
        <v>28</v>
      </c>
    </row>
    <row r="40" spans="1:12" ht="13" x14ac:dyDescent="0.3">
      <c r="B40" s="362" t="s">
        <v>26</v>
      </c>
      <c r="C40" s="275" t="s">
        <v>39</v>
      </c>
      <c r="D40" s="881">
        <v>19375</v>
      </c>
      <c r="E40" s="881">
        <v>3435079</v>
      </c>
      <c r="F40" s="881">
        <v>3435081</v>
      </c>
      <c r="G40" s="881">
        <v>3435080</v>
      </c>
      <c r="H40" s="259" t="s">
        <v>27</v>
      </c>
      <c r="I40" s="259" t="s">
        <v>27</v>
      </c>
      <c r="J40" s="259" t="s">
        <v>27</v>
      </c>
      <c r="K40" s="259" t="s">
        <v>27</v>
      </c>
      <c r="L40" s="272" t="s">
        <v>28</v>
      </c>
    </row>
    <row r="41" spans="1:12" x14ac:dyDescent="0.25">
      <c r="B41" s="362" t="s">
        <v>26</v>
      </c>
      <c r="C41" s="275" t="s">
        <v>40</v>
      </c>
      <c r="D41" s="881">
        <v>19791</v>
      </c>
      <c r="E41" s="881">
        <v>3832549</v>
      </c>
      <c r="F41" s="881">
        <v>3832555</v>
      </c>
      <c r="G41" s="881">
        <v>3832552</v>
      </c>
      <c r="H41" s="453" t="s">
        <v>28</v>
      </c>
      <c r="I41" s="453" t="s">
        <v>28</v>
      </c>
      <c r="J41" s="453" t="s">
        <v>28</v>
      </c>
      <c r="K41" s="453" t="s">
        <v>28</v>
      </c>
      <c r="L41" s="453" t="s">
        <v>28</v>
      </c>
    </row>
    <row r="42" spans="1:12" x14ac:dyDescent="0.25">
      <c r="B42" s="362" t="s">
        <v>26</v>
      </c>
      <c r="C42" s="275" t="s">
        <v>41</v>
      </c>
      <c r="D42" s="881">
        <v>19794</v>
      </c>
      <c r="E42" s="881">
        <v>3832585</v>
      </c>
      <c r="F42" s="881">
        <v>3832591</v>
      </c>
      <c r="G42" s="881">
        <v>3832588</v>
      </c>
      <c r="H42" s="453" t="s">
        <v>28</v>
      </c>
      <c r="I42" s="453" t="s">
        <v>28</v>
      </c>
      <c r="J42" s="453" t="s">
        <v>28</v>
      </c>
      <c r="K42" s="453" t="s">
        <v>28</v>
      </c>
      <c r="L42" s="453" t="s">
        <v>28</v>
      </c>
    </row>
    <row r="43" spans="1:12" x14ac:dyDescent="0.25">
      <c r="B43" s="362" t="s">
        <v>26</v>
      </c>
      <c r="C43" s="275" t="s">
        <v>42</v>
      </c>
      <c r="D43" s="881">
        <v>19793</v>
      </c>
      <c r="E43" s="881">
        <v>3832573</v>
      </c>
      <c r="F43" s="881">
        <v>3832579</v>
      </c>
      <c r="G43" s="881">
        <v>3832576</v>
      </c>
      <c r="H43" s="453" t="s">
        <v>28</v>
      </c>
      <c r="I43" s="453" t="s">
        <v>28</v>
      </c>
      <c r="J43" s="453" t="s">
        <v>28</v>
      </c>
      <c r="K43" s="453" t="s">
        <v>28</v>
      </c>
      <c r="L43" s="453" t="s">
        <v>28</v>
      </c>
    </row>
    <row r="44" spans="1:12" x14ac:dyDescent="0.25">
      <c r="B44" s="362" t="s">
        <v>26</v>
      </c>
      <c r="C44" s="275" t="s">
        <v>43</v>
      </c>
      <c r="D44" s="881">
        <v>19792</v>
      </c>
      <c r="E44" s="881">
        <v>3832561</v>
      </c>
      <c r="F44" s="881">
        <v>3832567</v>
      </c>
      <c r="G44" s="881">
        <v>3832564</v>
      </c>
      <c r="H44" s="453" t="s">
        <v>28</v>
      </c>
      <c r="I44" s="453" t="s">
        <v>28</v>
      </c>
      <c r="J44" s="453" t="s">
        <v>28</v>
      </c>
      <c r="K44" s="453" t="s">
        <v>28</v>
      </c>
      <c r="L44" s="453" t="s">
        <v>28</v>
      </c>
    </row>
    <row r="45" spans="1:12" x14ac:dyDescent="0.25">
      <c r="B45" s="503" t="s">
        <v>26</v>
      </c>
      <c r="C45" s="273" t="s">
        <v>44</v>
      </c>
      <c r="D45" s="881">
        <v>18969</v>
      </c>
      <c r="E45" s="881">
        <v>3332926</v>
      </c>
      <c r="F45" s="881">
        <v>0</v>
      </c>
      <c r="G45" s="881">
        <v>0</v>
      </c>
      <c r="H45" s="260" t="s">
        <v>28</v>
      </c>
      <c r="I45" s="260" t="s">
        <v>28</v>
      </c>
      <c r="J45" s="260" t="s">
        <v>28</v>
      </c>
      <c r="K45" s="260" t="s">
        <v>28</v>
      </c>
      <c r="L45" s="260" t="s">
        <v>28</v>
      </c>
    </row>
    <row r="46" spans="1:12" x14ac:dyDescent="0.25">
      <c r="B46" s="503" t="s">
        <v>26</v>
      </c>
      <c r="C46" s="273" t="s">
        <v>45</v>
      </c>
      <c r="D46" s="881">
        <v>19121</v>
      </c>
      <c r="E46" s="881">
        <v>3350064</v>
      </c>
      <c r="F46" s="881"/>
      <c r="G46" s="881"/>
      <c r="H46" s="272" t="s">
        <v>28</v>
      </c>
      <c r="I46" s="272" t="s">
        <v>28</v>
      </c>
      <c r="J46" s="272" t="s">
        <v>28</v>
      </c>
      <c r="K46" s="272" t="s">
        <v>28</v>
      </c>
      <c r="L46" s="260" t="s">
        <v>28</v>
      </c>
    </row>
    <row r="47" spans="1:12" s="374" customFormat="1" ht="13" x14ac:dyDescent="0.3">
      <c r="A47" s="269"/>
      <c r="B47" s="503" t="s">
        <v>26</v>
      </c>
      <c r="C47" s="540" t="s">
        <v>522</v>
      </c>
      <c r="D47" s="881">
        <v>20017</v>
      </c>
      <c r="E47" s="881">
        <v>4069040</v>
      </c>
      <c r="F47" s="881">
        <v>4069046</v>
      </c>
      <c r="G47" s="881">
        <v>4069043</v>
      </c>
      <c r="H47" s="259" t="s">
        <v>27</v>
      </c>
      <c r="I47" s="259" t="s">
        <v>27</v>
      </c>
      <c r="J47" s="272" t="s">
        <v>28</v>
      </c>
      <c r="K47" s="272" t="s">
        <v>28</v>
      </c>
      <c r="L47" s="272" t="s">
        <v>28</v>
      </c>
    </row>
    <row r="48" spans="1:12" s="374" customFormat="1" ht="13" x14ac:dyDescent="0.3">
      <c r="A48" s="269"/>
      <c r="B48" s="503" t="s">
        <v>26</v>
      </c>
      <c r="C48" s="580" t="s">
        <v>523</v>
      </c>
      <c r="D48" s="881">
        <v>20019</v>
      </c>
      <c r="E48" s="881">
        <v>4069662</v>
      </c>
      <c r="F48" s="881">
        <v>4069668</v>
      </c>
      <c r="G48" s="881">
        <v>4069665</v>
      </c>
      <c r="H48" s="259" t="s">
        <v>27</v>
      </c>
      <c r="I48" s="259" t="s">
        <v>27</v>
      </c>
      <c r="J48" s="259" t="s">
        <v>27</v>
      </c>
      <c r="K48" s="259" t="s">
        <v>27</v>
      </c>
      <c r="L48" s="272" t="s">
        <v>28</v>
      </c>
    </row>
    <row r="49" spans="2:12" ht="13" x14ac:dyDescent="0.3">
      <c r="B49" s="503" t="s">
        <v>26</v>
      </c>
      <c r="C49" s="273" t="s">
        <v>519</v>
      </c>
      <c r="D49" s="881">
        <v>20022</v>
      </c>
      <c r="E49" s="881">
        <v>4069698</v>
      </c>
      <c r="F49" s="881">
        <v>4069704</v>
      </c>
      <c r="G49" s="881">
        <v>4069701</v>
      </c>
      <c r="H49" s="259" t="s">
        <v>27</v>
      </c>
      <c r="I49" s="259" t="s">
        <v>27</v>
      </c>
      <c r="J49" s="259" t="s">
        <v>27</v>
      </c>
      <c r="K49" s="259" t="s">
        <v>27</v>
      </c>
      <c r="L49" s="272" t="s">
        <v>28</v>
      </c>
    </row>
    <row r="50" spans="2:12" ht="13" x14ac:dyDescent="0.3">
      <c r="B50" s="503" t="s">
        <v>26</v>
      </c>
      <c r="C50" s="273" t="s">
        <v>46</v>
      </c>
      <c r="D50" s="881">
        <v>19832</v>
      </c>
      <c r="E50" s="881">
        <v>3907523</v>
      </c>
      <c r="F50" s="881">
        <v>3907529</v>
      </c>
      <c r="G50" s="881">
        <v>3907526</v>
      </c>
      <c r="H50" s="259" t="s">
        <v>27</v>
      </c>
      <c r="I50" s="259" t="s">
        <v>27</v>
      </c>
      <c r="J50" s="259" t="s">
        <v>27</v>
      </c>
      <c r="K50" s="259" t="s">
        <v>27</v>
      </c>
      <c r="L50" s="260" t="s">
        <v>28</v>
      </c>
    </row>
    <row r="51" spans="2:12" ht="13" x14ac:dyDescent="0.3">
      <c r="B51" s="503" t="s">
        <v>26</v>
      </c>
      <c r="C51" s="273" t="s">
        <v>520</v>
      </c>
      <c r="D51" s="881">
        <v>20025</v>
      </c>
      <c r="E51" s="881">
        <v>4069734</v>
      </c>
      <c r="F51" s="881">
        <v>4069740</v>
      </c>
      <c r="G51" s="881">
        <v>4069737</v>
      </c>
      <c r="H51" s="259" t="s">
        <v>27</v>
      </c>
      <c r="I51" s="259" t="s">
        <v>27</v>
      </c>
      <c r="J51" s="259" t="s">
        <v>27</v>
      </c>
      <c r="K51" s="259" t="s">
        <v>27</v>
      </c>
      <c r="L51" s="260" t="s">
        <v>28</v>
      </c>
    </row>
    <row r="52" spans="2:12" ht="13" x14ac:dyDescent="0.3">
      <c r="B52" s="503" t="s">
        <v>26</v>
      </c>
      <c r="C52" s="273" t="s">
        <v>47</v>
      </c>
      <c r="D52" s="881">
        <v>19835</v>
      </c>
      <c r="E52" s="881">
        <v>3907559</v>
      </c>
      <c r="F52" s="881">
        <v>3907565</v>
      </c>
      <c r="G52" s="881">
        <v>3907562</v>
      </c>
      <c r="H52" s="259" t="s">
        <v>27</v>
      </c>
      <c r="I52" s="259" t="s">
        <v>27</v>
      </c>
      <c r="J52" s="259" t="s">
        <v>27</v>
      </c>
      <c r="K52" s="259" t="s">
        <v>27</v>
      </c>
      <c r="L52" s="260" t="s">
        <v>28</v>
      </c>
    </row>
    <row r="53" spans="2:12" ht="13" x14ac:dyDescent="0.3">
      <c r="B53" s="503" t="s">
        <v>26</v>
      </c>
      <c r="C53" s="273" t="s">
        <v>521</v>
      </c>
      <c r="D53" s="881">
        <v>20028</v>
      </c>
      <c r="E53" s="881">
        <v>4069770</v>
      </c>
      <c r="F53" s="881">
        <v>4069776</v>
      </c>
      <c r="G53" s="881">
        <v>4069773</v>
      </c>
      <c r="H53" s="259" t="s">
        <v>27</v>
      </c>
      <c r="I53" s="259" t="s">
        <v>27</v>
      </c>
      <c r="J53" s="259" t="s">
        <v>27</v>
      </c>
      <c r="K53" s="259" t="s">
        <v>27</v>
      </c>
      <c r="L53" s="260" t="s">
        <v>28</v>
      </c>
    </row>
    <row r="54" spans="2:12" ht="13" x14ac:dyDescent="0.3">
      <c r="B54" s="503" t="s">
        <v>26</v>
      </c>
      <c r="C54" s="273" t="s">
        <v>48</v>
      </c>
      <c r="D54" s="881">
        <v>19838</v>
      </c>
      <c r="E54" s="881">
        <v>3907595</v>
      </c>
      <c r="F54" s="881">
        <v>3907601</v>
      </c>
      <c r="G54" s="881">
        <v>3907598</v>
      </c>
      <c r="H54" s="259" t="s">
        <v>27</v>
      </c>
      <c r="I54" s="259" t="s">
        <v>27</v>
      </c>
      <c r="J54" s="259" t="s">
        <v>27</v>
      </c>
      <c r="K54" s="259" t="s">
        <v>27</v>
      </c>
      <c r="L54" s="260" t="s">
        <v>28</v>
      </c>
    </row>
    <row r="55" spans="2:12" ht="13" x14ac:dyDescent="0.3">
      <c r="B55" s="238" t="s">
        <v>26</v>
      </c>
      <c r="C55" s="273" t="s">
        <v>524</v>
      </c>
      <c r="D55" s="881">
        <v>20031</v>
      </c>
      <c r="E55" s="881">
        <v>4069806</v>
      </c>
      <c r="F55" s="881">
        <v>4069812</v>
      </c>
      <c r="G55" s="881">
        <v>4069809</v>
      </c>
      <c r="H55" s="259" t="s">
        <v>27</v>
      </c>
      <c r="I55" s="259" t="s">
        <v>27</v>
      </c>
      <c r="J55" s="259" t="s">
        <v>27</v>
      </c>
      <c r="K55" s="259" t="s">
        <v>27</v>
      </c>
      <c r="L55" s="260" t="s">
        <v>28</v>
      </c>
    </row>
    <row r="56" spans="2:12" ht="13" x14ac:dyDescent="0.3">
      <c r="B56" s="503" t="s">
        <v>26</v>
      </c>
      <c r="C56" s="273" t="s">
        <v>49</v>
      </c>
      <c r="D56" s="881">
        <v>19841</v>
      </c>
      <c r="E56" s="881">
        <v>3907631</v>
      </c>
      <c r="F56" s="881">
        <v>3907637</v>
      </c>
      <c r="G56" s="881">
        <v>3907634</v>
      </c>
      <c r="H56" s="259" t="s">
        <v>27</v>
      </c>
      <c r="I56" s="259" t="s">
        <v>27</v>
      </c>
      <c r="J56" s="259" t="s">
        <v>27</v>
      </c>
      <c r="K56" s="259" t="s">
        <v>27</v>
      </c>
      <c r="L56" s="260" t="s">
        <v>28</v>
      </c>
    </row>
    <row r="57" spans="2:12" x14ac:dyDescent="0.25">
      <c r="B57" s="263" t="s">
        <v>50</v>
      </c>
      <c r="C57" s="273" t="s">
        <v>510</v>
      </c>
      <c r="D57" s="881">
        <v>20012</v>
      </c>
      <c r="E57" s="881">
        <v>4045357</v>
      </c>
      <c r="F57" s="881">
        <v>4045363</v>
      </c>
      <c r="G57" s="881">
        <v>4045357</v>
      </c>
      <c r="H57" s="453" t="s">
        <v>28</v>
      </c>
      <c r="I57" s="453" t="s">
        <v>28</v>
      </c>
      <c r="J57" s="453" t="s">
        <v>28</v>
      </c>
      <c r="K57" s="453" t="s">
        <v>28</v>
      </c>
      <c r="L57" s="453" t="s">
        <v>28</v>
      </c>
    </row>
    <row r="58" spans="2:12" x14ac:dyDescent="0.25">
      <c r="B58" s="238" t="s">
        <v>50</v>
      </c>
      <c r="C58" s="273" t="s">
        <v>511</v>
      </c>
      <c r="D58" s="881">
        <v>20013</v>
      </c>
      <c r="E58" s="881">
        <v>4045369</v>
      </c>
      <c r="F58" s="881">
        <v>4045375</v>
      </c>
      <c r="G58" s="881">
        <v>4045372</v>
      </c>
      <c r="H58" s="453" t="s">
        <v>28</v>
      </c>
      <c r="I58" s="453" t="s">
        <v>28</v>
      </c>
      <c r="J58" s="453" t="s">
        <v>28</v>
      </c>
      <c r="K58" s="453" t="s">
        <v>28</v>
      </c>
      <c r="L58" s="453" t="s">
        <v>28</v>
      </c>
    </row>
    <row r="59" spans="2:12" ht="13" x14ac:dyDescent="0.3">
      <c r="B59" s="238" t="s">
        <v>50</v>
      </c>
      <c r="C59" s="273" t="s">
        <v>504</v>
      </c>
      <c r="D59" s="881">
        <v>20014</v>
      </c>
      <c r="E59" s="881">
        <v>4045387</v>
      </c>
      <c r="F59" s="881">
        <v>4045393</v>
      </c>
      <c r="G59" s="881">
        <v>4045390</v>
      </c>
      <c r="H59" s="259" t="s">
        <v>27</v>
      </c>
      <c r="I59" s="259" t="s">
        <v>27</v>
      </c>
      <c r="J59" s="259" t="s">
        <v>27</v>
      </c>
      <c r="K59" s="260" t="s">
        <v>28</v>
      </c>
      <c r="L59" s="260" t="s">
        <v>28</v>
      </c>
    </row>
    <row r="60" spans="2:12" ht="13" x14ac:dyDescent="0.3">
      <c r="B60" s="238" t="s">
        <v>50</v>
      </c>
      <c r="C60" s="273" t="s">
        <v>505</v>
      </c>
      <c r="D60" s="881">
        <v>20015</v>
      </c>
      <c r="E60" s="881">
        <v>4045399</v>
      </c>
      <c r="F60" s="881">
        <v>4045405</v>
      </c>
      <c r="G60" s="881">
        <v>4045402</v>
      </c>
      <c r="H60" s="259" t="s">
        <v>27</v>
      </c>
      <c r="I60" s="259" t="s">
        <v>27</v>
      </c>
      <c r="J60" s="259" t="s">
        <v>27</v>
      </c>
      <c r="K60" s="260" t="s">
        <v>28</v>
      </c>
      <c r="L60" s="260" t="s">
        <v>28</v>
      </c>
    </row>
    <row r="61" spans="2:12" ht="13" x14ac:dyDescent="0.3">
      <c r="B61" s="238" t="s">
        <v>50</v>
      </c>
      <c r="C61" s="273" t="s">
        <v>506</v>
      </c>
      <c r="D61" s="881">
        <v>20016</v>
      </c>
      <c r="E61" s="881">
        <v>4045411</v>
      </c>
      <c r="F61" s="881">
        <v>4045417</v>
      </c>
      <c r="G61" s="881">
        <v>4045414</v>
      </c>
      <c r="H61" s="259" t="s">
        <v>27</v>
      </c>
      <c r="I61" s="259" t="s">
        <v>27</v>
      </c>
      <c r="J61" s="259" t="s">
        <v>27</v>
      </c>
      <c r="K61" s="260" t="s">
        <v>28</v>
      </c>
      <c r="L61" s="260" t="s">
        <v>28</v>
      </c>
    </row>
    <row r="62" spans="2:12" ht="13" x14ac:dyDescent="0.3">
      <c r="B62" s="263" t="s">
        <v>50</v>
      </c>
      <c r="C62" s="273" t="s">
        <v>457</v>
      </c>
      <c r="D62" s="881">
        <v>19979</v>
      </c>
      <c r="E62" s="881">
        <v>4034315</v>
      </c>
      <c r="F62" s="881">
        <v>4034321</v>
      </c>
      <c r="G62" s="881">
        <v>4034318</v>
      </c>
      <c r="H62" s="259" t="s">
        <v>27</v>
      </c>
      <c r="I62" s="259" t="s">
        <v>27</v>
      </c>
      <c r="J62" s="259" t="s">
        <v>27</v>
      </c>
      <c r="K62" s="259" t="s">
        <v>27</v>
      </c>
      <c r="L62" s="453" t="s">
        <v>28</v>
      </c>
    </row>
    <row r="63" spans="2:12" ht="13" x14ac:dyDescent="0.3">
      <c r="B63" s="238" t="s">
        <v>50</v>
      </c>
      <c r="C63" s="273" t="s">
        <v>458</v>
      </c>
      <c r="D63" s="881">
        <v>19980</v>
      </c>
      <c r="E63" s="881">
        <v>4034327</v>
      </c>
      <c r="F63" s="881">
        <v>4034333</v>
      </c>
      <c r="G63" s="881">
        <v>4034330</v>
      </c>
      <c r="H63" s="259" t="s">
        <v>27</v>
      </c>
      <c r="I63" s="259" t="s">
        <v>27</v>
      </c>
      <c r="J63" s="259" t="s">
        <v>27</v>
      </c>
      <c r="K63" s="259" t="s">
        <v>27</v>
      </c>
      <c r="L63" s="453" t="s">
        <v>28</v>
      </c>
    </row>
    <row r="64" spans="2:12" ht="13" x14ac:dyDescent="0.3">
      <c r="B64" s="263" t="s">
        <v>50</v>
      </c>
      <c r="C64" s="273" t="s">
        <v>459</v>
      </c>
      <c r="D64" s="881">
        <v>19981</v>
      </c>
      <c r="E64" s="881">
        <v>4034339</v>
      </c>
      <c r="F64" s="881">
        <v>4034345</v>
      </c>
      <c r="G64" s="881">
        <v>4034342</v>
      </c>
      <c r="H64" s="259" t="s">
        <v>27</v>
      </c>
      <c r="I64" s="259" t="s">
        <v>27</v>
      </c>
      <c r="J64" s="259" t="s">
        <v>27</v>
      </c>
      <c r="K64" s="259" t="s">
        <v>27</v>
      </c>
      <c r="L64" s="453" t="s">
        <v>28</v>
      </c>
    </row>
    <row r="65" spans="2:12" ht="13" x14ac:dyDescent="0.3">
      <c r="B65" s="238" t="s">
        <v>50</v>
      </c>
      <c r="C65" s="273" t="s">
        <v>460</v>
      </c>
      <c r="D65" s="881">
        <v>19982</v>
      </c>
      <c r="E65" s="881">
        <v>4034351</v>
      </c>
      <c r="F65" s="881">
        <v>4034357</v>
      </c>
      <c r="G65" s="881">
        <v>4034354</v>
      </c>
      <c r="H65" s="259" t="s">
        <v>27</v>
      </c>
      <c r="I65" s="259" t="s">
        <v>27</v>
      </c>
      <c r="J65" s="259" t="s">
        <v>27</v>
      </c>
      <c r="K65" s="259" t="s">
        <v>27</v>
      </c>
      <c r="L65" s="259" t="s">
        <v>27</v>
      </c>
    </row>
    <row r="66" spans="2:12" ht="13" x14ac:dyDescent="0.3">
      <c r="B66" s="263" t="s">
        <v>50</v>
      </c>
      <c r="C66" s="273" t="s">
        <v>404</v>
      </c>
      <c r="D66" s="881">
        <v>19983</v>
      </c>
      <c r="E66" s="881">
        <v>4034363</v>
      </c>
      <c r="F66" s="881">
        <v>4034369</v>
      </c>
      <c r="G66" s="881">
        <v>4034366</v>
      </c>
      <c r="H66" s="259" t="s">
        <v>27</v>
      </c>
      <c r="I66" s="259" t="s">
        <v>27</v>
      </c>
      <c r="J66" s="259" t="s">
        <v>27</v>
      </c>
      <c r="K66" s="259" t="s">
        <v>27</v>
      </c>
      <c r="L66" s="259" t="s">
        <v>27</v>
      </c>
    </row>
    <row r="67" spans="2:12" ht="13" x14ac:dyDescent="0.3">
      <c r="B67" s="238" t="s">
        <v>50</v>
      </c>
      <c r="C67" s="273" t="s">
        <v>405</v>
      </c>
      <c r="D67" s="881">
        <v>19984</v>
      </c>
      <c r="E67" s="881">
        <v>4034375</v>
      </c>
      <c r="F67" s="881">
        <v>4034381</v>
      </c>
      <c r="G67" s="881">
        <v>4034378</v>
      </c>
      <c r="H67" s="259" t="s">
        <v>27</v>
      </c>
      <c r="I67" s="259" t="s">
        <v>27</v>
      </c>
      <c r="J67" s="259" t="s">
        <v>27</v>
      </c>
      <c r="K67" s="259" t="s">
        <v>27</v>
      </c>
      <c r="L67" s="259" t="s">
        <v>27</v>
      </c>
    </row>
    <row r="68" spans="2:12" ht="13" x14ac:dyDescent="0.3">
      <c r="B68" s="263" t="s">
        <v>50</v>
      </c>
      <c r="C68" s="273" t="s">
        <v>482</v>
      </c>
      <c r="D68" s="881">
        <v>19991</v>
      </c>
      <c r="E68" s="881">
        <v>4038254</v>
      </c>
      <c r="F68" s="881">
        <v>4038260</v>
      </c>
      <c r="G68" s="881">
        <v>4038257</v>
      </c>
      <c r="H68" s="259" t="s">
        <v>27</v>
      </c>
      <c r="I68" s="259" t="s">
        <v>27</v>
      </c>
      <c r="J68" s="259" t="s">
        <v>27</v>
      </c>
      <c r="K68" s="259" t="s">
        <v>27</v>
      </c>
      <c r="L68" s="259" t="s">
        <v>27</v>
      </c>
    </row>
    <row r="69" spans="2:12" ht="13" x14ac:dyDescent="0.3">
      <c r="B69" s="238" t="s">
        <v>50</v>
      </c>
      <c r="C69" s="273" t="s">
        <v>483</v>
      </c>
      <c r="D69" s="881">
        <v>19992</v>
      </c>
      <c r="E69" s="881">
        <v>4038266</v>
      </c>
      <c r="F69" s="881">
        <v>4038272</v>
      </c>
      <c r="G69" s="881">
        <v>4038269</v>
      </c>
      <c r="H69" s="259" t="s">
        <v>27</v>
      </c>
      <c r="I69" s="259" t="s">
        <v>27</v>
      </c>
      <c r="J69" s="259" t="s">
        <v>27</v>
      </c>
      <c r="K69" s="259" t="s">
        <v>27</v>
      </c>
      <c r="L69" s="259" t="s">
        <v>27</v>
      </c>
    </row>
    <row r="70" spans="2:12" ht="13" x14ac:dyDescent="0.3">
      <c r="B70" s="263" t="s">
        <v>50</v>
      </c>
      <c r="C70" s="273" t="s">
        <v>484</v>
      </c>
      <c r="D70" s="881">
        <v>19993</v>
      </c>
      <c r="E70" s="881">
        <v>4038278</v>
      </c>
      <c r="F70" s="881">
        <v>4038284</v>
      </c>
      <c r="G70" s="881">
        <v>4038281</v>
      </c>
      <c r="H70" s="259" t="s">
        <v>27</v>
      </c>
      <c r="I70" s="259" t="s">
        <v>27</v>
      </c>
      <c r="J70" s="259" t="s">
        <v>27</v>
      </c>
      <c r="K70" s="259" t="s">
        <v>27</v>
      </c>
      <c r="L70" s="259" t="s">
        <v>27</v>
      </c>
    </row>
    <row r="71" spans="2:12" ht="13" x14ac:dyDescent="0.3">
      <c r="B71" s="238" t="s">
        <v>50</v>
      </c>
      <c r="C71" s="273" t="s">
        <v>464</v>
      </c>
      <c r="D71" s="881">
        <v>19994</v>
      </c>
      <c r="E71" s="881">
        <v>4038290</v>
      </c>
      <c r="F71" s="881">
        <v>4038296</v>
      </c>
      <c r="G71" s="881">
        <v>4038293</v>
      </c>
      <c r="H71" s="259" t="s">
        <v>27</v>
      </c>
      <c r="I71" s="259" t="s">
        <v>27</v>
      </c>
      <c r="J71" s="259" t="s">
        <v>27</v>
      </c>
      <c r="K71" s="259" t="s">
        <v>27</v>
      </c>
      <c r="L71" s="259" t="s">
        <v>27</v>
      </c>
    </row>
    <row r="72" spans="2:12" ht="13" x14ac:dyDescent="0.3">
      <c r="B72" s="263" t="s">
        <v>50</v>
      </c>
      <c r="C72" s="273" t="s">
        <v>478</v>
      </c>
      <c r="D72" s="881">
        <v>19995</v>
      </c>
      <c r="E72" s="881">
        <v>4038302</v>
      </c>
      <c r="F72" s="881">
        <v>4038308</v>
      </c>
      <c r="G72" s="881">
        <v>4038305</v>
      </c>
      <c r="H72" s="259" t="s">
        <v>27</v>
      </c>
      <c r="I72" s="259" t="s">
        <v>27</v>
      </c>
      <c r="J72" s="259" t="s">
        <v>27</v>
      </c>
      <c r="K72" s="259" t="s">
        <v>27</v>
      </c>
      <c r="L72" s="259" t="s">
        <v>27</v>
      </c>
    </row>
    <row r="73" spans="2:12" ht="13" x14ac:dyDescent="0.3">
      <c r="B73" s="238" t="s">
        <v>50</v>
      </c>
      <c r="C73" s="273" t="s">
        <v>479</v>
      </c>
      <c r="D73" s="881">
        <v>19996</v>
      </c>
      <c r="E73" s="881">
        <v>4038314</v>
      </c>
      <c r="F73" s="881">
        <v>4038320</v>
      </c>
      <c r="G73" s="881">
        <v>4038317</v>
      </c>
      <c r="H73" s="259" t="s">
        <v>27</v>
      </c>
      <c r="I73" s="259" t="s">
        <v>27</v>
      </c>
      <c r="J73" s="259" t="s">
        <v>27</v>
      </c>
      <c r="K73" s="259" t="s">
        <v>27</v>
      </c>
      <c r="L73" s="259" t="s">
        <v>27</v>
      </c>
    </row>
    <row r="74" spans="2:12" ht="13" x14ac:dyDescent="0.3">
      <c r="B74" s="263" t="s">
        <v>50</v>
      </c>
      <c r="C74" s="273" t="s">
        <v>465</v>
      </c>
      <c r="D74" s="881">
        <v>19997</v>
      </c>
      <c r="E74" s="881">
        <v>4038326</v>
      </c>
      <c r="F74" s="881">
        <v>4038332</v>
      </c>
      <c r="G74" s="881">
        <v>4038329</v>
      </c>
      <c r="H74" s="259" t="s">
        <v>27</v>
      </c>
      <c r="I74" s="259" t="s">
        <v>27</v>
      </c>
      <c r="J74" s="259" t="s">
        <v>27</v>
      </c>
      <c r="K74" s="259" t="s">
        <v>27</v>
      </c>
      <c r="L74" s="259" t="s">
        <v>27</v>
      </c>
    </row>
    <row r="75" spans="2:12" ht="13" x14ac:dyDescent="0.3">
      <c r="B75" s="238" t="s">
        <v>50</v>
      </c>
      <c r="C75" s="273" t="s">
        <v>470</v>
      </c>
      <c r="D75" s="881">
        <v>19998</v>
      </c>
      <c r="E75" s="881">
        <v>4038338</v>
      </c>
      <c r="F75" s="881">
        <v>4038344</v>
      </c>
      <c r="G75" s="881">
        <v>4038341</v>
      </c>
      <c r="H75" s="259" t="s">
        <v>27</v>
      </c>
      <c r="I75" s="259" t="s">
        <v>27</v>
      </c>
      <c r="J75" s="259" t="s">
        <v>27</v>
      </c>
      <c r="K75" s="259" t="s">
        <v>27</v>
      </c>
      <c r="L75" s="259" t="s">
        <v>27</v>
      </c>
    </row>
    <row r="76" spans="2:12" ht="13" x14ac:dyDescent="0.3">
      <c r="B76" s="263" t="s">
        <v>50</v>
      </c>
      <c r="C76" s="273" t="s">
        <v>471</v>
      </c>
      <c r="D76" s="881">
        <v>19999</v>
      </c>
      <c r="E76" s="881">
        <v>4038350</v>
      </c>
      <c r="F76" s="881">
        <v>4038356</v>
      </c>
      <c r="G76" s="881">
        <v>4038353</v>
      </c>
      <c r="H76" s="259" t="s">
        <v>27</v>
      </c>
      <c r="I76" s="259" t="s">
        <v>27</v>
      </c>
      <c r="J76" s="259" t="s">
        <v>27</v>
      </c>
      <c r="K76" s="259" t="s">
        <v>27</v>
      </c>
      <c r="L76" s="259" t="s">
        <v>27</v>
      </c>
    </row>
    <row r="77" spans="2:12" ht="13" x14ac:dyDescent="0.3">
      <c r="B77" s="238" t="s">
        <v>50</v>
      </c>
      <c r="C77" s="273" t="s">
        <v>461</v>
      </c>
      <c r="D77" s="881">
        <v>19985</v>
      </c>
      <c r="E77" s="881">
        <v>4034387</v>
      </c>
      <c r="F77" s="881">
        <v>4034393</v>
      </c>
      <c r="G77" s="881">
        <v>4034390</v>
      </c>
      <c r="H77" s="259" t="s">
        <v>27</v>
      </c>
      <c r="I77" s="259" t="s">
        <v>27</v>
      </c>
      <c r="J77" s="259" t="s">
        <v>27</v>
      </c>
      <c r="K77" s="259" t="s">
        <v>27</v>
      </c>
      <c r="L77" s="259" t="s">
        <v>27</v>
      </c>
    </row>
    <row r="78" spans="2:12" ht="13" x14ac:dyDescent="0.3">
      <c r="B78" s="263" t="s">
        <v>50</v>
      </c>
      <c r="C78" s="273" t="s">
        <v>462</v>
      </c>
      <c r="D78" s="881">
        <v>19986</v>
      </c>
      <c r="E78" s="881">
        <v>4034399</v>
      </c>
      <c r="F78" s="881">
        <v>4034405</v>
      </c>
      <c r="G78" s="881">
        <v>4034402</v>
      </c>
      <c r="H78" s="259" t="s">
        <v>27</v>
      </c>
      <c r="I78" s="259" t="s">
        <v>27</v>
      </c>
      <c r="J78" s="259" t="s">
        <v>27</v>
      </c>
      <c r="K78" s="259" t="s">
        <v>27</v>
      </c>
      <c r="L78" s="259" t="s">
        <v>27</v>
      </c>
    </row>
    <row r="79" spans="2:12" ht="13" x14ac:dyDescent="0.3">
      <c r="B79" s="238" t="s">
        <v>50</v>
      </c>
      <c r="C79" s="273" t="s">
        <v>463</v>
      </c>
      <c r="D79" s="881">
        <v>19987</v>
      </c>
      <c r="E79" s="881">
        <v>4034411</v>
      </c>
      <c r="F79" s="881">
        <v>4034417</v>
      </c>
      <c r="G79" s="881">
        <v>4034414</v>
      </c>
      <c r="H79" s="259" t="s">
        <v>27</v>
      </c>
      <c r="I79" s="259" t="s">
        <v>27</v>
      </c>
      <c r="J79" s="259" t="s">
        <v>27</v>
      </c>
      <c r="K79" s="259" t="s">
        <v>27</v>
      </c>
      <c r="L79" s="259" t="s">
        <v>27</v>
      </c>
    </row>
    <row r="80" spans="2:12" ht="13" x14ac:dyDescent="0.3">
      <c r="B80" s="263" t="s">
        <v>50</v>
      </c>
      <c r="C80" s="273" t="s">
        <v>466</v>
      </c>
      <c r="D80" s="881">
        <v>20000</v>
      </c>
      <c r="E80" s="881">
        <v>4038362</v>
      </c>
      <c r="F80" s="881">
        <v>4038368</v>
      </c>
      <c r="G80" s="881">
        <v>4038365</v>
      </c>
      <c r="H80" s="259" t="s">
        <v>27</v>
      </c>
      <c r="I80" s="259" t="s">
        <v>27</v>
      </c>
      <c r="J80" s="259" t="s">
        <v>27</v>
      </c>
      <c r="K80" s="259" t="s">
        <v>27</v>
      </c>
      <c r="L80" s="259" t="s">
        <v>27</v>
      </c>
    </row>
    <row r="81" spans="2:12" ht="13" x14ac:dyDescent="0.3">
      <c r="B81" s="238" t="s">
        <v>50</v>
      </c>
      <c r="C81" s="273" t="s">
        <v>480</v>
      </c>
      <c r="D81" s="881">
        <v>20001</v>
      </c>
      <c r="E81" s="881">
        <v>4038374</v>
      </c>
      <c r="F81" s="881">
        <v>4038380</v>
      </c>
      <c r="G81" s="881">
        <v>4038377</v>
      </c>
      <c r="H81" s="259" t="s">
        <v>27</v>
      </c>
      <c r="I81" s="259" t="s">
        <v>27</v>
      </c>
      <c r="J81" s="259" t="s">
        <v>27</v>
      </c>
      <c r="K81" s="259" t="s">
        <v>27</v>
      </c>
      <c r="L81" s="259" t="s">
        <v>27</v>
      </c>
    </row>
    <row r="82" spans="2:12" ht="13" x14ac:dyDescent="0.3">
      <c r="B82" s="263" t="s">
        <v>50</v>
      </c>
      <c r="C82" s="273" t="s">
        <v>481</v>
      </c>
      <c r="D82" s="881">
        <v>20002</v>
      </c>
      <c r="E82" s="881">
        <v>4038386</v>
      </c>
      <c r="F82" s="881">
        <v>4038392</v>
      </c>
      <c r="G82" s="881">
        <v>4038389</v>
      </c>
      <c r="H82" s="259" t="s">
        <v>27</v>
      </c>
      <c r="I82" s="259" t="s">
        <v>27</v>
      </c>
      <c r="J82" s="259" t="s">
        <v>27</v>
      </c>
      <c r="K82" s="259" t="s">
        <v>27</v>
      </c>
      <c r="L82" s="259" t="s">
        <v>27</v>
      </c>
    </row>
    <row r="83" spans="2:12" ht="13" x14ac:dyDescent="0.3">
      <c r="B83" s="238" t="s">
        <v>50</v>
      </c>
      <c r="C83" s="273" t="s">
        <v>467</v>
      </c>
      <c r="D83" s="881">
        <v>20006</v>
      </c>
      <c r="E83" s="881">
        <v>4038434</v>
      </c>
      <c r="F83" s="881">
        <v>4038440</v>
      </c>
      <c r="G83" s="881">
        <v>4038437</v>
      </c>
      <c r="H83" s="259" t="s">
        <v>27</v>
      </c>
      <c r="I83" s="259" t="s">
        <v>27</v>
      </c>
      <c r="J83" s="259" t="s">
        <v>27</v>
      </c>
      <c r="K83" s="259" t="s">
        <v>27</v>
      </c>
      <c r="L83" s="259" t="s">
        <v>27</v>
      </c>
    </row>
    <row r="84" spans="2:12" ht="13" x14ac:dyDescent="0.3">
      <c r="B84" s="263" t="s">
        <v>50</v>
      </c>
      <c r="C84" s="273" t="s">
        <v>472</v>
      </c>
      <c r="D84" s="881">
        <v>20007</v>
      </c>
      <c r="E84" s="881">
        <v>4038446</v>
      </c>
      <c r="F84" s="881">
        <v>4038452</v>
      </c>
      <c r="G84" s="881">
        <v>4038449</v>
      </c>
      <c r="H84" s="259" t="s">
        <v>27</v>
      </c>
      <c r="I84" s="259" t="s">
        <v>27</v>
      </c>
      <c r="J84" s="259" t="s">
        <v>27</v>
      </c>
      <c r="K84" s="259" t="s">
        <v>27</v>
      </c>
      <c r="L84" s="259" t="s">
        <v>27</v>
      </c>
    </row>
    <row r="85" spans="2:12" ht="13" x14ac:dyDescent="0.3">
      <c r="B85" s="238" t="s">
        <v>50</v>
      </c>
      <c r="C85" s="273" t="s">
        <v>473</v>
      </c>
      <c r="D85" s="881">
        <v>20008</v>
      </c>
      <c r="E85" s="881">
        <v>4038458</v>
      </c>
      <c r="F85" s="881">
        <v>4038464</v>
      </c>
      <c r="G85" s="881">
        <v>4038461</v>
      </c>
      <c r="H85" s="259" t="s">
        <v>27</v>
      </c>
      <c r="I85" s="259" t="s">
        <v>27</v>
      </c>
      <c r="J85" s="259" t="s">
        <v>27</v>
      </c>
      <c r="K85" s="259" t="s">
        <v>27</v>
      </c>
      <c r="L85" s="259" t="s">
        <v>27</v>
      </c>
    </row>
    <row r="86" spans="2:12" ht="13" x14ac:dyDescent="0.3">
      <c r="B86" s="263" t="s">
        <v>50</v>
      </c>
      <c r="C86" s="273" t="s">
        <v>468</v>
      </c>
      <c r="D86" s="881">
        <v>20003</v>
      </c>
      <c r="E86" s="881">
        <v>4038398</v>
      </c>
      <c r="F86" s="881">
        <v>4038404</v>
      </c>
      <c r="G86" s="881">
        <v>4038401</v>
      </c>
      <c r="H86" s="259" t="s">
        <v>27</v>
      </c>
      <c r="I86" s="259" t="s">
        <v>27</v>
      </c>
      <c r="J86" s="259" t="s">
        <v>27</v>
      </c>
      <c r="K86" s="259" t="s">
        <v>27</v>
      </c>
      <c r="L86" s="259" t="s">
        <v>27</v>
      </c>
    </row>
    <row r="87" spans="2:12" ht="13" x14ac:dyDescent="0.3">
      <c r="B87" s="238" t="s">
        <v>50</v>
      </c>
      <c r="C87" s="273" t="s">
        <v>474</v>
      </c>
      <c r="D87" s="881">
        <v>20004</v>
      </c>
      <c r="E87" s="881">
        <v>4038410</v>
      </c>
      <c r="F87" s="881">
        <v>4038416</v>
      </c>
      <c r="G87" s="881">
        <v>4038413</v>
      </c>
      <c r="H87" s="259" t="s">
        <v>27</v>
      </c>
      <c r="I87" s="259" t="s">
        <v>27</v>
      </c>
      <c r="J87" s="259" t="s">
        <v>27</v>
      </c>
      <c r="K87" s="259" t="s">
        <v>27</v>
      </c>
      <c r="L87" s="259" t="s">
        <v>27</v>
      </c>
    </row>
    <row r="88" spans="2:12" ht="13" x14ac:dyDescent="0.3">
      <c r="B88" s="263" t="s">
        <v>50</v>
      </c>
      <c r="C88" s="273" t="s">
        <v>475</v>
      </c>
      <c r="D88" s="881">
        <v>20005</v>
      </c>
      <c r="E88" s="881">
        <v>4038422</v>
      </c>
      <c r="F88" s="881">
        <v>4038428</v>
      </c>
      <c r="G88" s="881">
        <v>4038425</v>
      </c>
      <c r="H88" s="259" t="s">
        <v>27</v>
      </c>
      <c r="I88" s="259" t="s">
        <v>27</v>
      </c>
      <c r="J88" s="259" t="s">
        <v>27</v>
      </c>
      <c r="K88" s="259" t="s">
        <v>27</v>
      </c>
      <c r="L88" s="259" t="s">
        <v>27</v>
      </c>
    </row>
    <row r="89" spans="2:12" ht="13" x14ac:dyDescent="0.3">
      <c r="B89" s="238" t="s">
        <v>50</v>
      </c>
      <c r="C89" s="273" t="s">
        <v>469</v>
      </c>
      <c r="D89" s="881">
        <v>20009</v>
      </c>
      <c r="E89" s="881">
        <v>4038470</v>
      </c>
      <c r="F89" s="881">
        <v>4038476</v>
      </c>
      <c r="G89" s="881">
        <v>4038473</v>
      </c>
      <c r="H89" s="259" t="s">
        <v>27</v>
      </c>
      <c r="I89" s="259" t="s">
        <v>27</v>
      </c>
      <c r="J89" s="259" t="s">
        <v>27</v>
      </c>
      <c r="K89" s="259" t="s">
        <v>27</v>
      </c>
      <c r="L89" s="259" t="s">
        <v>27</v>
      </c>
    </row>
    <row r="90" spans="2:12" ht="13" x14ac:dyDescent="0.3">
      <c r="B90" s="263" t="s">
        <v>50</v>
      </c>
      <c r="C90" s="273" t="s">
        <v>476</v>
      </c>
      <c r="D90" s="881">
        <v>20010</v>
      </c>
      <c r="E90" s="881">
        <v>4038482</v>
      </c>
      <c r="F90" s="881">
        <v>4038488</v>
      </c>
      <c r="G90" s="881">
        <v>4038485</v>
      </c>
      <c r="H90" s="259" t="s">
        <v>27</v>
      </c>
      <c r="I90" s="259" t="s">
        <v>27</v>
      </c>
      <c r="J90" s="259" t="s">
        <v>27</v>
      </c>
      <c r="K90" s="259" t="s">
        <v>27</v>
      </c>
      <c r="L90" s="259" t="s">
        <v>27</v>
      </c>
    </row>
    <row r="91" spans="2:12" ht="13" x14ac:dyDescent="0.3">
      <c r="B91" s="238" t="s">
        <v>50</v>
      </c>
      <c r="C91" s="273" t="s">
        <v>477</v>
      </c>
      <c r="D91" s="881">
        <v>20011</v>
      </c>
      <c r="E91" s="881">
        <v>4038494</v>
      </c>
      <c r="F91" s="881">
        <v>4038500</v>
      </c>
      <c r="G91" s="881">
        <v>4038497</v>
      </c>
      <c r="H91" s="259" t="s">
        <v>27</v>
      </c>
      <c r="I91" s="259" t="s">
        <v>27</v>
      </c>
      <c r="J91" s="259" t="s">
        <v>27</v>
      </c>
      <c r="K91" s="259" t="s">
        <v>27</v>
      </c>
      <c r="L91" s="259" t="s">
        <v>27</v>
      </c>
    </row>
    <row r="92" spans="2:12" ht="13" x14ac:dyDescent="0.3">
      <c r="B92" s="263" t="s">
        <v>50</v>
      </c>
      <c r="C92" s="116" t="s">
        <v>534</v>
      </c>
      <c r="D92" s="881">
        <v>20035</v>
      </c>
      <c r="E92" s="881">
        <v>4141231</v>
      </c>
      <c r="F92" s="881">
        <v>4141237</v>
      </c>
      <c r="G92" s="881">
        <v>4141234</v>
      </c>
      <c r="H92" s="259" t="s">
        <v>27</v>
      </c>
      <c r="I92" s="259" t="s">
        <v>27</v>
      </c>
      <c r="J92" s="259" t="s">
        <v>27</v>
      </c>
      <c r="K92" s="259" t="s">
        <v>27</v>
      </c>
      <c r="L92" s="259" t="s">
        <v>27</v>
      </c>
    </row>
    <row r="93" spans="2:12" ht="13" x14ac:dyDescent="0.3">
      <c r="B93" s="263" t="s">
        <v>50</v>
      </c>
      <c r="C93" s="116" t="s">
        <v>535</v>
      </c>
      <c r="D93" s="881">
        <v>20036</v>
      </c>
      <c r="E93" s="881">
        <v>4141243</v>
      </c>
      <c r="F93" s="881">
        <v>4141249</v>
      </c>
      <c r="G93" s="881">
        <v>4141246</v>
      </c>
      <c r="H93" s="259" t="s">
        <v>27</v>
      </c>
      <c r="I93" s="259" t="s">
        <v>27</v>
      </c>
      <c r="J93" s="259" t="s">
        <v>27</v>
      </c>
      <c r="K93" s="259" t="s">
        <v>27</v>
      </c>
      <c r="L93" s="259" t="s">
        <v>27</v>
      </c>
    </row>
    <row r="94" spans="2:12" ht="13" x14ac:dyDescent="0.3">
      <c r="B94" s="263" t="s">
        <v>50</v>
      </c>
      <c r="C94" s="116" t="s">
        <v>536</v>
      </c>
      <c r="D94" s="881">
        <v>20037</v>
      </c>
      <c r="E94" s="881">
        <v>4141255</v>
      </c>
      <c r="F94" s="881">
        <v>4141261</v>
      </c>
      <c r="G94" s="881">
        <v>4141258</v>
      </c>
      <c r="H94" s="259" t="s">
        <v>27</v>
      </c>
      <c r="I94" s="259" t="s">
        <v>27</v>
      </c>
      <c r="J94" s="259" t="s">
        <v>27</v>
      </c>
      <c r="K94" s="259" t="s">
        <v>27</v>
      </c>
      <c r="L94" s="259" t="s">
        <v>27</v>
      </c>
    </row>
    <row r="95" spans="2:12" ht="13" x14ac:dyDescent="0.3">
      <c r="B95" s="263" t="s">
        <v>50</v>
      </c>
      <c r="C95" s="116" t="s">
        <v>539</v>
      </c>
      <c r="D95" s="881">
        <v>20044</v>
      </c>
      <c r="E95" s="881">
        <v>4161818</v>
      </c>
      <c r="F95" s="881">
        <v>4161824</v>
      </c>
      <c r="G95" s="881">
        <v>4161821</v>
      </c>
      <c r="H95" s="259" t="s">
        <v>27</v>
      </c>
      <c r="I95" s="259" t="s">
        <v>27</v>
      </c>
      <c r="J95" s="259" t="s">
        <v>27</v>
      </c>
      <c r="K95" s="259" t="s">
        <v>27</v>
      </c>
      <c r="L95" s="259" t="s">
        <v>27</v>
      </c>
    </row>
    <row r="96" spans="2:12" ht="13" x14ac:dyDescent="0.3">
      <c r="B96" s="263" t="s">
        <v>50</v>
      </c>
      <c r="C96" s="116" t="s">
        <v>540</v>
      </c>
      <c r="D96" s="881">
        <v>20045</v>
      </c>
      <c r="E96" s="881">
        <v>4161830</v>
      </c>
      <c r="F96" s="881">
        <v>4161836</v>
      </c>
      <c r="G96" s="881">
        <v>4161833</v>
      </c>
      <c r="H96" s="259" t="s">
        <v>27</v>
      </c>
      <c r="I96" s="259" t="s">
        <v>27</v>
      </c>
      <c r="J96" s="259" t="s">
        <v>27</v>
      </c>
      <c r="K96" s="259" t="s">
        <v>27</v>
      </c>
      <c r="L96" s="259" t="s">
        <v>27</v>
      </c>
    </row>
    <row r="97" spans="1:12" ht="13" x14ac:dyDescent="0.3">
      <c r="B97" s="263" t="s">
        <v>50</v>
      </c>
      <c r="C97" s="116" t="s">
        <v>541</v>
      </c>
      <c r="D97" s="881">
        <v>20046</v>
      </c>
      <c r="E97" s="881">
        <v>4161842</v>
      </c>
      <c r="F97" s="881">
        <v>4161848</v>
      </c>
      <c r="G97" s="881">
        <v>4161845</v>
      </c>
      <c r="H97" s="259" t="s">
        <v>27</v>
      </c>
      <c r="I97" s="259" t="s">
        <v>27</v>
      </c>
      <c r="J97" s="259" t="s">
        <v>27</v>
      </c>
      <c r="K97" s="259" t="s">
        <v>27</v>
      </c>
      <c r="L97" s="259" t="s">
        <v>27</v>
      </c>
    </row>
    <row r="98" spans="1:12" ht="13" x14ac:dyDescent="0.3">
      <c r="B98" s="263" t="s">
        <v>50</v>
      </c>
      <c r="C98" s="116" t="s">
        <v>542</v>
      </c>
      <c r="D98" s="881">
        <v>20047</v>
      </c>
      <c r="E98" s="881">
        <v>4161854</v>
      </c>
      <c r="F98" s="881">
        <v>4161860</v>
      </c>
      <c r="G98" s="881">
        <v>4161857</v>
      </c>
      <c r="H98" s="259" t="s">
        <v>27</v>
      </c>
      <c r="I98" s="259" t="s">
        <v>27</v>
      </c>
      <c r="J98" s="259" t="s">
        <v>27</v>
      </c>
      <c r="K98" s="259" t="s">
        <v>27</v>
      </c>
      <c r="L98" s="259" t="s">
        <v>27</v>
      </c>
    </row>
    <row r="99" spans="1:12" ht="13" x14ac:dyDescent="0.3">
      <c r="B99" s="263" t="s">
        <v>50</v>
      </c>
      <c r="C99" s="116" t="s">
        <v>543</v>
      </c>
      <c r="D99" s="881">
        <v>20048</v>
      </c>
      <c r="E99" s="881">
        <v>4161866</v>
      </c>
      <c r="F99" s="881">
        <v>4161872</v>
      </c>
      <c r="G99" s="881">
        <v>4161869</v>
      </c>
      <c r="H99" s="259" t="s">
        <v>27</v>
      </c>
      <c r="I99" s="259" t="s">
        <v>27</v>
      </c>
      <c r="J99" s="259" t="s">
        <v>27</v>
      </c>
      <c r="K99" s="259" t="s">
        <v>27</v>
      </c>
      <c r="L99" s="259" t="s">
        <v>27</v>
      </c>
    </row>
    <row r="100" spans="1:12" ht="13" x14ac:dyDescent="0.3">
      <c r="A100" s="546"/>
      <c r="B100" s="263" t="s">
        <v>50</v>
      </c>
      <c r="C100" s="116" t="s">
        <v>544</v>
      </c>
      <c r="D100" s="881">
        <v>20049</v>
      </c>
      <c r="E100" s="881">
        <v>4161878</v>
      </c>
      <c r="F100" s="881">
        <v>4161884</v>
      </c>
      <c r="G100" s="881">
        <v>4161881</v>
      </c>
      <c r="H100" s="259" t="s">
        <v>27</v>
      </c>
      <c r="I100" s="259" t="s">
        <v>27</v>
      </c>
      <c r="J100" s="259" t="s">
        <v>27</v>
      </c>
      <c r="K100" s="259" t="s">
        <v>27</v>
      </c>
      <c r="L100" s="259" t="s">
        <v>27</v>
      </c>
    </row>
    <row r="101" spans="1:12" x14ac:dyDescent="0.25">
      <c r="A101" s="454"/>
      <c r="B101" s="263" t="s">
        <v>50</v>
      </c>
      <c r="C101" s="273" t="s">
        <v>51</v>
      </c>
      <c r="D101" s="881">
        <v>19377</v>
      </c>
      <c r="E101" s="881">
        <v>3436262</v>
      </c>
      <c r="F101" s="881">
        <v>3436264</v>
      </c>
      <c r="G101" s="881">
        <v>3436263</v>
      </c>
      <c r="H101" s="260" t="s">
        <v>28</v>
      </c>
      <c r="I101" s="260" t="s">
        <v>28</v>
      </c>
      <c r="J101" s="260" t="s">
        <v>28</v>
      </c>
      <c r="K101" s="260" t="s">
        <v>28</v>
      </c>
      <c r="L101" s="260" t="s">
        <v>28</v>
      </c>
    </row>
    <row r="102" spans="1:12" x14ac:dyDescent="0.25">
      <c r="B102" s="583" t="s">
        <v>50</v>
      </c>
      <c r="C102" s="273" t="s">
        <v>52</v>
      </c>
      <c r="D102" s="881">
        <v>19378</v>
      </c>
      <c r="E102" s="881">
        <v>3436266</v>
      </c>
      <c r="F102" s="881">
        <v>3436268</v>
      </c>
      <c r="G102" s="881">
        <v>3436267</v>
      </c>
      <c r="H102" s="260" t="s">
        <v>28</v>
      </c>
      <c r="I102" s="260" t="s">
        <v>28</v>
      </c>
      <c r="J102" s="260" t="s">
        <v>28</v>
      </c>
      <c r="K102" s="260" t="s">
        <v>28</v>
      </c>
      <c r="L102" s="260" t="s">
        <v>28</v>
      </c>
    </row>
    <row r="103" spans="1:12" ht="13" x14ac:dyDescent="0.3">
      <c r="B103" s="263" t="s">
        <v>50</v>
      </c>
      <c r="C103" s="273" t="s">
        <v>32</v>
      </c>
      <c r="D103" s="881">
        <v>19427</v>
      </c>
      <c r="E103" s="881">
        <v>3446028</v>
      </c>
      <c r="F103" s="881">
        <v>3446030</v>
      </c>
      <c r="G103" s="881">
        <v>3446029</v>
      </c>
      <c r="H103" s="259" t="s">
        <v>27</v>
      </c>
      <c r="I103" s="259" t="s">
        <v>27</v>
      </c>
      <c r="J103" s="272" t="s">
        <v>28</v>
      </c>
      <c r="K103" s="272" t="s">
        <v>28</v>
      </c>
      <c r="L103" s="272" t="s">
        <v>28</v>
      </c>
    </row>
    <row r="104" spans="1:12" ht="13" x14ac:dyDescent="0.3">
      <c r="B104" s="433" t="s">
        <v>50</v>
      </c>
      <c r="C104" s="438" t="s">
        <v>36</v>
      </c>
      <c r="D104" s="881">
        <v>19471</v>
      </c>
      <c r="E104" s="881">
        <v>3461557</v>
      </c>
      <c r="F104" s="881">
        <v>3461559</v>
      </c>
      <c r="G104" s="881">
        <v>3461558</v>
      </c>
      <c r="H104" s="259" t="s">
        <v>27</v>
      </c>
      <c r="I104" s="259" t="s">
        <v>27</v>
      </c>
      <c r="J104" s="259" t="s">
        <v>27</v>
      </c>
      <c r="K104" s="259" t="s">
        <v>27</v>
      </c>
      <c r="L104" s="272" t="s">
        <v>28</v>
      </c>
    </row>
    <row r="105" spans="1:12" ht="13" x14ac:dyDescent="0.3">
      <c r="B105" s="433" t="s">
        <v>50</v>
      </c>
      <c r="C105" s="438" t="s">
        <v>37</v>
      </c>
      <c r="D105" s="881">
        <v>19472</v>
      </c>
      <c r="E105" s="881">
        <v>3461561</v>
      </c>
      <c r="F105" s="881">
        <v>3461563</v>
      </c>
      <c r="G105" s="881">
        <v>3461562</v>
      </c>
      <c r="H105" s="259" t="s">
        <v>27</v>
      </c>
      <c r="I105" s="259" t="s">
        <v>27</v>
      </c>
      <c r="J105" s="259" t="s">
        <v>27</v>
      </c>
      <c r="K105" s="259" t="s">
        <v>27</v>
      </c>
      <c r="L105" s="272" t="s">
        <v>28</v>
      </c>
    </row>
    <row r="106" spans="1:12" ht="13" x14ac:dyDescent="0.3">
      <c r="A106" s="454"/>
      <c r="B106" s="433" t="s">
        <v>50</v>
      </c>
      <c r="C106" s="438" t="s">
        <v>38</v>
      </c>
      <c r="D106" s="881">
        <v>19473</v>
      </c>
      <c r="E106" s="881">
        <v>3461565</v>
      </c>
      <c r="F106" s="881">
        <v>3461567</v>
      </c>
      <c r="G106" s="881">
        <v>3461566</v>
      </c>
      <c r="H106" s="259" t="s">
        <v>27</v>
      </c>
      <c r="I106" s="259" t="s">
        <v>27</v>
      </c>
      <c r="J106" s="259" t="s">
        <v>27</v>
      </c>
      <c r="K106" s="259" t="s">
        <v>27</v>
      </c>
      <c r="L106" s="272" t="s">
        <v>28</v>
      </c>
    </row>
    <row r="107" spans="1:12" ht="13" x14ac:dyDescent="0.3">
      <c r="A107" s="454"/>
      <c r="B107" s="433" t="s">
        <v>50</v>
      </c>
      <c r="C107" s="438" t="s">
        <v>39</v>
      </c>
      <c r="D107" s="881">
        <v>19474</v>
      </c>
      <c r="E107" s="881">
        <v>3461569</v>
      </c>
      <c r="F107" s="881">
        <v>3461571</v>
      </c>
      <c r="G107" s="881">
        <v>3461570</v>
      </c>
      <c r="H107" s="259" t="s">
        <v>27</v>
      </c>
      <c r="I107" s="259" t="s">
        <v>27</v>
      </c>
      <c r="J107" s="259" t="s">
        <v>27</v>
      </c>
      <c r="K107" s="259" t="s">
        <v>27</v>
      </c>
      <c r="L107" s="272" t="s">
        <v>28</v>
      </c>
    </row>
    <row r="108" spans="1:12" ht="13" x14ac:dyDescent="0.3">
      <c r="A108" s="454"/>
      <c r="B108" s="392" t="s">
        <v>50</v>
      </c>
      <c r="C108" s="438" t="s">
        <v>53</v>
      </c>
      <c r="D108" s="881">
        <v>19887</v>
      </c>
      <c r="E108" s="881">
        <v>3936264</v>
      </c>
      <c r="F108" s="881">
        <v>3936270</v>
      </c>
      <c r="G108" s="881">
        <v>3936267</v>
      </c>
      <c r="H108" s="259" t="s">
        <v>27</v>
      </c>
      <c r="I108" s="259" t="s">
        <v>27</v>
      </c>
      <c r="J108" s="259" t="s">
        <v>27</v>
      </c>
      <c r="K108" s="259" t="s">
        <v>27</v>
      </c>
      <c r="L108" s="259" t="s">
        <v>27</v>
      </c>
    </row>
    <row r="109" spans="1:12" ht="13" x14ac:dyDescent="0.3">
      <c r="A109" s="454"/>
      <c r="B109" s="392" t="s">
        <v>50</v>
      </c>
      <c r="C109" s="438" t="s">
        <v>54</v>
      </c>
      <c r="D109" s="881">
        <v>19890</v>
      </c>
      <c r="E109" s="881">
        <v>3936300</v>
      </c>
      <c r="F109" s="881">
        <v>3936306</v>
      </c>
      <c r="G109" s="881">
        <v>3936303</v>
      </c>
      <c r="H109" s="259" t="s">
        <v>27</v>
      </c>
      <c r="I109" s="259" t="s">
        <v>27</v>
      </c>
      <c r="J109" s="259" t="s">
        <v>27</v>
      </c>
      <c r="K109" s="259" t="s">
        <v>27</v>
      </c>
      <c r="L109" s="259" t="s">
        <v>27</v>
      </c>
    </row>
    <row r="110" spans="1:12" ht="13" x14ac:dyDescent="0.3">
      <c r="B110" s="392" t="s">
        <v>50</v>
      </c>
      <c r="C110" s="438" t="s">
        <v>55</v>
      </c>
      <c r="D110" s="881">
        <v>19893</v>
      </c>
      <c r="E110" s="881">
        <v>3936336</v>
      </c>
      <c r="F110" s="881">
        <v>3936342</v>
      </c>
      <c r="G110" s="881">
        <v>3936339</v>
      </c>
      <c r="H110" s="259" t="s">
        <v>27</v>
      </c>
      <c r="I110" s="259" t="s">
        <v>27</v>
      </c>
      <c r="J110" s="259" t="s">
        <v>27</v>
      </c>
      <c r="K110" s="259" t="s">
        <v>27</v>
      </c>
      <c r="L110" s="259" t="s">
        <v>27</v>
      </c>
    </row>
    <row r="111" spans="1:12" ht="13" x14ac:dyDescent="0.3">
      <c r="B111" s="392" t="s">
        <v>50</v>
      </c>
      <c r="C111" s="438" t="s">
        <v>56</v>
      </c>
      <c r="D111" s="881">
        <v>19896</v>
      </c>
      <c r="E111" s="881">
        <v>3936372</v>
      </c>
      <c r="F111" s="881">
        <v>3936378</v>
      </c>
      <c r="G111" s="881">
        <v>3936375</v>
      </c>
      <c r="H111" s="259" t="s">
        <v>27</v>
      </c>
      <c r="I111" s="259" t="s">
        <v>27</v>
      </c>
      <c r="J111" s="259" t="s">
        <v>27</v>
      </c>
      <c r="K111" s="259" t="s">
        <v>27</v>
      </c>
      <c r="L111" s="259" t="s">
        <v>27</v>
      </c>
    </row>
    <row r="112" spans="1:12" ht="13" x14ac:dyDescent="0.3">
      <c r="B112" s="392" t="s">
        <v>50</v>
      </c>
      <c r="C112" s="438" t="s">
        <v>57</v>
      </c>
      <c r="D112" s="881">
        <v>19899</v>
      </c>
      <c r="E112" s="881">
        <v>3936408</v>
      </c>
      <c r="F112" s="881">
        <v>3936414</v>
      </c>
      <c r="G112" s="881">
        <v>3936411</v>
      </c>
      <c r="H112" s="259" t="s">
        <v>27</v>
      </c>
      <c r="I112" s="259" t="s">
        <v>27</v>
      </c>
      <c r="J112" s="259" t="s">
        <v>27</v>
      </c>
      <c r="K112" s="259" t="s">
        <v>27</v>
      </c>
      <c r="L112" s="259" t="s">
        <v>27</v>
      </c>
    </row>
    <row r="113" spans="2:12" ht="13" x14ac:dyDescent="0.3">
      <c r="B113" s="433" t="s">
        <v>50</v>
      </c>
      <c r="C113" s="156" t="s">
        <v>311</v>
      </c>
      <c r="D113" s="881">
        <v>19683</v>
      </c>
      <c r="E113" s="881">
        <v>3750083</v>
      </c>
      <c r="F113" s="881">
        <v>3750089</v>
      </c>
      <c r="G113" s="881">
        <v>3750086</v>
      </c>
      <c r="H113" s="259" t="s">
        <v>27</v>
      </c>
      <c r="I113" s="259" t="s">
        <v>27</v>
      </c>
      <c r="J113" s="259" t="s">
        <v>27</v>
      </c>
      <c r="K113" s="259" t="s">
        <v>27</v>
      </c>
      <c r="L113" s="272" t="s">
        <v>28</v>
      </c>
    </row>
    <row r="114" spans="2:12" ht="13" x14ac:dyDescent="0.3">
      <c r="B114" s="433" t="s">
        <v>50</v>
      </c>
      <c r="C114" s="156" t="s">
        <v>312</v>
      </c>
      <c r="D114" s="881">
        <v>19687</v>
      </c>
      <c r="E114" s="881">
        <v>3750710</v>
      </c>
      <c r="F114" s="881">
        <v>3750716</v>
      </c>
      <c r="G114" s="881">
        <v>3750713</v>
      </c>
      <c r="H114" s="259" t="s">
        <v>27</v>
      </c>
      <c r="I114" s="259" t="s">
        <v>27</v>
      </c>
      <c r="J114" s="259" t="s">
        <v>27</v>
      </c>
      <c r="K114" s="259" t="s">
        <v>27</v>
      </c>
      <c r="L114" s="272" t="s">
        <v>28</v>
      </c>
    </row>
    <row r="115" spans="2:12" ht="13" x14ac:dyDescent="0.3">
      <c r="B115" s="433" t="s">
        <v>50</v>
      </c>
      <c r="C115" s="156" t="s">
        <v>313</v>
      </c>
      <c r="D115" s="881">
        <v>19691</v>
      </c>
      <c r="E115" s="881">
        <v>3750758</v>
      </c>
      <c r="F115" s="881">
        <v>3750764</v>
      </c>
      <c r="G115" s="881">
        <v>3750761</v>
      </c>
      <c r="H115" s="259" t="s">
        <v>27</v>
      </c>
      <c r="I115" s="259" t="s">
        <v>27</v>
      </c>
      <c r="J115" s="259" t="s">
        <v>27</v>
      </c>
      <c r="K115" s="259" t="s">
        <v>27</v>
      </c>
      <c r="L115" s="272" t="s">
        <v>28</v>
      </c>
    </row>
    <row r="116" spans="2:12" ht="13" x14ac:dyDescent="0.3">
      <c r="B116" s="433" t="s">
        <v>50</v>
      </c>
      <c r="C116" s="156" t="s">
        <v>314</v>
      </c>
      <c r="D116" s="881">
        <v>19695</v>
      </c>
      <c r="E116" s="881">
        <v>3750806</v>
      </c>
      <c r="F116" s="881">
        <v>3750812</v>
      </c>
      <c r="G116" s="881">
        <v>3750809</v>
      </c>
      <c r="H116" s="259" t="s">
        <v>27</v>
      </c>
      <c r="I116" s="259" t="s">
        <v>27</v>
      </c>
      <c r="J116" s="259" t="s">
        <v>27</v>
      </c>
      <c r="K116" s="259" t="s">
        <v>27</v>
      </c>
      <c r="L116" s="272" t="s">
        <v>28</v>
      </c>
    </row>
    <row r="117" spans="2:12" x14ac:dyDescent="0.25">
      <c r="B117" s="433" t="s">
        <v>58</v>
      </c>
      <c r="C117" s="116" t="s">
        <v>397</v>
      </c>
      <c r="D117" s="881">
        <v>19795</v>
      </c>
      <c r="E117" s="881">
        <v>3833170</v>
      </c>
      <c r="F117" s="881" t="s">
        <v>127</v>
      </c>
      <c r="G117" s="881"/>
      <c r="H117" s="260" t="s">
        <v>28</v>
      </c>
      <c r="I117" s="260" t="s">
        <v>28</v>
      </c>
      <c r="J117" s="260" t="s">
        <v>28</v>
      </c>
      <c r="K117" s="260" t="s">
        <v>28</v>
      </c>
      <c r="L117" s="260" t="s">
        <v>28</v>
      </c>
    </row>
    <row r="118" spans="2:12" x14ac:dyDescent="0.25">
      <c r="B118" s="433" t="s">
        <v>58</v>
      </c>
      <c r="C118" s="116" t="s">
        <v>396</v>
      </c>
      <c r="D118" s="881">
        <v>19796</v>
      </c>
      <c r="E118" s="881">
        <v>3833173</v>
      </c>
      <c r="F118" s="881" t="s">
        <v>127</v>
      </c>
      <c r="G118" s="881"/>
      <c r="H118" s="260" t="s">
        <v>28</v>
      </c>
      <c r="I118" s="260" t="s">
        <v>28</v>
      </c>
      <c r="J118" s="260" t="s">
        <v>28</v>
      </c>
      <c r="K118" s="260" t="s">
        <v>28</v>
      </c>
      <c r="L118" s="260" t="s">
        <v>28</v>
      </c>
    </row>
    <row r="119" spans="2:12" x14ac:dyDescent="0.25">
      <c r="B119" s="433" t="s">
        <v>58</v>
      </c>
      <c r="C119" s="116" t="s">
        <v>393</v>
      </c>
      <c r="D119" s="881">
        <v>19797</v>
      </c>
      <c r="E119" s="881">
        <v>3833182</v>
      </c>
      <c r="F119" s="881" t="s">
        <v>127</v>
      </c>
      <c r="G119" s="881"/>
      <c r="H119" s="260" t="s">
        <v>28</v>
      </c>
      <c r="I119" s="260" t="s">
        <v>28</v>
      </c>
      <c r="J119" s="260" t="s">
        <v>28</v>
      </c>
      <c r="K119" s="260" t="s">
        <v>28</v>
      </c>
      <c r="L119" s="260" t="s">
        <v>28</v>
      </c>
    </row>
    <row r="120" spans="2:12" x14ac:dyDescent="0.25">
      <c r="B120" s="433" t="s">
        <v>58</v>
      </c>
      <c r="C120" s="116" t="s">
        <v>394</v>
      </c>
      <c r="D120" s="881">
        <v>19798</v>
      </c>
      <c r="E120" s="881">
        <v>3833185</v>
      </c>
      <c r="F120" s="881" t="s">
        <v>127</v>
      </c>
      <c r="G120" s="881"/>
      <c r="H120" s="260" t="s">
        <v>28</v>
      </c>
      <c r="I120" s="260" t="s">
        <v>28</v>
      </c>
      <c r="J120" s="260" t="s">
        <v>28</v>
      </c>
      <c r="K120" s="260" t="s">
        <v>28</v>
      </c>
      <c r="L120" s="260" t="s">
        <v>28</v>
      </c>
    </row>
    <row r="121" spans="2:12" x14ac:dyDescent="0.25">
      <c r="B121" s="433" t="s">
        <v>58</v>
      </c>
      <c r="C121" s="116" t="s">
        <v>395</v>
      </c>
      <c r="D121" s="881">
        <v>19799</v>
      </c>
      <c r="E121" s="881">
        <v>3833188</v>
      </c>
      <c r="F121" s="881" t="s">
        <v>127</v>
      </c>
      <c r="G121" s="881"/>
      <c r="H121" s="260" t="s">
        <v>28</v>
      </c>
      <c r="I121" s="260" t="s">
        <v>28</v>
      </c>
      <c r="J121" s="260" t="s">
        <v>28</v>
      </c>
      <c r="K121" s="260" t="s">
        <v>28</v>
      </c>
      <c r="L121" s="260" t="s">
        <v>28</v>
      </c>
    </row>
    <row r="122" spans="2:12" ht="13" x14ac:dyDescent="0.3">
      <c r="B122" s="433" t="s">
        <v>58</v>
      </c>
      <c r="C122" s="116" t="s">
        <v>343</v>
      </c>
      <c r="D122" s="881">
        <v>19934</v>
      </c>
      <c r="E122" s="881">
        <v>3975845</v>
      </c>
      <c r="F122" s="881" t="s">
        <v>127</v>
      </c>
      <c r="G122" s="881"/>
      <c r="H122" s="259" t="s">
        <v>27</v>
      </c>
      <c r="I122" s="259" t="s">
        <v>27</v>
      </c>
      <c r="J122" s="259" t="s">
        <v>27</v>
      </c>
      <c r="K122" s="259" t="s">
        <v>27</v>
      </c>
      <c r="L122" s="259" t="s">
        <v>27</v>
      </c>
    </row>
    <row r="123" spans="2:12" ht="13" x14ac:dyDescent="0.3">
      <c r="B123" s="433" t="s">
        <v>58</v>
      </c>
      <c r="C123" s="116" t="s">
        <v>421</v>
      </c>
      <c r="D123" s="881">
        <v>19935</v>
      </c>
      <c r="E123" s="881">
        <v>3975848</v>
      </c>
      <c r="F123" s="881" t="s">
        <v>127</v>
      </c>
      <c r="G123" s="881"/>
      <c r="H123" s="259" t="s">
        <v>27</v>
      </c>
      <c r="I123" s="259" t="s">
        <v>27</v>
      </c>
      <c r="J123" s="259" t="s">
        <v>27</v>
      </c>
      <c r="K123" s="259" t="s">
        <v>27</v>
      </c>
      <c r="L123" s="259" t="s">
        <v>27</v>
      </c>
    </row>
    <row r="124" spans="2:12" ht="13" x14ac:dyDescent="0.3">
      <c r="B124" s="433" t="s">
        <v>58</v>
      </c>
      <c r="C124" s="116" t="s">
        <v>422</v>
      </c>
      <c r="D124" s="881">
        <v>19937</v>
      </c>
      <c r="E124" s="881">
        <v>3975854</v>
      </c>
      <c r="F124" s="881" t="s">
        <v>127</v>
      </c>
      <c r="G124" s="881"/>
      <c r="H124" s="259" t="s">
        <v>27</v>
      </c>
      <c r="I124" s="259" t="s">
        <v>27</v>
      </c>
      <c r="J124" s="259" t="s">
        <v>27</v>
      </c>
      <c r="K124" s="259" t="s">
        <v>27</v>
      </c>
      <c r="L124" s="259" t="s">
        <v>27</v>
      </c>
    </row>
    <row r="125" spans="2:12" ht="13" x14ac:dyDescent="0.3">
      <c r="B125" s="433" t="s">
        <v>58</v>
      </c>
      <c r="C125" s="116" t="s">
        <v>423</v>
      </c>
      <c r="D125" s="881">
        <v>19939</v>
      </c>
      <c r="E125" s="881">
        <v>3975860</v>
      </c>
      <c r="F125" s="881" t="s">
        <v>127</v>
      </c>
      <c r="G125" s="881"/>
      <c r="H125" s="259" t="s">
        <v>27</v>
      </c>
      <c r="I125" s="259" t="s">
        <v>27</v>
      </c>
      <c r="J125" s="259" t="s">
        <v>27</v>
      </c>
      <c r="K125" s="259" t="s">
        <v>27</v>
      </c>
      <c r="L125" s="259" t="s">
        <v>27</v>
      </c>
    </row>
    <row r="126" spans="2:12" ht="13" x14ac:dyDescent="0.3">
      <c r="B126" s="433" t="s">
        <v>58</v>
      </c>
      <c r="C126" s="513" t="s">
        <v>538</v>
      </c>
      <c r="D126" s="881">
        <v>20038</v>
      </c>
      <c r="E126" s="881">
        <v>4141264</v>
      </c>
      <c r="F126" s="881" t="s">
        <v>28</v>
      </c>
      <c r="G126" s="881"/>
      <c r="H126" s="259" t="s">
        <v>27</v>
      </c>
      <c r="I126" s="259" t="s">
        <v>27</v>
      </c>
      <c r="J126" s="259" t="s">
        <v>27</v>
      </c>
      <c r="K126" s="259" t="s">
        <v>27</v>
      </c>
      <c r="L126" s="272" t="s">
        <v>28</v>
      </c>
    </row>
    <row r="127" spans="2:12" x14ac:dyDescent="0.25">
      <c r="B127" s="433" t="s">
        <v>58</v>
      </c>
      <c r="C127" s="116" t="s">
        <v>342</v>
      </c>
      <c r="D127" s="881">
        <v>19941</v>
      </c>
      <c r="E127" s="881">
        <v>3975866</v>
      </c>
      <c r="F127" s="881" t="s">
        <v>127</v>
      </c>
      <c r="G127" s="881"/>
      <c r="H127" s="260" t="s">
        <v>28</v>
      </c>
      <c r="I127" s="260" t="s">
        <v>28</v>
      </c>
      <c r="J127" s="260" t="s">
        <v>28</v>
      </c>
      <c r="K127" s="260" t="s">
        <v>28</v>
      </c>
      <c r="L127" s="260" t="s">
        <v>28</v>
      </c>
    </row>
    <row r="128" spans="2:12" x14ac:dyDescent="0.25">
      <c r="B128" s="433" t="s">
        <v>58</v>
      </c>
      <c r="C128" s="116" t="s">
        <v>424</v>
      </c>
      <c r="D128" s="881">
        <v>19942</v>
      </c>
      <c r="E128" s="881">
        <v>3975869</v>
      </c>
      <c r="F128" s="881" t="s">
        <v>127</v>
      </c>
      <c r="G128" s="881"/>
      <c r="H128" s="260" t="s">
        <v>28</v>
      </c>
      <c r="I128" s="260" t="s">
        <v>28</v>
      </c>
      <c r="J128" s="260" t="s">
        <v>28</v>
      </c>
      <c r="K128" s="260" t="s">
        <v>28</v>
      </c>
      <c r="L128" s="260" t="s">
        <v>28</v>
      </c>
    </row>
    <row r="129" spans="2:12" x14ac:dyDescent="0.25">
      <c r="B129" s="433" t="s">
        <v>58</v>
      </c>
      <c r="C129" s="116" t="s">
        <v>425</v>
      </c>
      <c r="D129" s="881">
        <v>19944</v>
      </c>
      <c r="E129" s="881">
        <v>3975875</v>
      </c>
      <c r="F129" s="881" t="s">
        <v>127</v>
      </c>
      <c r="G129" s="881"/>
      <c r="H129" s="260" t="s">
        <v>28</v>
      </c>
      <c r="I129" s="260" t="s">
        <v>28</v>
      </c>
      <c r="J129" s="260" t="s">
        <v>28</v>
      </c>
      <c r="K129" s="260" t="s">
        <v>28</v>
      </c>
      <c r="L129" s="260" t="s">
        <v>28</v>
      </c>
    </row>
    <row r="130" spans="2:12" x14ac:dyDescent="0.25">
      <c r="B130" s="433" t="s">
        <v>58</v>
      </c>
      <c r="C130" s="116" t="s">
        <v>426</v>
      </c>
      <c r="D130" s="881">
        <v>19946</v>
      </c>
      <c r="E130" s="881">
        <v>3975881</v>
      </c>
      <c r="F130" s="881" t="s">
        <v>127</v>
      </c>
      <c r="G130" s="881"/>
      <c r="H130" s="260" t="s">
        <v>28</v>
      </c>
      <c r="I130" s="260" t="s">
        <v>28</v>
      </c>
      <c r="J130" s="260" t="s">
        <v>28</v>
      </c>
      <c r="K130" s="260" t="s">
        <v>28</v>
      </c>
      <c r="L130" s="260" t="s">
        <v>28</v>
      </c>
    </row>
    <row r="131" spans="2:12" x14ac:dyDescent="0.25">
      <c r="B131" s="433" t="s">
        <v>58</v>
      </c>
      <c r="C131" s="116" t="s">
        <v>380</v>
      </c>
      <c r="D131" s="881">
        <v>19800</v>
      </c>
      <c r="E131" s="881">
        <v>3833773</v>
      </c>
      <c r="F131" s="881" t="s">
        <v>127</v>
      </c>
      <c r="G131" s="881"/>
      <c r="H131" s="260" t="s">
        <v>28</v>
      </c>
      <c r="I131" s="260" t="s">
        <v>28</v>
      </c>
      <c r="J131" s="260" t="s">
        <v>28</v>
      </c>
      <c r="K131" s="260" t="s">
        <v>28</v>
      </c>
      <c r="L131" s="260" t="s">
        <v>28</v>
      </c>
    </row>
    <row r="132" spans="2:12" x14ac:dyDescent="0.25">
      <c r="B132" s="433" t="s">
        <v>58</v>
      </c>
      <c r="C132" s="116" t="s">
        <v>381</v>
      </c>
      <c r="D132" s="881">
        <v>19801</v>
      </c>
      <c r="E132" s="881">
        <v>3833776</v>
      </c>
      <c r="F132" s="881" t="s">
        <v>127</v>
      </c>
      <c r="G132" s="881"/>
      <c r="H132" s="260" t="s">
        <v>28</v>
      </c>
      <c r="I132" s="260" t="s">
        <v>28</v>
      </c>
      <c r="J132" s="260" t="s">
        <v>28</v>
      </c>
      <c r="K132" s="260" t="s">
        <v>28</v>
      </c>
      <c r="L132" s="260" t="s">
        <v>28</v>
      </c>
    </row>
    <row r="133" spans="2:12" ht="13" x14ac:dyDescent="0.3">
      <c r="B133" s="433" t="s">
        <v>58</v>
      </c>
      <c r="C133" s="116" t="s">
        <v>365</v>
      </c>
      <c r="D133" s="881">
        <v>19804</v>
      </c>
      <c r="E133" s="881">
        <v>3833953</v>
      </c>
      <c r="F133" s="881" t="s">
        <v>127</v>
      </c>
      <c r="G133" s="881"/>
      <c r="H133" s="259" t="s">
        <v>27</v>
      </c>
      <c r="I133" s="259" t="s">
        <v>27</v>
      </c>
      <c r="J133" s="260" t="s">
        <v>28</v>
      </c>
      <c r="K133" s="260" t="s">
        <v>28</v>
      </c>
      <c r="L133" s="260" t="s">
        <v>28</v>
      </c>
    </row>
    <row r="134" spans="2:12" ht="13" x14ac:dyDescent="0.3">
      <c r="B134" s="433" t="s">
        <v>58</v>
      </c>
      <c r="C134" s="116" t="s">
        <v>366</v>
      </c>
      <c r="D134" s="881">
        <v>19805</v>
      </c>
      <c r="E134" s="881">
        <v>3833956</v>
      </c>
      <c r="F134" s="881" t="s">
        <v>127</v>
      </c>
      <c r="G134" s="881"/>
      <c r="H134" s="259" t="s">
        <v>27</v>
      </c>
      <c r="I134" s="259" t="s">
        <v>27</v>
      </c>
      <c r="J134" s="260" t="s">
        <v>28</v>
      </c>
      <c r="K134" s="260" t="s">
        <v>28</v>
      </c>
      <c r="L134" s="260" t="s">
        <v>28</v>
      </c>
    </row>
    <row r="135" spans="2:12" ht="13" x14ac:dyDescent="0.3">
      <c r="B135" s="433" t="s">
        <v>58</v>
      </c>
      <c r="C135" s="116" t="s">
        <v>367</v>
      </c>
      <c r="D135" s="881">
        <v>19806</v>
      </c>
      <c r="E135" s="881">
        <v>3833959</v>
      </c>
      <c r="F135" s="881" t="s">
        <v>127</v>
      </c>
      <c r="G135" s="881"/>
      <c r="H135" s="259" t="s">
        <v>27</v>
      </c>
      <c r="I135" s="259" t="s">
        <v>27</v>
      </c>
      <c r="J135" s="260" t="s">
        <v>28</v>
      </c>
      <c r="K135" s="260" t="s">
        <v>28</v>
      </c>
      <c r="L135" s="260" t="s">
        <v>28</v>
      </c>
    </row>
    <row r="136" spans="2:12" ht="13" x14ac:dyDescent="0.3">
      <c r="B136" s="433" t="s">
        <v>58</v>
      </c>
      <c r="C136" s="116" t="s">
        <v>368</v>
      </c>
      <c r="D136" s="881">
        <v>19807</v>
      </c>
      <c r="E136" s="881">
        <v>3833962</v>
      </c>
      <c r="F136" s="881" t="s">
        <v>127</v>
      </c>
      <c r="G136" s="881"/>
      <c r="H136" s="259" t="s">
        <v>27</v>
      </c>
      <c r="I136" s="259" t="s">
        <v>27</v>
      </c>
      <c r="J136" s="260" t="s">
        <v>28</v>
      </c>
      <c r="K136" s="260" t="s">
        <v>28</v>
      </c>
      <c r="L136" s="260" t="s">
        <v>28</v>
      </c>
    </row>
    <row r="137" spans="2:12" ht="13" x14ac:dyDescent="0.3">
      <c r="B137" s="433" t="s">
        <v>58</v>
      </c>
      <c r="C137" s="116" t="s">
        <v>369</v>
      </c>
      <c r="D137" s="881">
        <v>19808</v>
      </c>
      <c r="E137" s="881">
        <v>3833965</v>
      </c>
      <c r="F137" s="881" t="s">
        <v>127</v>
      </c>
      <c r="G137" s="881"/>
      <c r="H137" s="259" t="s">
        <v>27</v>
      </c>
      <c r="I137" s="259" t="s">
        <v>27</v>
      </c>
      <c r="J137" s="260" t="s">
        <v>28</v>
      </c>
      <c r="K137" s="260" t="s">
        <v>28</v>
      </c>
      <c r="L137" s="260" t="s">
        <v>28</v>
      </c>
    </row>
    <row r="138" spans="2:12" ht="13" x14ac:dyDescent="0.3">
      <c r="B138" s="433" t="s">
        <v>58</v>
      </c>
      <c r="C138" s="116" t="s">
        <v>370</v>
      </c>
      <c r="D138" s="881">
        <v>19809</v>
      </c>
      <c r="E138" s="881">
        <v>3833968</v>
      </c>
      <c r="F138" s="881" t="s">
        <v>127</v>
      </c>
      <c r="G138" s="881"/>
      <c r="H138" s="259" t="s">
        <v>27</v>
      </c>
      <c r="I138" s="259" t="s">
        <v>27</v>
      </c>
      <c r="J138" s="260" t="s">
        <v>28</v>
      </c>
      <c r="K138" s="260" t="s">
        <v>28</v>
      </c>
      <c r="L138" s="260" t="s">
        <v>28</v>
      </c>
    </row>
    <row r="139" spans="2:12" ht="13" x14ac:dyDescent="0.3">
      <c r="B139" s="433" t="s">
        <v>58</v>
      </c>
      <c r="C139" s="116" t="s">
        <v>371</v>
      </c>
      <c r="D139" s="881">
        <v>19810</v>
      </c>
      <c r="E139" s="881">
        <v>3833971</v>
      </c>
      <c r="F139" s="881" t="s">
        <v>127</v>
      </c>
      <c r="G139" s="881"/>
      <c r="H139" s="259" t="s">
        <v>27</v>
      </c>
      <c r="I139" s="259" t="s">
        <v>27</v>
      </c>
      <c r="J139" s="259" t="s">
        <v>27</v>
      </c>
      <c r="K139" s="259" t="s">
        <v>27</v>
      </c>
      <c r="L139" s="272"/>
    </row>
    <row r="140" spans="2:12" ht="13" x14ac:dyDescent="0.3">
      <c r="B140" s="433" t="s">
        <v>58</v>
      </c>
      <c r="C140" s="116" t="s">
        <v>372</v>
      </c>
      <c r="D140" s="881">
        <v>19811</v>
      </c>
      <c r="E140" s="881">
        <v>3833974</v>
      </c>
      <c r="F140" s="881" t="s">
        <v>127</v>
      </c>
      <c r="G140" s="881"/>
      <c r="H140" s="259" t="s">
        <v>27</v>
      </c>
      <c r="I140" s="259" t="s">
        <v>27</v>
      </c>
      <c r="J140" s="259" t="s">
        <v>27</v>
      </c>
      <c r="K140" s="259" t="s">
        <v>27</v>
      </c>
      <c r="L140" s="272"/>
    </row>
    <row r="141" spans="2:12" ht="13" x14ac:dyDescent="0.3">
      <c r="B141" s="433" t="s">
        <v>58</v>
      </c>
      <c r="C141" s="116" t="s">
        <v>373</v>
      </c>
      <c r="D141" s="881">
        <v>19812</v>
      </c>
      <c r="E141" s="881">
        <v>3833977</v>
      </c>
      <c r="F141" s="881" t="s">
        <v>127</v>
      </c>
      <c r="G141" s="881"/>
      <c r="H141" s="259" t="s">
        <v>27</v>
      </c>
      <c r="I141" s="259" t="s">
        <v>27</v>
      </c>
      <c r="J141" s="259" t="s">
        <v>27</v>
      </c>
      <c r="K141" s="259" t="s">
        <v>27</v>
      </c>
      <c r="L141" s="272"/>
    </row>
    <row r="142" spans="2:12" ht="13" x14ac:dyDescent="0.3">
      <c r="B142" s="433" t="s">
        <v>58</v>
      </c>
      <c r="C142" s="116" t="s">
        <v>374</v>
      </c>
      <c r="D142" s="881">
        <v>19814</v>
      </c>
      <c r="E142" s="881">
        <v>3833983</v>
      </c>
      <c r="F142" s="881" t="s">
        <v>127</v>
      </c>
      <c r="G142" s="881"/>
      <c r="H142" s="259" t="s">
        <v>27</v>
      </c>
      <c r="I142" s="259" t="s">
        <v>27</v>
      </c>
      <c r="J142" s="259" t="s">
        <v>27</v>
      </c>
      <c r="K142" s="259" t="s">
        <v>27</v>
      </c>
      <c r="L142" s="272"/>
    </row>
    <row r="143" spans="2:12" ht="13" x14ac:dyDescent="0.3">
      <c r="B143" s="433" t="s">
        <v>58</v>
      </c>
      <c r="C143" s="116" t="s">
        <v>375</v>
      </c>
      <c r="D143" s="881">
        <v>19815</v>
      </c>
      <c r="E143" s="881">
        <v>3833986</v>
      </c>
      <c r="F143" s="881" t="s">
        <v>127</v>
      </c>
      <c r="G143" s="881"/>
      <c r="H143" s="259" t="s">
        <v>27</v>
      </c>
      <c r="I143" s="259" t="s">
        <v>27</v>
      </c>
      <c r="J143" s="259" t="s">
        <v>27</v>
      </c>
      <c r="K143" s="259" t="s">
        <v>27</v>
      </c>
      <c r="L143" s="272"/>
    </row>
    <row r="144" spans="2:12" ht="13" x14ac:dyDescent="0.3">
      <c r="B144" s="433" t="s">
        <v>58</v>
      </c>
      <c r="C144" s="116" t="s">
        <v>376</v>
      </c>
      <c r="D144" s="881">
        <v>19816</v>
      </c>
      <c r="E144" s="881">
        <v>3833989</v>
      </c>
      <c r="F144" s="881" t="s">
        <v>127</v>
      </c>
      <c r="G144" s="881"/>
      <c r="H144" s="259" t="s">
        <v>27</v>
      </c>
      <c r="I144" s="259" t="s">
        <v>27</v>
      </c>
      <c r="J144" s="259" t="s">
        <v>27</v>
      </c>
      <c r="K144" s="259" t="s">
        <v>27</v>
      </c>
      <c r="L144" s="272"/>
    </row>
    <row r="145" spans="2:12" ht="13" x14ac:dyDescent="0.3">
      <c r="B145" s="433" t="s">
        <v>58</v>
      </c>
      <c r="C145" s="116" t="s">
        <v>377</v>
      </c>
      <c r="D145" s="881">
        <v>19818</v>
      </c>
      <c r="E145" s="881">
        <v>3833995</v>
      </c>
      <c r="F145" s="881" t="s">
        <v>127</v>
      </c>
      <c r="G145" s="881"/>
      <c r="H145" s="259" t="s">
        <v>27</v>
      </c>
      <c r="I145" s="259" t="s">
        <v>27</v>
      </c>
      <c r="J145" s="259" t="s">
        <v>27</v>
      </c>
      <c r="K145" s="259" t="s">
        <v>27</v>
      </c>
      <c r="L145" s="259" t="s">
        <v>27</v>
      </c>
    </row>
    <row r="146" spans="2:12" ht="13" x14ac:dyDescent="0.3">
      <c r="B146" s="433" t="s">
        <v>58</v>
      </c>
      <c r="C146" s="116" t="s">
        <v>378</v>
      </c>
      <c r="D146" s="881">
        <v>19819</v>
      </c>
      <c r="E146" s="881">
        <v>3833998</v>
      </c>
      <c r="F146" s="881" t="s">
        <v>127</v>
      </c>
      <c r="G146" s="881"/>
      <c r="H146" s="259" t="s">
        <v>27</v>
      </c>
      <c r="I146" s="259" t="s">
        <v>27</v>
      </c>
      <c r="J146" s="259" t="s">
        <v>27</v>
      </c>
      <c r="K146" s="259" t="s">
        <v>27</v>
      </c>
      <c r="L146" s="259" t="s">
        <v>27</v>
      </c>
    </row>
    <row r="147" spans="2:12" ht="13" x14ac:dyDescent="0.3">
      <c r="B147" s="433" t="s">
        <v>58</v>
      </c>
      <c r="C147" s="116" t="s">
        <v>379</v>
      </c>
      <c r="D147" s="881">
        <v>19820</v>
      </c>
      <c r="E147" s="881">
        <v>3834001</v>
      </c>
      <c r="F147" s="881" t="s">
        <v>127</v>
      </c>
      <c r="G147" s="881"/>
      <c r="H147" s="259" t="s">
        <v>27</v>
      </c>
      <c r="I147" s="259" t="s">
        <v>27</v>
      </c>
      <c r="J147" s="259" t="s">
        <v>27</v>
      </c>
      <c r="K147" s="259" t="s">
        <v>27</v>
      </c>
      <c r="L147" s="259" t="s">
        <v>27</v>
      </c>
    </row>
    <row r="148" spans="2:12" ht="13" x14ac:dyDescent="0.3">
      <c r="B148" s="433" t="s">
        <v>58</v>
      </c>
      <c r="C148" s="497" t="s">
        <v>419</v>
      </c>
      <c r="D148" s="881">
        <v>19885</v>
      </c>
      <c r="E148" s="881">
        <v>3935061</v>
      </c>
      <c r="F148" s="881" t="s">
        <v>28</v>
      </c>
      <c r="G148" s="881"/>
      <c r="H148" s="259" t="s">
        <v>27</v>
      </c>
      <c r="I148" s="259" t="s">
        <v>27</v>
      </c>
      <c r="J148" s="259" t="s">
        <v>27</v>
      </c>
      <c r="K148" s="259" t="s">
        <v>27</v>
      </c>
      <c r="L148" s="259" t="s">
        <v>27</v>
      </c>
    </row>
    <row r="149" spans="2:12" x14ac:dyDescent="0.25">
      <c r="B149" s="433" t="s">
        <v>58</v>
      </c>
      <c r="C149" s="497" t="s">
        <v>420</v>
      </c>
      <c r="D149" s="881">
        <v>19932</v>
      </c>
      <c r="E149" s="881">
        <v>3974749</v>
      </c>
      <c r="F149" s="881" t="s">
        <v>28</v>
      </c>
      <c r="G149" s="881"/>
      <c r="H149" s="272" t="s">
        <v>28</v>
      </c>
      <c r="I149" s="272" t="s">
        <v>28</v>
      </c>
      <c r="J149" s="272" t="s">
        <v>28</v>
      </c>
      <c r="K149" s="272" t="s">
        <v>28</v>
      </c>
      <c r="L149" s="272" t="s">
        <v>28</v>
      </c>
    </row>
    <row r="150" spans="2:12" ht="13" x14ac:dyDescent="0.3">
      <c r="B150" s="433" t="s">
        <v>58</v>
      </c>
      <c r="C150" s="510" t="s">
        <v>418</v>
      </c>
      <c r="D150" s="881">
        <v>19931</v>
      </c>
      <c r="E150" s="881">
        <v>3974111</v>
      </c>
      <c r="F150" s="881" t="s">
        <v>28</v>
      </c>
      <c r="G150" s="881"/>
      <c r="H150" s="259" t="s">
        <v>27</v>
      </c>
      <c r="I150" s="259" t="s">
        <v>27</v>
      </c>
      <c r="J150" s="259" t="s">
        <v>27</v>
      </c>
      <c r="K150" s="259" t="s">
        <v>27</v>
      </c>
      <c r="L150" s="259" t="s">
        <v>27</v>
      </c>
    </row>
    <row r="151" spans="2:12" ht="13" x14ac:dyDescent="0.3">
      <c r="B151" s="261" t="s">
        <v>58</v>
      </c>
      <c r="C151" s="141" t="s">
        <v>445</v>
      </c>
      <c r="D151" s="881">
        <v>19947</v>
      </c>
      <c r="E151" s="881">
        <v>4022570</v>
      </c>
      <c r="F151" s="881" t="s">
        <v>28</v>
      </c>
      <c r="G151" s="881"/>
      <c r="H151" s="259" t="s">
        <v>27</v>
      </c>
      <c r="I151" s="259" t="s">
        <v>27</v>
      </c>
      <c r="J151" s="259" t="s">
        <v>27</v>
      </c>
      <c r="K151" s="272" t="s">
        <v>28</v>
      </c>
      <c r="L151" s="260" t="s">
        <v>28</v>
      </c>
    </row>
    <row r="152" spans="2:12" ht="13" x14ac:dyDescent="0.3">
      <c r="B152" s="244" t="s">
        <v>58</v>
      </c>
      <c r="C152" s="141" t="s">
        <v>446</v>
      </c>
      <c r="D152" s="881">
        <v>19948</v>
      </c>
      <c r="E152" s="881">
        <v>4022573</v>
      </c>
      <c r="F152" s="881" t="s">
        <v>28</v>
      </c>
      <c r="G152" s="881"/>
      <c r="H152" s="259" t="s">
        <v>27</v>
      </c>
      <c r="I152" s="259" t="s">
        <v>27</v>
      </c>
      <c r="J152" s="259" t="s">
        <v>27</v>
      </c>
      <c r="K152" s="259" t="s">
        <v>27</v>
      </c>
      <c r="L152" s="272" t="s">
        <v>28</v>
      </c>
    </row>
    <row r="153" spans="2:12" ht="13" x14ac:dyDescent="0.3">
      <c r="B153" s="261" t="s">
        <v>58</v>
      </c>
      <c r="C153" s="141" t="s">
        <v>447</v>
      </c>
      <c r="D153" s="881">
        <v>19949</v>
      </c>
      <c r="E153" s="881">
        <v>4022576</v>
      </c>
      <c r="F153" s="881" t="s">
        <v>28</v>
      </c>
      <c r="G153" s="881"/>
      <c r="H153" s="259" t="s">
        <v>27</v>
      </c>
      <c r="I153" s="259" t="s">
        <v>27</v>
      </c>
      <c r="J153" s="259" t="s">
        <v>27</v>
      </c>
      <c r="K153" s="259" t="s">
        <v>27</v>
      </c>
      <c r="L153" s="272" t="s">
        <v>28</v>
      </c>
    </row>
    <row r="154" spans="2:12" ht="13" x14ac:dyDescent="0.3">
      <c r="B154" s="244" t="s">
        <v>58</v>
      </c>
      <c r="C154" s="141" t="s">
        <v>448</v>
      </c>
      <c r="D154" s="881">
        <v>19950</v>
      </c>
      <c r="E154" s="881">
        <v>4022579</v>
      </c>
      <c r="F154" s="881" t="s">
        <v>28</v>
      </c>
      <c r="G154" s="881"/>
      <c r="H154" s="259" t="s">
        <v>27</v>
      </c>
      <c r="I154" s="259" t="s">
        <v>27</v>
      </c>
      <c r="J154" s="259" t="s">
        <v>27</v>
      </c>
      <c r="K154" s="259" t="s">
        <v>27</v>
      </c>
      <c r="L154" s="272" t="s">
        <v>28</v>
      </c>
    </row>
    <row r="155" spans="2:12" ht="13" x14ac:dyDescent="0.3">
      <c r="B155" s="244" t="s">
        <v>58</v>
      </c>
      <c r="C155" s="513" t="s">
        <v>434</v>
      </c>
      <c r="D155" s="881">
        <v>19910</v>
      </c>
      <c r="E155" s="881">
        <v>3973250</v>
      </c>
      <c r="F155" s="881" t="s">
        <v>28</v>
      </c>
      <c r="G155" s="881"/>
      <c r="H155" s="259" t="s">
        <v>27</v>
      </c>
      <c r="I155" s="272" t="s">
        <v>28</v>
      </c>
      <c r="J155" s="260" t="s">
        <v>28</v>
      </c>
      <c r="K155" s="260" t="s">
        <v>28</v>
      </c>
      <c r="L155" s="260" t="s">
        <v>28</v>
      </c>
    </row>
    <row r="156" spans="2:12" ht="13" x14ac:dyDescent="0.3">
      <c r="B156" s="261" t="s">
        <v>58</v>
      </c>
      <c r="C156" s="513" t="s">
        <v>435</v>
      </c>
      <c r="D156" s="881">
        <v>19911</v>
      </c>
      <c r="E156" s="881">
        <v>3973253</v>
      </c>
      <c r="F156" s="881" t="s">
        <v>28</v>
      </c>
      <c r="G156" s="881"/>
      <c r="H156" s="259" t="s">
        <v>27</v>
      </c>
      <c r="I156" s="272" t="s">
        <v>28</v>
      </c>
      <c r="J156" s="260" t="s">
        <v>28</v>
      </c>
      <c r="K156" s="260" t="s">
        <v>28</v>
      </c>
      <c r="L156" s="260" t="s">
        <v>28</v>
      </c>
    </row>
    <row r="157" spans="2:12" ht="13" x14ac:dyDescent="0.3">
      <c r="B157" s="244" t="s">
        <v>58</v>
      </c>
      <c r="C157" s="513" t="s">
        <v>436</v>
      </c>
      <c r="D157" s="881">
        <v>19912</v>
      </c>
      <c r="E157" s="881">
        <v>3973256</v>
      </c>
      <c r="F157" s="881" t="s">
        <v>28</v>
      </c>
      <c r="G157" s="881"/>
      <c r="H157" s="259" t="s">
        <v>27</v>
      </c>
      <c r="I157" s="272" t="s">
        <v>28</v>
      </c>
      <c r="J157" s="260" t="s">
        <v>28</v>
      </c>
      <c r="K157" s="260" t="s">
        <v>28</v>
      </c>
      <c r="L157" s="260" t="s">
        <v>28</v>
      </c>
    </row>
    <row r="158" spans="2:12" ht="13" x14ac:dyDescent="0.3">
      <c r="B158" s="261" t="s">
        <v>58</v>
      </c>
      <c r="C158" s="513" t="s">
        <v>437</v>
      </c>
      <c r="D158" s="881">
        <v>19913</v>
      </c>
      <c r="E158" s="881">
        <v>3973259</v>
      </c>
      <c r="F158" s="881" t="s">
        <v>28</v>
      </c>
      <c r="G158" s="881"/>
      <c r="H158" s="259" t="s">
        <v>27</v>
      </c>
      <c r="I158" s="259" t="s">
        <v>27</v>
      </c>
      <c r="J158" s="260" t="s">
        <v>28</v>
      </c>
      <c r="K158" s="260" t="s">
        <v>28</v>
      </c>
      <c r="L158" s="260" t="s">
        <v>28</v>
      </c>
    </row>
    <row r="159" spans="2:12" ht="13" x14ac:dyDescent="0.3">
      <c r="B159" s="244" t="s">
        <v>58</v>
      </c>
      <c r="C159" s="141" t="s">
        <v>438</v>
      </c>
      <c r="D159" s="881">
        <v>19914</v>
      </c>
      <c r="E159" s="881">
        <v>3973262</v>
      </c>
      <c r="F159" s="881" t="s">
        <v>28</v>
      </c>
      <c r="G159" s="881"/>
      <c r="H159" s="259" t="s">
        <v>27</v>
      </c>
      <c r="I159" s="259" t="s">
        <v>27</v>
      </c>
      <c r="J159" s="260" t="s">
        <v>28</v>
      </c>
      <c r="K159" s="260" t="s">
        <v>28</v>
      </c>
      <c r="L159" s="260" t="s">
        <v>28</v>
      </c>
    </row>
    <row r="160" spans="2:12" ht="13" x14ac:dyDescent="0.3">
      <c r="B160" s="244" t="s">
        <v>58</v>
      </c>
      <c r="C160" s="513" t="s">
        <v>439</v>
      </c>
      <c r="D160" s="881">
        <v>19915</v>
      </c>
      <c r="E160" s="881">
        <v>3973265</v>
      </c>
      <c r="F160" s="881" t="s">
        <v>28</v>
      </c>
      <c r="G160" s="881"/>
      <c r="H160" s="259" t="s">
        <v>27</v>
      </c>
      <c r="I160" s="259" t="s">
        <v>27</v>
      </c>
      <c r="J160" s="260" t="s">
        <v>28</v>
      </c>
      <c r="K160" s="260" t="s">
        <v>28</v>
      </c>
      <c r="L160" s="260" t="s">
        <v>28</v>
      </c>
    </row>
    <row r="161" spans="2:12" ht="13" x14ac:dyDescent="0.3">
      <c r="B161" s="244" t="s">
        <v>58</v>
      </c>
      <c r="C161" s="513" t="s">
        <v>59</v>
      </c>
      <c r="D161" s="881">
        <v>19919</v>
      </c>
      <c r="E161" s="881">
        <v>3973277</v>
      </c>
      <c r="F161" s="881" t="s">
        <v>28</v>
      </c>
      <c r="G161" s="881"/>
      <c r="H161" s="259" t="s">
        <v>27</v>
      </c>
      <c r="I161" s="259" t="s">
        <v>27</v>
      </c>
      <c r="J161" s="259" t="s">
        <v>27</v>
      </c>
      <c r="K161" s="259" t="s">
        <v>27</v>
      </c>
      <c r="L161" s="272" t="s">
        <v>28</v>
      </c>
    </row>
    <row r="162" spans="2:12" ht="13" x14ac:dyDescent="0.3">
      <c r="B162" s="261" t="s">
        <v>58</v>
      </c>
      <c r="C162" s="513" t="s">
        <v>427</v>
      </c>
      <c r="D162" s="881">
        <v>19920</v>
      </c>
      <c r="E162" s="881">
        <v>3973280</v>
      </c>
      <c r="F162" s="881" t="s">
        <v>28</v>
      </c>
      <c r="G162" s="881"/>
      <c r="H162" s="259" t="s">
        <v>27</v>
      </c>
      <c r="I162" s="259" t="s">
        <v>27</v>
      </c>
      <c r="J162" s="259" t="s">
        <v>27</v>
      </c>
      <c r="K162" s="259" t="s">
        <v>27</v>
      </c>
      <c r="L162" s="272" t="s">
        <v>28</v>
      </c>
    </row>
    <row r="163" spans="2:12" ht="13" x14ac:dyDescent="0.3">
      <c r="B163" s="244" t="s">
        <v>58</v>
      </c>
      <c r="C163" s="513" t="s">
        <v>428</v>
      </c>
      <c r="D163" s="881">
        <v>19921</v>
      </c>
      <c r="E163" s="881">
        <v>3973283</v>
      </c>
      <c r="F163" s="881" t="s">
        <v>28</v>
      </c>
      <c r="G163" s="881"/>
      <c r="H163" s="259" t="s">
        <v>27</v>
      </c>
      <c r="I163" s="259" t="s">
        <v>27</v>
      </c>
      <c r="J163" s="259" t="s">
        <v>27</v>
      </c>
      <c r="K163" s="259" t="s">
        <v>27</v>
      </c>
      <c r="L163" s="272" t="s">
        <v>28</v>
      </c>
    </row>
    <row r="164" spans="2:12" ht="13" x14ac:dyDescent="0.3">
      <c r="B164" s="261" t="s">
        <v>58</v>
      </c>
      <c r="C164" s="141" t="s">
        <v>60</v>
      </c>
      <c r="D164" s="881">
        <v>19922</v>
      </c>
      <c r="E164" s="881">
        <v>3973286</v>
      </c>
      <c r="F164" s="881" t="s">
        <v>28</v>
      </c>
      <c r="G164" s="881"/>
      <c r="H164" s="259" t="s">
        <v>27</v>
      </c>
      <c r="I164" s="259" t="s">
        <v>27</v>
      </c>
      <c r="J164" s="259" t="s">
        <v>27</v>
      </c>
      <c r="K164" s="259" t="s">
        <v>27</v>
      </c>
      <c r="L164" s="259" t="s">
        <v>27</v>
      </c>
    </row>
    <row r="165" spans="2:12" ht="13" x14ac:dyDescent="0.3">
      <c r="B165" s="244" t="s">
        <v>58</v>
      </c>
      <c r="C165" s="513" t="s">
        <v>429</v>
      </c>
      <c r="D165" s="881">
        <v>19923</v>
      </c>
      <c r="E165" s="881">
        <v>3973289</v>
      </c>
      <c r="F165" s="881" t="s">
        <v>28</v>
      </c>
      <c r="G165" s="881"/>
      <c r="H165" s="259" t="s">
        <v>27</v>
      </c>
      <c r="I165" s="259" t="s">
        <v>27</v>
      </c>
      <c r="J165" s="259" t="s">
        <v>27</v>
      </c>
      <c r="K165" s="259" t="s">
        <v>27</v>
      </c>
      <c r="L165" s="259" t="s">
        <v>27</v>
      </c>
    </row>
    <row r="166" spans="2:12" ht="13" x14ac:dyDescent="0.3">
      <c r="B166" s="244" t="s">
        <v>58</v>
      </c>
      <c r="C166" s="513" t="s">
        <v>430</v>
      </c>
      <c r="D166" s="881">
        <v>19924</v>
      </c>
      <c r="E166" s="881">
        <v>3973292</v>
      </c>
      <c r="F166" s="881" t="s">
        <v>28</v>
      </c>
      <c r="G166" s="881"/>
      <c r="H166" s="259" t="s">
        <v>27</v>
      </c>
      <c r="I166" s="259" t="s">
        <v>27</v>
      </c>
      <c r="J166" s="259" t="s">
        <v>27</v>
      </c>
      <c r="K166" s="259" t="s">
        <v>27</v>
      </c>
      <c r="L166" s="259" t="s">
        <v>27</v>
      </c>
    </row>
    <row r="167" spans="2:12" ht="13" x14ac:dyDescent="0.3">
      <c r="B167" s="244" t="s">
        <v>58</v>
      </c>
      <c r="C167" s="513" t="s">
        <v>431</v>
      </c>
      <c r="D167" s="881">
        <v>19925</v>
      </c>
      <c r="E167" s="881">
        <v>3973295</v>
      </c>
      <c r="F167" s="881" t="s">
        <v>28</v>
      </c>
      <c r="G167" s="881"/>
      <c r="H167" s="259" t="s">
        <v>27</v>
      </c>
      <c r="I167" s="259" t="s">
        <v>27</v>
      </c>
      <c r="J167" s="259" t="s">
        <v>27</v>
      </c>
      <c r="K167" s="259" t="s">
        <v>27</v>
      </c>
      <c r="L167" s="259" t="s">
        <v>27</v>
      </c>
    </row>
    <row r="168" spans="2:12" ht="13" x14ac:dyDescent="0.3">
      <c r="B168" s="261" t="s">
        <v>58</v>
      </c>
      <c r="C168" s="513" t="s">
        <v>432</v>
      </c>
      <c r="D168" s="881">
        <v>19926</v>
      </c>
      <c r="E168" s="881">
        <v>3973298</v>
      </c>
      <c r="F168" s="881" t="s">
        <v>28</v>
      </c>
      <c r="G168" s="881"/>
      <c r="H168" s="259" t="s">
        <v>27</v>
      </c>
      <c r="I168" s="259" t="s">
        <v>27</v>
      </c>
      <c r="J168" s="259" t="s">
        <v>27</v>
      </c>
      <c r="K168" s="259" t="s">
        <v>27</v>
      </c>
      <c r="L168" s="259" t="s">
        <v>27</v>
      </c>
    </row>
    <row r="169" spans="2:12" ht="13" x14ac:dyDescent="0.3">
      <c r="B169" s="244" t="s">
        <v>58</v>
      </c>
      <c r="C169" s="513" t="s">
        <v>433</v>
      </c>
      <c r="D169" s="881">
        <v>19927</v>
      </c>
      <c r="E169" s="881">
        <v>3973301</v>
      </c>
      <c r="F169" s="881" t="s">
        <v>28</v>
      </c>
      <c r="G169" s="881"/>
      <c r="H169" s="259" t="s">
        <v>27</v>
      </c>
      <c r="I169" s="259" t="s">
        <v>27</v>
      </c>
      <c r="J169" s="259" t="s">
        <v>27</v>
      </c>
      <c r="K169" s="259" t="s">
        <v>27</v>
      </c>
      <c r="L169" s="259" t="s">
        <v>27</v>
      </c>
    </row>
    <row r="170" spans="2:12" ht="13" x14ac:dyDescent="0.3">
      <c r="B170" s="244" t="s">
        <v>58</v>
      </c>
      <c r="C170" s="513" t="s">
        <v>514</v>
      </c>
      <c r="D170" s="881">
        <v>19758</v>
      </c>
      <c r="E170" s="881">
        <v>3782322</v>
      </c>
      <c r="F170" s="881" t="s">
        <v>28</v>
      </c>
      <c r="G170" s="881"/>
      <c r="H170" s="259" t="s">
        <v>27</v>
      </c>
      <c r="I170" s="259" t="s">
        <v>27</v>
      </c>
      <c r="J170" s="259" t="s">
        <v>27</v>
      </c>
      <c r="K170" s="259" t="s">
        <v>27</v>
      </c>
      <c r="L170" s="272" t="s">
        <v>28</v>
      </c>
    </row>
    <row r="171" spans="2:12" ht="13" x14ac:dyDescent="0.3">
      <c r="B171" s="261" t="s">
        <v>58</v>
      </c>
      <c r="C171" s="513" t="s">
        <v>515</v>
      </c>
      <c r="D171" s="881">
        <v>19759</v>
      </c>
      <c r="E171" s="881">
        <v>3782328</v>
      </c>
      <c r="F171" s="881" t="s">
        <v>28</v>
      </c>
      <c r="G171" s="881"/>
      <c r="H171" s="259" t="s">
        <v>27</v>
      </c>
      <c r="I171" s="259" t="s">
        <v>27</v>
      </c>
      <c r="J171" s="259" t="s">
        <v>27</v>
      </c>
      <c r="K171" s="259" t="s">
        <v>27</v>
      </c>
      <c r="L171" s="272" t="s">
        <v>28</v>
      </c>
    </row>
    <row r="172" spans="2:12" ht="13" x14ac:dyDescent="0.3">
      <c r="B172" s="244" t="s">
        <v>58</v>
      </c>
      <c r="C172" s="513" t="s">
        <v>516</v>
      </c>
      <c r="D172" s="881">
        <v>19760</v>
      </c>
      <c r="E172" s="881">
        <v>3782331</v>
      </c>
      <c r="F172" s="881" t="s">
        <v>28</v>
      </c>
      <c r="G172" s="881"/>
      <c r="H172" s="259" t="s">
        <v>27</v>
      </c>
      <c r="I172" s="259" t="s">
        <v>27</v>
      </c>
      <c r="J172" s="259" t="s">
        <v>27</v>
      </c>
      <c r="K172" s="259" t="s">
        <v>27</v>
      </c>
      <c r="L172" s="272" t="s">
        <v>28</v>
      </c>
    </row>
    <row r="173" spans="2:12" ht="14.15" customHeight="1" x14ac:dyDescent="0.3">
      <c r="B173" s="244" t="s">
        <v>58</v>
      </c>
      <c r="C173" s="497" t="s">
        <v>334</v>
      </c>
      <c r="D173" s="881">
        <v>20033</v>
      </c>
      <c r="E173" s="881">
        <v>4117887</v>
      </c>
      <c r="F173" s="881"/>
      <c r="G173" s="881"/>
      <c r="H173" s="259" t="s">
        <v>27</v>
      </c>
      <c r="I173" s="259" t="s">
        <v>27</v>
      </c>
      <c r="J173" s="259" t="s">
        <v>27</v>
      </c>
      <c r="K173" s="259" t="s">
        <v>27</v>
      </c>
      <c r="L173" s="259" t="s">
        <v>27</v>
      </c>
    </row>
    <row r="174" spans="2:12" x14ac:dyDescent="0.25">
      <c r="B174" s="244" t="s">
        <v>58</v>
      </c>
      <c r="C174" s="547" t="s">
        <v>335</v>
      </c>
      <c r="D174" s="881">
        <v>20034</v>
      </c>
      <c r="E174" s="881">
        <v>4117890</v>
      </c>
      <c r="F174" s="881" t="s">
        <v>28</v>
      </c>
      <c r="G174" s="881"/>
      <c r="H174" s="260" t="s">
        <v>28</v>
      </c>
      <c r="I174" s="260" t="s">
        <v>28</v>
      </c>
      <c r="J174" s="260" t="s">
        <v>28</v>
      </c>
      <c r="K174" s="260" t="s">
        <v>28</v>
      </c>
      <c r="L174" s="260" t="s">
        <v>28</v>
      </c>
    </row>
    <row r="175" spans="2:12" x14ac:dyDescent="0.25">
      <c r="C175" s="269"/>
      <c r="D175" s="881"/>
      <c r="E175" s="881"/>
      <c r="F175" s="881"/>
      <c r="G175" s="881"/>
    </row>
    <row r="176" spans="2:12" x14ac:dyDescent="0.25">
      <c r="D176" s="881"/>
      <c r="E176" s="881"/>
      <c r="F176" s="881"/>
      <c r="G176" s="881"/>
    </row>
    <row r="177" spans="2:12" x14ac:dyDescent="0.25">
      <c r="B177" s="256"/>
      <c r="C177" s="256"/>
      <c r="D177" s="881"/>
      <c r="E177" s="881"/>
      <c r="F177" s="881"/>
      <c r="G177" s="881"/>
    </row>
    <row r="178" spans="2:12" x14ac:dyDescent="0.25">
      <c r="B178" s="256"/>
      <c r="C178" s="256"/>
      <c r="D178" s="881"/>
      <c r="E178" s="881"/>
      <c r="F178" s="881"/>
      <c r="G178" s="881"/>
    </row>
    <row r="179" spans="2:12" x14ac:dyDescent="0.25">
      <c r="B179" s="256"/>
      <c r="C179" s="256"/>
      <c r="D179" s="881"/>
      <c r="E179" s="881"/>
      <c r="F179" s="881"/>
      <c r="G179" s="881"/>
    </row>
    <row r="180" spans="2:12" x14ac:dyDescent="0.25">
      <c r="B180" s="256"/>
      <c r="C180" s="256"/>
      <c r="D180" s="881"/>
      <c r="E180" s="881"/>
      <c r="F180" s="881"/>
      <c r="G180" s="881"/>
      <c r="H180" s="255"/>
      <c r="I180" s="255"/>
      <c r="J180" s="255"/>
      <c r="K180" s="255"/>
      <c r="L180" s="255"/>
    </row>
    <row r="181" spans="2:12" x14ac:dyDescent="0.25">
      <c r="B181" s="256"/>
      <c r="C181" s="256"/>
      <c r="D181" s="881"/>
      <c r="E181" s="881"/>
      <c r="F181" s="881"/>
      <c r="G181" s="881"/>
      <c r="H181" s="255"/>
      <c r="I181" s="255"/>
      <c r="J181" s="255"/>
      <c r="K181" s="255"/>
      <c r="L181" s="255"/>
    </row>
    <row r="182" spans="2:12" x14ac:dyDescent="0.25">
      <c r="B182" s="256"/>
      <c r="C182" s="256"/>
      <c r="D182" s="256"/>
      <c r="E182" s="895"/>
      <c r="F182" s="886"/>
      <c r="G182" s="890"/>
      <c r="H182" s="255"/>
      <c r="I182" s="255"/>
      <c r="J182" s="255"/>
      <c r="K182" s="255"/>
      <c r="L182" s="255"/>
    </row>
    <row r="183" spans="2:12" x14ac:dyDescent="0.25">
      <c r="B183" s="256"/>
      <c r="C183" s="256"/>
      <c r="D183" s="256"/>
      <c r="E183" s="895"/>
      <c r="F183" s="886"/>
      <c r="G183" s="890"/>
      <c r="H183" s="255"/>
      <c r="I183" s="255"/>
      <c r="J183" s="255"/>
      <c r="K183" s="255"/>
      <c r="L183" s="255"/>
    </row>
    <row r="184" spans="2:12" x14ac:dyDescent="0.25">
      <c r="B184" s="256"/>
      <c r="C184" s="256"/>
      <c r="D184" s="256"/>
      <c r="E184" s="895"/>
      <c r="F184" s="886"/>
      <c r="G184" s="890"/>
      <c r="H184" s="255"/>
      <c r="I184" s="255"/>
      <c r="J184" s="255"/>
      <c r="K184" s="255"/>
      <c r="L184" s="255"/>
    </row>
    <row r="185" spans="2:12" x14ac:dyDescent="0.25">
      <c r="B185" s="256"/>
      <c r="C185" s="256"/>
      <c r="D185" s="256"/>
      <c r="E185" s="895"/>
      <c r="F185" s="886"/>
      <c r="G185" s="890"/>
      <c r="H185" s="255"/>
      <c r="I185" s="255"/>
      <c r="J185" s="255"/>
      <c r="K185" s="255"/>
      <c r="L185" s="255"/>
    </row>
    <row r="186" spans="2:12" x14ac:dyDescent="0.25">
      <c r="B186" s="256"/>
      <c r="C186" s="256"/>
      <c r="D186" s="256"/>
      <c r="E186" s="895"/>
      <c r="F186" s="886"/>
      <c r="G186" s="890"/>
      <c r="H186" s="255"/>
      <c r="I186" s="255"/>
      <c r="J186" s="255"/>
      <c r="K186" s="255"/>
      <c r="L186" s="255"/>
    </row>
    <row r="187" spans="2:12" x14ac:dyDescent="0.25">
      <c r="B187" s="256"/>
      <c r="C187" s="256"/>
      <c r="D187" s="256"/>
      <c r="E187" s="895"/>
      <c r="F187" s="886"/>
      <c r="G187" s="890"/>
      <c r="H187" s="255"/>
      <c r="I187" s="255"/>
      <c r="J187" s="255"/>
      <c r="K187" s="255"/>
      <c r="L187" s="255"/>
    </row>
    <row r="188" spans="2:12" x14ac:dyDescent="0.25">
      <c r="B188" s="256"/>
      <c r="C188" s="256"/>
      <c r="D188" s="256"/>
      <c r="E188" s="895"/>
      <c r="F188" s="886"/>
      <c r="G188" s="890"/>
      <c r="H188" s="255"/>
      <c r="I188" s="255"/>
      <c r="J188" s="255"/>
      <c r="K188" s="255"/>
      <c r="L188" s="255"/>
    </row>
    <row r="189" spans="2:12" x14ac:dyDescent="0.25">
      <c r="B189" s="256"/>
      <c r="C189" s="256"/>
      <c r="D189" s="256"/>
      <c r="E189" s="895"/>
      <c r="F189" s="886"/>
      <c r="G189" s="890"/>
      <c r="H189" s="255"/>
      <c r="I189" s="255"/>
      <c r="J189" s="255"/>
      <c r="K189" s="255"/>
      <c r="L189" s="255"/>
    </row>
    <row r="190" spans="2:12" x14ac:dyDescent="0.25">
      <c r="B190" s="256"/>
      <c r="C190" s="256"/>
      <c r="D190" s="256"/>
      <c r="E190" s="895"/>
      <c r="F190" s="886"/>
      <c r="G190" s="890"/>
      <c r="H190" s="255"/>
      <c r="I190" s="255"/>
      <c r="J190" s="255"/>
      <c r="K190" s="255"/>
      <c r="L190" s="255"/>
    </row>
    <row r="191" spans="2:12" x14ac:dyDescent="0.25">
      <c r="B191" s="256"/>
      <c r="C191" s="256"/>
      <c r="D191" s="256"/>
      <c r="E191" s="895"/>
      <c r="F191" s="886"/>
      <c r="G191" s="890"/>
      <c r="H191" s="255"/>
      <c r="I191" s="255"/>
      <c r="J191" s="255"/>
      <c r="K191" s="255"/>
      <c r="L191" s="255"/>
    </row>
    <row r="192" spans="2:12" x14ac:dyDescent="0.25">
      <c r="B192" s="256"/>
      <c r="C192" s="256"/>
      <c r="D192" s="256"/>
      <c r="E192" s="895"/>
      <c r="F192" s="886"/>
      <c r="G192" s="890"/>
      <c r="H192" s="255"/>
      <c r="I192" s="255"/>
      <c r="J192" s="255"/>
      <c r="K192" s="255"/>
      <c r="L192" s="255"/>
    </row>
    <row r="193" spans="2:12" x14ac:dyDescent="0.25">
      <c r="B193" s="256"/>
      <c r="C193" s="256"/>
      <c r="D193" s="256"/>
      <c r="E193" s="895"/>
      <c r="F193" s="886"/>
      <c r="G193" s="890"/>
      <c r="H193" s="255"/>
      <c r="I193" s="255"/>
      <c r="J193" s="255"/>
      <c r="K193" s="255"/>
      <c r="L193" s="255"/>
    </row>
    <row r="194" spans="2:12" x14ac:dyDescent="0.25">
      <c r="B194" s="256"/>
      <c r="C194" s="256"/>
      <c r="D194" s="256"/>
      <c r="E194" s="895"/>
      <c r="F194" s="886"/>
      <c r="G194" s="890"/>
      <c r="H194" s="255"/>
      <c r="I194" s="255"/>
      <c r="J194" s="255"/>
      <c r="K194" s="255"/>
      <c r="L194" s="255"/>
    </row>
    <row r="195" spans="2:12" x14ac:dyDescent="0.25">
      <c r="B195" s="256"/>
      <c r="C195" s="256"/>
      <c r="D195" s="256"/>
      <c r="E195" s="895"/>
      <c r="F195" s="886"/>
      <c r="G195" s="890"/>
      <c r="H195" s="255"/>
      <c r="I195" s="255"/>
      <c r="J195" s="255"/>
      <c r="K195" s="255"/>
      <c r="L195" s="255"/>
    </row>
    <row r="196" spans="2:12" x14ac:dyDescent="0.25">
      <c r="B196" s="256"/>
      <c r="C196" s="256"/>
      <c r="D196" s="256"/>
      <c r="E196" s="895"/>
      <c r="F196" s="886"/>
      <c r="G196" s="890"/>
      <c r="H196" s="255"/>
      <c r="I196" s="255"/>
      <c r="J196" s="255"/>
      <c r="K196" s="255"/>
      <c r="L196" s="255"/>
    </row>
    <row r="197" spans="2:12" x14ac:dyDescent="0.25">
      <c r="B197" s="256"/>
      <c r="C197" s="256"/>
      <c r="D197" s="256"/>
      <c r="E197" s="895"/>
      <c r="F197" s="886"/>
      <c r="G197" s="890"/>
      <c r="H197" s="255"/>
      <c r="I197" s="255"/>
      <c r="J197" s="255"/>
      <c r="K197" s="255"/>
      <c r="L197" s="255"/>
    </row>
    <row r="198" spans="2:12" x14ac:dyDescent="0.25">
      <c r="B198" s="256"/>
      <c r="C198" s="256"/>
      <c r="D198" s="256"/>
      <c r="E198" s="895"/>
      <c r="F198" s="886"/>
      <c r="G198" s="890"/>
      <c r="H198" s="255"/>
      <c r="I198" s="255"/>
      <c r="J198" s="255"/>
      <c r="K198" s="255"/>
      <c r="L198" s="255"/>
    </row>
    <row r="199" spans="2:12" x14ac:dyDescent="0.25">
      <c r="B199" s="256"/>
      <c r="C199" s="256"/>
      <c r="D199" s="256"/>
      <c r="E199" s="895"/>
      <c r="F199" s="886"/>
      <c r="G199" s="890"/>
      <c r="H199" s="255"/>
      <c r="I199" s="255"/>
      <c r="J199" s="255"/>
      <c r="K199" s="255"/>
      <c r="L199" s="255"/>
    </row>
  </sheetData>
  <autoFilter ref="B5:L174" xr:uid="{B43C623A-E3C2-46A8-8BCE-DABE939B7C9B}"/>
  <mergeCells count="3">
    <mergeCell ref="B2:L2"/>
    <mergeCell ref="B3:L3"/>
    <mergeCell ref="B4:L4"/>
  </mergeCells>
  <pageMargins left="0.31496062992125984" right="0.31496062992125984" top="0.78740157480314965" bottom="0.78740157480314965" header="0.31496062992125984" footer="0.31496062992125984"/>
  <pageSetup paperSize="9" scale="53" fitToHeight="7" orientation="portrait" r:id="rId1"/>
  <headerFooter>
    <oddFooter>&amp;L&amp;"Arial,Fett"&amp;12Streng vertraulich&amp;"Arial,Standard"&amp;10
Druckfehler, Irrtümer und Änderungen vorbehalten&amp;RVergütungsmodell
Fachhandel 
Seite &amp;P von &amp;N</oddFooter>
  </headerFooter>
  <rowBreaks count="1" manualBreakCount="1">
    <brk id="9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AB190"/>
  <sheetViews>
    <sheetView view="pageBreakPreview" topLeftCell="D1" zoomScaleNormal="75" zoomScaleSheetLayoutView="100" workbookViewId="0">
      <selection activeCell="I14" sqref="I14"/>
    </sheetView>
  </sheetViews>
  <sheetFormatPr baseColWidth="10" defaultColWidth="11.453125" defaultRowHeight="12.5" outlineLevelCol="1" x14ac:dyDescent="0.25"/>
  <cols>
    <col min="1" max="1" width="2.453125" style="527" hidden="1" customWidth="1" outlineLevel="1"/>
    <col min="2" max="2" width="4.1796875" style="11" hidden="1" customWidth="1" outlineLevel="1"/>
    <col min="3" max="3" width="5.90625" style="1" customWidth="1" collapsed="1"/>
    <col min="4" max="4" width="51.26953125" style="8" bestFit="1" customWidth="1"/>
    <col min="5" max="5" width="4.453125" style="8" bestFit="1" customWidth="1"/>
    <col min="6" max="6" width="8.453125" style="6" bestFit="1" customWidth="1"/>
    <col min="7" max="7" width="6.7265625" style="7" customWidth="1"/>
    <col min="8" max="8" width="9.453125" style="7" customWidth="1" outlineLevel="1"/>
    <col min="9" max="9" width="14" style="42" customWidth="1" outlineLevel="1"/>
    <col min="10" max="10" width="11" style="42" customWidth="1" outlineLevel="1"/>
    <col min="11" max="11" width="11.54296875" style="42" customWidth="1" outlineLevel="1"/>
    <col min="12" max="12" width="8" style="42" customWidth="1" outlineLevel="1"/>
    <col min="13" max="13" width="11.453125" style="42" customWidth="1" outlineLevel="1"/>
    <col min="14" max="14" width="8" style="42" customWidth="1" outlineLevel="1"/>
    <col min="15" max="15" width="10.453125" style="42" customWidth="1"/>
    <col min="16" max="16" width="11.26953125" style="7" customWidth="1"/>
    <col min="17" max="17" width="10.7265625" style="43" customWidth="1"/>
    <col min="18" max="18" width="10.453125" style="44" hidden="1" customWidth="1" outlineLevel="1"/>
    <col min="19" max="19" width="6.453125" style="7" hidden="1" customWidth="1" outlineLevel="1"/>
    <col min="20" max="20" width="8.453125" style="47" hidden="1" customWidth="1" outlineLevel="1"/>
    <col min="21" max="21" width="8.26953125" style="44" hidden="1" customWidth="1" outlineLevel="1"/>
    <col min="22" max="22" width="11.1796875" style="48" customWidth="1" collapsed="1"/>
    <col min="23" max="23" width="31.453125" style="48" customWidth="1"/>
    <col min="24" max="24" width="32.453125" style="48" customWidth="1"/>
    <col min="25" max="25" width="7.54296875" style="48" bestFit="1" customWidth="1"/>
    <col min="26" max="26" width="8.453125" style="48" bestFit="1" customWidth="1"/>
    <col min="27" max="27" width="43.81640625" style="12" bestFit="1" customWidth="1"/>
    <col min="28" max="28" width="9.1796875" style="46" customWidth="1"/>
    <col min="29" max="29" width="11.54296875" style="3" bestFit="1" customWidth="1"/>
    <col min="30" max="30" width="7.1796875" style="3" bestFit="1" customWidth="1"/>
    <col min="31" max="16384" width="11.453125" style="3"/>
  </cols>
  <sheetData>
    <row r="1" spans="1:28" ht="6.75" customHeight="1" x14ac:dyDescent="0.4">
      <c r="C1" s="10"/>
      <c r="D1" s="456"/>
      <c r="E1" s="456"/>
      <c r="F1" s="15"/>
      <c r="G1" s="2"/>
      <c r="H1" s="2"/>
      <c r="I1" s="26"/>
      <c r="J1" s="26"/>
      <c r="K1" s="26"/>
      <c r="L1" s="26"/>
      <c r="M1" s="26"/>
      <c r="N1" s="26"/>
      <c r="O1" s="26"/>
      <c r="P1" s="2"/>
      <c r="Q1" s="25"/>
      <c r="R1" s="18"/>
      <c r="S1" s="15"/>
      <c r="T1" s="17"/>
      <c r="U1" s="18"/>
      <c r="V1" s="2"/>
      <c r="W1" s="2"/>
      <c r="X1" s="2"/>
      <c r="Y1" s="2"/>
      <c r="Z1" s="2"/>
      <c r="AA1" s="138"/>
      <c r="AB1" s="15"/>
    </row>
    <row r="2" spans="1:28" ht="36" customHeight="1" x14ac:dyDescent="0.4">
      <c r="C2" s="667" t="s">
        <v>61</v>
      </c>
      <c r="D2" s="668"/>
      <c r="E2" s="668"/>
      <c r="F2" s="668"/>
      <c r="G2" s="668"/>
      <c r="H2" s="668"/>
      <c r="I2" s="668"/>
      <c r="J2" s="668"/>
      <c r="K2" s="668"/>
      <c r="L2" s="668"/>
      <c r="M2" s="668"/>
      <c r="N2" s="668"/>
      <c r="O2" s="668"/>
      <c r="P2" s="668"/>
      <c r="Q2" s="668"/>
      <c r="R2" s="668"/>
      <c r="S2" s="668"/>
      <c r="T2" s="668"/>
      <c r="U2" s="668"/>
      <c r="V2" s="668"/>
      <c r="W2" s="668"/>
      <c r="X2" s="402"/>
      <c r="Y2" s="147"/>
      <c r="Z2" s="147"/>
      <c r="AA2" s="147"/>
      <c r="AB2" s="15"/>
    </row>
    <row r="3" spans="1:28" ht="18.75" customHeight="1" x14ac:dyDescent="0.4">
      <c r="D3" s="669" t="s">
        <v>546</v>
      </c>
      <c r="E3" s="669"/>
      <c r="F3" s="669"/>
      <c r="G3" s="669"/>
      <c r="H3" s="669"/>
      <c r="I3" s="669"/>
      <c r="J3" s="669"/>
      <c r="K3" s="669"/>
      <c r="L3" s="669"/>
      <c r="M3" s="669"/>
      <c r="N3" s="669"/>
      <c r="O3" s="669"/>
      <c r="P3" s="669"/>
      <c r="Q3" s="669"/>
      <c r="R3" s="669"/>
      <c r="S3" s="669"/>
      <c r="T3" s="669"/>
      <c r="U3" s="669"/>
      <c r="V3" s="669"/>
      <c r="W3" s="669"/>
      <c r="X3" s="296"/>
      <c r="Y3" s="9"/>
      <c r="Z3" s="9"/>
      <c r="AA3" s="9"/>
      <c r="AB3" s="15"/>
    </row>
    <row r="4" spans="1:28" ht="39" customHeight="1" x14ac:dyDescent="0.25">
      <c r="C4" s="670" t="s">
        <v>62</v>
      </c>
      <c r="D4" s="670"/>
      <c r="E4" s="670"/>
      <c r="F4" s="670"/>
      <c r="G4" s="670"/>
      <c r="H4" s="670"/>
      <c r="I4" s="670"/>
      <c r="J4" s="670"/>
      <c r="K4" s="670"/>
      <c r="L4" s="670"/>
      <c r="M4" s="670"/>
      <c r="N4" s="670"/>
      <c r="O4" s="670"/>
      <c r="P4" s="670"/>
      <c r="Q4" s="670"/>
      <c r="R4" s="670"/>
      <c r="S4" s="670"/>
      <c r="T4" s="670"/>
      <c r="U4" s="670"/>
      <c r="V4" s="670"/>
      <c r="W4" s="670"/>
      <c r="X4" s="150"/>
      <c r="Y4" s="148"/>
      <c r="Z4" s="148"/>
      <c r="AA4" s="148"/>
      <c r="AB4" s="20"/>
    </row>
    <row r="5" spans="1:28" ht="5.5" customHeight="1" x14ac:dyDescent="0.25">
      <c r="C5" s="671"/>
      <c r="D5" s="671"/>
      <c r="E5" s="671"/>
      <c r="F5" s="671"/>
      <c r="G5" s="671"/>
      <c r="H5" s="671"/>
      <c r="I5" s="671"/>
      <c r="J5" s="671"/>
      <c r="K5" s="671"/>
      <c r="L5" s="671"/>
      <c r="M5" s="671"/>
      <c r="N5" s="671"/>
      <c r="O5" s="671"/>
      <c r="P5" s="671"/>
      <c r="Q5" s="671"/>
      <c r="R5" s="671"/>
      <c r="S5" s="671"/>
      <c r="T5" s="671"/>
      <c r="U5" s="671"/>
      <c r="V5" s="671"/>
      <c r="W5" s="671"/>
      <c r="X5" s="378"/>
      <c r="Y5" s="148"/>
      <c r="Z5" s="148"/>
      <c r="AA5" s="148"/>
      <c r="AB5" s="20"/>
    </row>
    <row r="6" spans="1:28" s="377" customFormat="1" ht="11.5" customHeight="1" x14ac:dyDescent="0.35">
      <c r="A6" s="528"/>
      <c r="C6" s="383"/>
      <c r="D6" s="404" t="s">
        <v>545</v>
      </c>
      <c r="E6" s="383"/>
      <c r="F6" s="383"/>
      <c r="G6" s="383"/>
      <c r="H6" s="383"/>
      <c r="I6" s="383"/>
      <c r="J6" s="383"/>
      <c r="K6" s="383"/>
      <c r="L6" s="383"/>
      <c r="M6" s="383"/>
      <c r="N6" s="383"/>
      <c r="O6" s="383"/>
      <c r="P6" s="383"/>
      <c r="Q6" s="383"/>
      <c r="R6" s="383"/>
      <c r="S6" s="383"/>
      <c r="T6" s="383"/>
      <c r="U6" s="383"/>
      <c r="V6" s="383"/>
      <c r="W6" s="390"/>
    </row>
    <row r="7" spans="1:28" s="11" customFormat="1" ht="13.5" customHeight="1" x14ac:dyDescent="0.25">
      <c r="A7" s="659" t="s">
        <v>63</v>
      </c>
      <c r="B7" s="660"/>
      <c r="C7" s="661" t="s">
        <v>64</v>
      </c>
      <c r="D7" s="653" t="s">
        <v>19</v>
      </c>
      <c r="E7" s="653" t="s">
        <v>18</v>
      </c>
      <c r="F7" s="680" t="s">
        <v>65</v>
      </c>
      <c r="G7" s="674" t="s">
        <v>66</v>
      </c>
      <c r="H7" s="676" t="s">
        <v>67</v>
      </c>
      <c r="I7" s="676" t="s">
        <v>20</v>
      </c>
      <c r="J7" s="676" t="s">
        <v>68</v>
      </c>
      <c r="K7" s="649" t="s">
        <v>69</v>
      </c>
      <c r="L7" s="489"/>
      <c r="M7" s="649" t="s">
        <v>70</v>
      </c>
      <c r="N7" s="649"/>
      <c r="O7" s="672" t="s">
        <v>71</v>
      </c>
      <c r="P7" s="672" t="s">
        <v>72</v>
      </c>
      <c r="Q7" s="682" t="s">
        <v>310</v>
      </c>
      <c r="R7" s="490"/>
      <c r="S7" s="490"/>
      <c r="T7" s="490"/>
      <c r="U7" s="491"/>
      <c r="V7" s="678" t="s">
        <v>73</v>
      </c>
      <c r="W7" s="653" t="s">
        <v>74</v>
      </c>
    </row>
    <row r="8" spans="1:28" s="11" customFormat="1" ht="23.15" customHeight="1" thickBot="1" x14ac:dyDescent="0.3">
      <c r="A8" s="659"/>
      <c r="B8" s="660"/>
      <c r="C8" s="662"/>
      <c r="D8" s="654"/>
      <c r="E8" s="654"/>
      <c r="F8" s="681"/>
      <c r="G8" s="675"/>
      <c r="H8" s="677"/>
      <c r="I8" s="677"/>
      <c r="J8" s="677"/>
      <c r="K8" s="650"/>
      <c r="L8" s="492"/>
      <c r="M8" s="650"/>
      <c r="N8" s="650"/>
      <c r="O8" s="673"/>
      <c r="P8" s="673"/>
      <c r="Q8" s="683"/>
      <c r="R8" s="493" t="s">
        <v>75</v>
      </c>
      <c r="S8" s="494" t="s">
        <v>76</v>
      </c>
      <c r="T8" s="495" t="s">
        <v>77</v>
      </c>
      <c r="U8" s="494" t="s">
        <v>78</v>
      </c>
      <c r="V8" s="679"/>
      <c r="W8" s="654"/>
    </row>
    <row r="9" spans="1:28" s="91" customFormat="1" ht="13" customHeight="1" x14ac:dyDescent="0.25">
      <c r="A9" s="529" t="s">
        <v>326</v>
      </c>
      <c r="B9" s="515"/>
      <c r="C9" s="666" t="s">
        <v>326</v>
      </c>
      <c r="D9" s="116" t="s">
        <v>409</v>
      </c>
      <c r="E9" s="479" t="s">
        <v>79</v>
      </c>
      <c r="F9" s="276">
        <v>19.989999999999998</v>
      </c>
      <c r="G9" s="264" t="s">
        <v>99</v>
      </c>
      <c r="H9" s="418">
        <v>20145</v>
      </c>
      <c r="I9" s="418">
        <v>19904</v>
      </c>
      <c r="J9" s="418">
        <v>3958043</v>
      </c>
      <c r="K9" s="418">
        <v>25081</v>
      </c>
      <c r="L9" s="418">
        <v>3958046</v>
      </c>
      <c r="M9" s="418">
        <v>25087</v>
      </c>
      <c r="N9" s="418">
        <v>3958049</v>
      </c>
      <c r="O9" s="118" t="s">
        <v>415</v>
      </c>
      <c r="P9" s="142">
        <v>50</v>
      </c>
      <c r="Q9" s="70"/>
      <c r="R9" s="175"/>
      <c r="S9" s="142">
        <v>0</v>
      </c>
      <c r="T9" s="170"/>
      <c r="U9" s="125" t="str">
        <f t="shared" ref="U9:U32" si="0">IF(T9-S9&lt;&gt;0,T9-S9,"")</f>
        <v/>
      </c>
      <c r="V9" s="114">
        <v>1.5</v>
      </c>
      <c r="W9" s="265"/>
      <c r="X9" s="94"/>
      <c r="Y9" s="94"/>
      <c r="Z9" s="94"/>
      <c r="AA9" s="94"/>
      <c r="AB9" s="94"/>
    </row>
    <row r="10" spans="1:28" s="91" customFormat="1" ht="13" x14ac:dyDescent="0.25">
      <c r="A10" s="529"/>
      <c r="B10" s="515"/>
      <c r="C10" s="657"/>
      <c r="D10" s="116" t="s">
        <v>410</v>
      </c>
      <c r="E10" s="479" t="s">
        <v>79</v>
      </c>
      <c r="F10" s="276">
        <v>24.99</v>
      </c>
      <c r="G10" s="264" t="s">
        <v>99</v>
      </c>
      <c r="H10" s="418">
        <v>20146</v>
      </c>
      <c r="I10" s="418">
        <v>19905</v>
      </c>
      <c r="J10" s="418">
        <v>3958055</v>
      </c>
      <c r="K10" s="418">
        <v>25082</v>
      </c>
      <c r="L10" s="418">
        <v>3958058</v>
      </c>
      <c r="M10" s="418">
        <v>25088</v>
      </c>
      <c r="N10" s="418">
        <v>3958061</v>
      </c>
      <c r="O10" s="118" t="s">
        <v>416</v>
      </c>
      <c r="P10" s="142">
        <v>130</v>
      </c>
      <c r="Q10" s="70"/>
      <c r="R10" s="175"/>
      <c r="S10" s="142">
        <v>0</v>
      </c>
      <c r="T10" s="170"/>
      <c r="U10" s="125" t="str">
        <f t="shared" si="0"/>
        <v/>
      </c>
      <c r="V10" s="114">
        <v>1.5</v>
      </c>
      <c r="W10" s="265"/>
      <c r="X10" s="94"/>
      <c r="Y10" s="94"/>
      <c r="Z10" s="94"/>
      <c r="AA10" s="94"/>
      <c r="AB10" s="94"/>
    </row>
    <row r="11" spans="1:28" s="91" customFormat="1" ht="13" x14ac:dyDescent="0.25">
      <c r="A11" s="529"/>
      <c r="B11" s="515"/>
      <c r="C11" s="657"/>
      <c r="D11" s="116" t="s">
        <v>411</v>
      </c>
      <c r="E11" s="479" t="s">
        <v>79</v>
      </c>
      <c r="F11" s="276">
        <v>29.99</v>
      </c>
      <c r="G11" s="264" t="s">
        <v>99</v>
      </c>
      <c r="H11" s="418">
        <v>20147</v>
      </c>
      <c r="I11" s="418">
        <v>19906</v>
      </c>
      <c r="J11" s="418">
        <v>3958067</v>
      </c>
      <c r="K11" s="418">
        <v>25083</v>
      </c>
      <c r="L11" s="418">
        <v>3958070</v>
      </c>
      <c r="M11" s="418">
        <v>25089</v>
      </c>
      <c r="N11" s="418">
        <v>3958073</v>
      </c>
      <c r="O11" s="118" t="s">
        <v>417</v>
      </c>
      <c r="P11" s="142">
        <v>210</v>
      </c>
      <c r="Q11" s="70"/>
      <c r="R11" s="175"/>
      <c r="S11" s="142">
        <v>0</v>
      </c>
      <c r="T11" s="170"/>
      <c r="U11" s="125" t="str">
        <f t="shared" si="0"/>
        <v/>
      </c>
      <c r="V11" s="114">
        <v>1.5</v>
      </c>
      <c r="W11" s="265"/>
      <c r="X11" s="94"/>
      <c r="Y11" s="94"/>
      <c r="Z11" s="94"/>
      <c r="AA11" s="94"/>
      <c r="AB11" s="94"/>
    </row>
    <row r="12" spans="1:28" s="91" customFormat="1" ht="13.15" customHeight="1" x14ac:dyDescent="0.25">
      <c r="A12" s="529"/>
      <c r="B12" s="515"/>
      <c r="C12" s="657"/>
      <c r="D12" s="116" t="s">
        <v>398</v>
      </c>
      <c r="E12" s="479" t="s">
        <v>79</v>
      </c>
      <c r="F12" s="276">
        <v>21.99</v>
      </c>
      <c r="G12" s="264" t="s">
        <v>80</v>
      </c>
      <c r="H12" s="418">
        <v>20100</v>
      </c>
      <c r="I12" s="418">
        <v>19843</v>
      </c>
      <c r="J12" s="418">
        <v>3877289</v>
      </c>
      <c r="K12" s="418">
        <v>24991</v>
      </c>
      <c r="L12" s="418">
        <v>3877292</v>
      </c>
      <c r="M12" s="418">
        <v>24994</v>
      </c>
      <c r="N12" s="418">
        <v>3877295</v>
      </c>
      <c r="O12" s="118" t="s">
        <v>81</v>
      </c>
      <c r="P12" s="142">
        <v>70</v>
      </c>
      <c r="Q12" s="70"/>
      <c r="R12" s="175"/>
      <c r="S12" s="142">
        <v>70</v>
      </c>
      <c r="T12" s="170">
        <v>70</v>
      </c>
      <c r="U12" s="125" t="str">
        <f t="shared" si="0"/>
        <v/>
      </c>
      <c r="V12" s="114">
        <v>1.5</v>
      </c>
      <c r="W12" s="265"/>
      <c r="X12" s="94"/>
      <c r="Y12" s="94"/>
      <c r="Z12" s="94"/>
      <c r="AA12" s="94"/>
      <c r="AB12" s="94"/>
    </row>
    <row r="13" spans="1:28" s="91" customFormat="1" ht="13.15" customHeight="1" x14ac:dyDescent="0.25">
      <c r="A13" s="529"/>
      <c r="B13" s="515"/>
      <c r="C13" s="657"/>
      <c r="D13" s="116" t="s">
        <v>401</v>
      </c>
      <c r="E13" s="479" t="s">
        <v>79</v>
      </c>
      <c r="F13" s="276">
        <v>26.99</v>
      </c>
      <c r="G13" s="264" t="s">
        <v>80</v>
      </c>
      <c r="H13" s="418">
        <v>20101</v>
      </c>
      <c r="I13" s="418">
        <v>19844</v>
      </c>
      <c r="J13" s="418">
        <v>3877301</v>
      </c>
      <c r="K13" s="418">
        <v>24992</v>
      </c>
      <c r="L13" s="418">
        <v>3877304</v>
      </c>
      <c r="M13" s="418">
        <v>24995</v>
      </c>
      <c r="N13" s="418">
        <v>3877307</v>
      </c>
      <c r="O13" s="118" t="s">
        <v>82</v>
      </c>
      <c r="P13" s="142">
        <v>150</v>
      </c>
      <c r="Q13" s="70"/>
      <c r="R13" s="175"/>
      <c r="S13" s="142">
        <v>150</v>
      </c>
      <c r="T13" s="170">
        <v>150</v>
      </c>
      <c r="U13" s="125" t="str">
        <f t="shared" si="0"/>
        <v/>
      </c>
      <c r="V13" s="114">
        <v>1.5</v>
      </c>
      <c r="W13" s="265"/>
      <c r="X13" s="94"/>
      <c r="Y13" s="94"/>
      <c r="Z13" s="94"/>
      <c r="AA13" s="94"/>
      <c r="AB13" s="94"/>
    </row>
    <row r="14" spans="1:28" s="91" customFormat="1" ht="13.15" customHeight="1" x14ac:dyDescent="0.25">
      <c r="A14" s="529"/>
      <c r="B14" s="515"/>
      <c r="C14" s="657"/>
      <c r="D14" s="116" t="s">
        <v>402</v>
      </c>
      <c r="E14" s="479" t="s">
        <v>79</v>
      </c>
      <c r="F14" s="276">
        <v>31.99</v>
      </c>
      <c r="G14" s="264" t="s">
        <v>80</v>
      </c>
      <c r="H14" s="418">
        <v>20102</v>
      </c>
      <c r="I14" s="418">
        <v>19845</v>
      </c>
      <c r="J14" s="418">
        <v>3877313</v>
      </c>
      <c r="K14" s="418">
        <v>24993</v>
      </c>
      <c r="L14" s="418">
        <v>3877316</v>
      </c>
      <c r="M14" s="418">
        <v>24996</v>
      </c>
      <c r="N14" s="418">
        <v>3877319</v>
      </c>
      <c r="O14" s="118" t="s">
        <v>83</v>
      </c>
      <c r="P14" s="142">
        <v>230</v>
      </c>
      <c r="Q14" s="70"/>
      <c r="R14" s="175"/>
      <c r="S14" s="142">
        <v>230</v>
      </c>
      <c r="T14" s="170">
        <v>230</v>
      </c>
      <c r="U14" s="125" t="str">
        <f t="shared" si="0"/>
        <v/>
      </c>
      <c r="V14" s="114">
        <v>1.5</v>
      </c>
      <c r="W14" s="265"/>
      <c r="X14" s="94"/>
      <c r="Y14" s="94"/>
      <c r="Z14" s="94"/>
      <c r="AA14" s="94"/>
      <c r="AB14" s="94"/>
    </row>
    <row r="15" spans="1:28" s="91" customFormat="1" ht="13" x14ac:dyDescent="0.25">
      <c r="A15" s="529"/>
      <c r="B15" s="515"/>
      <c r="C15" s="657"/>
      <c r="D15" s="116" t="s">
        <v>412</v>
      </c>
      <c r="E15" s="479" t="s">
        <v>79</v>
      </c>
      <c r="F15" s="276">
        <v>24.99</v>
      </c>
      <c r="G15" s="264" t="s">
        <v>80</v>
      </c>
      <c r="H15" s="418">
        <v>20148</v>
      </c>
      <c r="I15" s="418">
        <v>19907</v>
      </c>
      <c r="J15" s="418">
        <v>3958079</v>
      </c>
      <c r="K15" s="418">
        <v>25084</v>
      </c>
      <c r="L15" s="418">
        <v>3958082</v>
      </c>
      <c r="M15" s="418">
        <v>25090</v>
      </c>
      <c r="N15" s="418">
        <v>3958085</v>
      </c>
      <c r="O15" s="118" t="s">
        <v>101</v>
      </c>
      <c r="P15" s="142">
        <v>90</v>
      </c>
      <c r="Q15" s="70"/>
      <c r="R15" s="175"/>
      <c r="S15" s="142"/>
      <c r="T15" s="170"/>
      <c r="U15" s="125"/>
      <c r="V15" s="114">
        <v>1.5</v>
      </c>
      <c r="W15" s="265"/>
      <c r="X15" s="94"/>
      <c r="Y15" s="94"/>
      <c r="Z15" s="94"/>
      <c r="AA15" s="94"/>
      <c r="AB15" s="94"/>
    </row>
    <row r="16" spans="1:28" s="91" customFormat="1" ht="13" x14ac:dyDescent="0.25">
      <c r="A16" s="529"/>
      <c r="B16" s="515"/>
      <c r="C16" s="657"/>
      <c r="D16" s="116" t="s">
        <v>413</v>
      </c>
      <c r="E16" s="479" t="s">
        <v>79</v>
      </c>
      <c r="F16" s="276">
        <v>29.99</v>
      </c>
      <c r="G16" s="264" t="s">
        <v>80</v>
      </c>
      <c r="H16" s="418">
        <v>20149</v>
      </c>
      <c r="I16" s="418">
        <v>19908</v>
      </c>
      <c r="J16" s="418">
        <v>3958091</v>
      </c>
      <c r="K16" s="418">
        <v>25085</v>
      </c>
      <c r="L16" s="418">
        <v>3958094</v>
      </c>
      <c r="M16" s="418">
        <v>25091</v>
      </c>
      <c r="N16" s="418">
        <v>3958097</v>
      </c>
      <c r="O16" s="118" t="s">
        <v>90</v>
      </c>
      <c r="P16" s="142">
        <v>170</v>
      </c>
      <c r="Q16" s="70"/>
      <c r="R16" s="175"/>
      <c r="S16" s="142"/>
      <c r="T16" s="170"/>
      <c r="U16" s="125"/>
      <c r="V16" s="114">
        <v>1.5</v>
      </c>
      <c r="W16" s="265"/>
      <c r="X16" s="94"/>
      <c r="Y16" s="94"/>
      <c r="Z16" s="94"/>
      <c r="AA16" s="94"/>
      <c r="AB16" s="94"/>
    </row>
    <row r="17" spans="1:28" s="91" customFormat="1" ht="13" x14ac:dyDescent="0.25">
      <c r="A17" s="529"/>
      <c r="B17" s="515"/>
      <c r="C17" s="657"/>
      <c r="D17" s="116" t="s">
        <v>414</v>
      </c>
      <c r="E17" s="479" t="s">
        <v>79</v>
      </c>
      <c r="F17" s="276">
        <v>34.99</v>
      </c>
      <c r="G17" s="264" t="s">
        <v>80</v>
      </c>
      <c r="H17" s="418">
        <v>20150</v>
      </c>
      <c r="I17" s="418">
        <v>19909</v>
      </c>
      <c r="J17" s="418">
        <v>3958103</v>
      </c>
      <c r="K17" s="418">
        <v>25086</v>
      </c>
      <c r="L17" s="418">
        <v>3958106</v>
      </c>
      <c r="M17" s="418">
        <v>25092</v>
      </c>
      <c r="N17" s="418">
        <v>3958109</v>
      </c>
      <c r="O17" s="118" t="s">
        <v>91</v>
      </c>
      <c r="P17" s="142">
        <v>250</v>
      </c>
      <c r="Q17" s="70"/>
      <c r="R17" s="175"/>
      <c r="S17" s="142"/>
      <c r="T17" s="170"/>
      <c r="U17" s="125"/>
      <c r="V17" s="114">
        <v>1.5</v>
      </c>
      <c r="W17" s="265"/>
      <c r="X17" s="94"/>
      <c r="Y17" s="94"/>
      <c r="Z17" s="94"/>
      <c r="AA17" s="94"/>
      <c r="AB17" s="94"/>
    </row>
    <row r="18" spans="1:28" s="91" customFormat="1" ht="13" x14ac:dyDescent="0.25">
      <c r="A18" s="529"/>
      <c r="B18" s="515"/>
      <c r="C18" s="657"/>
      <c r="D18" s="116" t="s">
        <v>257</v>
      </c>
      <c r="E18" s="479" t="s">
        <v>79</v>
      </c>
      <c r="F18" s="276">
        <v>29.99</v>
      </c>
      <c r="G18" s="264" t="s">
        <v>80</v>
      </c>
      <c r="H18" s="418">
        <v>20103</v>
      </c>
      <c r="I18" s="418">
        <v>19846</v>
      </c>
      <c r="J18" s="418">
        <v>3877325</v>
      </c>
      <c r="K18" s="418">
        <v>24997</v>
      </c>
      <c r="L18" s="418">
        <v>3877328</v>
      </c>
      <c r="M18" s="418">
        <v>25001</v>
      </c>
      <c r="N18" s="418">
        <v>3877331</v>
      </c>
      <c r="O18" s="118" t="s">
        <v>84</v>
      </c>
      <c r="P18" s="142">
        <v>110</v>
      </c>
      <c r="Q18" s="70"/>
      <c r="R18" s="175"/>
      <c r="S18" s="142">
        <v>310</v>
      </c>
      <c r="T18" s="170">
        <v>310</v>
      </c>
      <c r="U18" s="125" t="str">
        <f t="shared" si="0"/>
        <v/>
      </c>
      <c r="V18" s="114">
        <v>1.5</v>
      </c>
      <c r="W18" s="265"/>
      <c r="X18" s="94"/>
      <c r="Y18" s="94"/>
      <c r="Z18" s="94"/>
      <c r="AA18" s="94"/>
      <c r="AB18" s="94"/>
    </row>
    <row r="19" spans="1:28" s="91" customFormat="1" ht="13" x14ac:dyDescent="0.25">
      <c r="A19" s="529"/>
      <c r="B19" s="515"/>
      <c r="C19" s="657"/>
      <c r="D19" s="116" t="s">
        <v>404</v>
      </c>
      <c r="E19" s="479" t="s">
        <v>79</v>
      </c>
      <c r="F19" s="276">
        <v>34.99</v>
      </c>
      <c r="G19" s="264" t="s">
        <v>80</v>
      </c>
      <c r="H19" s="418">
        <v>20104</v>
      </c>
      <c r="I19" s="418">
        <v>19847</v>
      </c>
      <c r="J19" s="418">
        <v>3877337</v>
      </c>
      <c r="K19" s="418">
        <v>24998</v>
      </c>
      <c r="L19" s="418">
        <v>3877340</v>
      </c>
      <c r="M19" s="418">
        <v>25002</v>
      </c>
      <c r="N19" s="418">
        <v>3877343</v>
      </c>
      <c r="O19" s="118" t="s">
        <v>85</v>
      </c>
      <c r="P19" s="142">
        <v>190</v>
      </c>
      <c r="Q19" s="70"/>
      <c r="R19" s="175"/>
      <c r="S19" s="142">
        <v>390</v>
      </c>
      <c r="T19" s="170">
        <v>390</v>
      </c>
      <c r="U19" s="125" t="str">
        <f t="shared" si="0"/>
        <v/>
      </c>
      <c r="V19" s="114">
        <v>1.5</v>
      </c>
      <c r="W19" s="265"/>
      <c r="X19" s="94"/>
      <c r="Y19" s="94"/>
      <c r="Z19" s="94"/>
      <c r="AA19" s="94"/>
      <c r="AB19" s="94"/>
    </row>
    <row r="20" spans="1:28" s="91" customFormat="1" ht="13" x14ac:dyDescent="0.25">
      <c r="A20" s="529"/>
      <c r="B20" s="515"/>
      <c r="C20" s="657"/>
      <c r="D20" s="116" t="s">
        <v>405</v>
      </c>
      <c r="E20" s="479" t="s">
        <v>79</v>
      </c>
      <c r="F20" s="276">
        <v>39.99</v>
      </c>
      <c r="G20" s="264" t="s">
        <v>80</v>
      </c>
      <c r="H20" s="418">
        <v>20105</v>
      </c>
      <c r="I20" s="418">
        <v>19848</v>
      </c>
      <c r="J20" s="418">
        <v>3877349</v>
      </c>
      <c r="K20" s="418">
        <v>24999</v>
      </c>
      <c r="L20" s="418">
        <v>3877352</v>
      </c>
      <c r="M20" s="418">
        <v>25003</v>
      </c>
      <c r="N20" s="418">
        <v>3877355</v>
      </c>
      <c r="O20" s="118" t="s">
        <v>86</v>
      </c>
      <c r="P20" s="142">
        <v>270</v>
      </c>
      <c r="Q20" s="70"/>
      <c r="R20" s="175"/>
      <c r="S20" s="142">
        <v>270</v>
      </c>
      <c r="T20" s="170">
        <v>270</v>
      </c>
      <c r="U20" s="125" t="str">
        <f t="shared" si="0"/>
        <v/>
      </c>
      <c r="V20" s="114">
        <v>1.5</v>
      </c>
      <c r="W20" s="265"/>
      <c r="X20" s="94"/>
      <c r="Y20" s="94"/>
      <c r="Z20" s="94"/>
      <c r="AA20" s="94"/>
      <c r="AB20" s="94"/>
    </row>
    <row r="21" spans="1:28" s="91" customFormat="1" ht="13" x14ac:dyDescent="0.25">
      <c r="A21" s="529"/>
      <c r="B21" s="515"/>
      <c r="C21" s="657"/>
      <c r="D21" s="116" t="s">
        <v>254</v>
      </c>
      <c r="E21" s="479" t="s">
        <v>79</v>
      </c>
      <c r="F21" s="276">
        <v>34.99</v>
      </c>
      <c r="G21" s="264" t="s">
        <v>87</v>
      </c>
      <c r="H21" s="418">
        <v>20111</v>
      </c>
      <c r="I21" s="418">
        <v>19866</v>
      </c>
      <c r="J21" s="418">
        <v>3878213</v>
      </c>
      <c r="K21" s="418">
        <v>25013</v>
      </c>
      <c r="L21" s="418">
        <v>3878216</v>
      </c>
      <c r="M21" s="418">
        <v>25017</v>
      </c>
      <c r="N21" s="418">
        <v>3878219</v>
      </c>
      <c r="O21" s="118" t="s">
        <v>84</v>
      </c>
      <c r="P21" s="142">
        <v>110</v>
      </c>
      <c r="Q21" s="70"/>
      <c r="R21" s="175"/>
      <c r="S21" s="142">
        <v>110</v>
      </c>
      <c r="T21" s="170">
        <v>110</v>
      </c>
      <c r="U21" s="125" t="str">
        <f t="shared" si="0"/>
        <v/>
      </c>
      <c r="V21" s="114">
        <v>1.5</v>
      </c>
      <c r="W21" s="265"/>
      <c r="X21" s="94"/>
      <c r="Y21" s="94"/>
      <c r="Z21" s="94"/>
      <c r="AA21" s="94"/>
      <c r="AB21" s="94"/>
    </row>
    <row r="22" spans="1:28" s="91" customFormat="1" ht="13" x14ac:dyDescent="0.25">
      <c r="A22" s="529"/>
      <c r="B22" s="515"/>
      <c r="C22" s="657"/>
      <c r="D22" s="116" t="s">
        <v>336</v>
      </c>
      <c r="E22" s="479" t="s">
        <v>79</v>
      </c>
      <c r="F22" s="276">
        <v>39.99</v>
      </c>
      <c r="G22" s="264" t="s">
        <v>87</v>
      </c>
      <c r="H22" s="418">
        <v>20112</v>
      </c>
      <c r="I22" s="418">
        <v>19867</v>
      </c>
      <c r="J22" s="418">
        <v>3878225</v>
      </c>
      <c r="K22" s="418">
        <v>25014</v>
      </c>
      <c r="L22" s="418">
        <v>3878228</v>
      </c>
      <c r="M22" s="418">
        <v>25018</v>
      </c>
      <c r="N22" s="418">
        <v>3878231</v>
      </c>
      <c r="O22" s="118" t="s">
        <v>85</v>
      </c>
      <c r="P22" s="142">
        <v>190</v>
      </c>
      <c r="Q22" s="70"/>
      <c r="R22" s="175"/>
      <c r="S22" s="142">
        <v>190</v>
      </c>
      <c r="T22" s="170">
        <v>190</v>
      </c>
      <c r="U22" s="125" t="str">
        <f t="shared" si="0"/>
        <v/>
      </c>
      <c r="V22" s="114">
        <v>1.5</v>
      </c>
      <c r="W22" s="265"/>
      <c r="X22" s="94"/>
      <c r="Y22" s="94"/>
      <c r="Z22" s="94"/>
      <c r="AA22" s="94"/>
      <c r="AB22" s="94"/>
    </row>
    <row r="23" spans="1:28" s="153" customFormat="1" ht="12.65" customHeight="1" x14ac:dyDescent="0.25">
      <c r="A23" s="529"/>
      <c r="B23" s="515"/>
      <c r="C23" s="657"/>
      <c r="D23" s="116" t="s">
        <v>337</v>
      </c>
      <c r="E23" s="479" t="s">
        <v>79</v>
      </c>
      <c r="F23" s="276">
        <v>44.99</v>
      </c>
      <c r="G23" s="264" t="s">
        <v>87</v>
      </c>
      <c r="H23" s="418">
        <v>20113</v>
      </c>
      <c r="I23" s="418">
        <v>19868</v>
      </c>
      <c r="J23" s="418">
        <v>3878237</v>
      </c>
      <c r="K23" s="418">
        <v>25015</v>
      </c>
      <c r="L23" s="418">
        <v>3878240</v>
      </c>
      <c r="M23" s="418">
        <v>25019</v>
      </c>
      <c r="N23" s="418">
        <v>3878243</v>
      </c>
      <c r="O23" s="118" t="s">
        <v>86</v>
      </c>
      <c r="P23" s="142">
        <v>270</v>
      </c>
      <c r="Q23" s="70"/>
      <c r="R23" s="175"/>
      <c r="S23" s="142">
        <v>270</v>
      </c>
      <c r="T23" s="170">
        <v>270</v>
      </c>
      <c r="U23" s="125" t="str">
        <f t="shared" si="0"/>
        <v/>
      </c>
      <c r="V23" s="114">
        <v>1.5</v>
      </c>
      <c r="W23" s="265"/>
    </row>
    <row r="24" spans="1:28" s="153" customFormat="1" ht="12.65" customHeight="1" x14ac:dyDescent="0.25">
      <c r="A24" s="529"/>
      <c r="B24" s="515"/>
      <c r="C24" s="657"/>
      <c r="D24" s="116" t="s">
        <v>338</v>
      </c>
      <c r="E24" s="479" t="s">
        <v>79</v>
      </c>
      <c r="F24" s="276">
        <v>39.99</v>
      </c>
      <c r="G24" s="264" t="s">
        <v>87</v>
      </c>
      <c r="H24" s="418">
        <v>20107</v>
      </c>
      <c r="I24" s="418">
        <v>19850</v>
      </c>
      <c r="J24" s="418">
        <v>3878165</v>
      </c>
      <c r="K24" s="418">
        <v>25005</v>
      </c>
      <c r="L24" s="418">
        <v>3878168</v>
      </c>
      <c r="M24" s="418">
        <v>25009</v>
      </c>
      <c r="N24" s="418">
        <v>3878171</v>
      </c>
      <c r="O24" s="118" t="s">
        <v>82</v>
      </c>
      <c r="P24" s="142">
        <v>150</v>
      </c>
      <c r="Q24" s="70"/>
      <c r="R24" s="175"/>
      <c r="S24" s="142">
        <v>150</v>
      </c>
      <c r="T24" s="170">
        <v>150</v>
      </c>
      <c r="U24" s="125" t="str">
        <f t="shared" si="0"/>
        <v/>
      </c>
      <c r="V24" s="114">
        <v>1.5</v>
      </c>
      <c r="W24" s="265"/>
    </row>
    <row r="25" spans="1:28" s="153" customFormat="1" ht="12.65" customHeight="1" x14ac:dyDescent="0.25">
      <c r="A25" s="529"/>
      <c r="B25" s="515"/>
      <c r="C25" s="657"/>
      <c r="D25" s="116" t="s">
        <v>339</v>
      </c>
      <c r="E25" s="479" t="s">
        <v>79</v>
      </c>
      <c r="F25" s="276">
        <v>44.99</v>
      </c>
      <c r="G25" s="264" t="s">
        <v>87</v>
      </c>
      <c r="H25" s="418">
        <v>20108</v>
      </c>
      <c r="I25" s="418">
        <v>19851</v>
      </c>
      <c r="J25" s="418">
        <v>3878177</v>
      </c>
      <c r="K25" s="418">
        <v>25006</v>
      </c>
      <c r="L25" s="418">
        <v>3878180</v>
      </c>
      <c r="M25" s="418">
        <v>25010</v>
      </c>
      <c r="N25" s="418">
        <v>3878183</v>
      </c>
      <c r="O25" s="118" t="s">
        <v>83</v>
      </c>
      <c r="P25" s="142">
        <v>230</v>
      </c>
      <c r="Q25" s="70"/>
      <c r="R25" s="175"/>
      <c r="S25" s="142">
        <v>230</v>
      </c>
      <c r="T25" s="170">
        <v>230</v>
      </c>
      <c r="U25" s="125" t="str">
        <f t="shared" si="0"/>
        <v/>
      </c>
      <c r="V25" s="114">
        <v>1.5</v>
      </c>
      <c r="W25" s="265"/>
    </row>
    <row r="26" spans="1:28" s="153" customFormat="1" ht="12.65" customHeight="1" x14ac:dyDescent="0.25">
      <c r="A26" s="529"/>
      <c r="B26" s="515"/>
      <c r="C26" s="657"/>
      <c r="D26" s="116" t="s">
        <v>340</v>
      </c>
      <c r="E26" s="479" t="s">
        <v>79</v>
      </c>
      <c r="F26" s="276">
        <v>49.99</v>
      </c>
      <c r="G26" s="264" t="s">
        <v>87</v>
      </c>
      <c r="H26" s="418">
        <v>20109</v>
      </c>
      <c r="I26" s="418">
        <v>19852</v>
      </c>
      <c r="J26" s="418">
        <v>3878189</v>
      </c>
      <c r="K26" s="418">
        <v>25007</v>
      </c>
      <c r="L26" s="418">
        <v>3878192</v>
      </c>
      <c r="M26" s="418">
        <v>25011</v>
      </c>
      <c r="N26" s="418">
        <v>3878195</v>
      </c>
      <c r="O26" s="118" t="s">
        <v>88</v>
      </c>
      <c r="P26" s="142">
        <v>310</v>
      </c>
      <c r="Q26" s="70"/>
      <c r="R26" s="175"/>
      <c r="S26" s="142">
        <v>310</v>
      </c>
      <c r="T26" s="170">
        <v>310</v>
      </c>
      <c r="U26" s="125" t="str">
        <f t="shared" si="0"/>
        <v/>
      </c>
      <c r="V26" s="114">
        <v>1.5</v>
      </c>
      <c r="W26" s="265"/>
    </row>
    <row r="27" spans="1:28" s="153" customFormat="1" ht="12.65" customHeight="1" x14ac:dyDescent="0.25">
      <c r="A27" s="529"/>
      <c r="B27" s="515"/>
      <c r="C27" s="657"/>
      <c r="D27" s="116" t="s">
        <v>406</v>
      </c>
      <c r="E27" s="479" t="s">
        <v>79</v>
      </c>
      <c r="F27" s="276">
        <v>44.99</v>
      </c>
      <c r="G27" s="264" t="s">
        <v>87</v>
      </c>
      <c r="H27" s="418">
        <v>20126</v>
      </c>
      <c r="I27" s="418">
        <v>19881</v>
      </c>
      <c r="J27" s="418">
        <v>3905336</v>
      </c>
      <c r="K27" s="418">
        <v>25043</v>
      </c>
      <c r="L27" s="418">
        <v>3905339</v>
      </c>
      <c r="M27" s="418">
        <v>25047</v>
      </c>
      <c r="N27" s="418">
        <v>3905342</v>
      </c>
      <c r="O27" s="118" t="s">
        <v>90</v>
      </c>
      <c r="P27" s="142">
        <v>170</v>
      </c>
      <c r="Q27" s="70"/>
      <c r="R27" s="175"/>
      <c r="S27" s="142">
        <v>170</v>
      </c>
      <c r="T27" s="170">
        <v>170</v>
      </c>
      <c r="U27" s="125" t="str">
        <f t="shared" si="0"/>
        <v/>
      </c>
      <c r="V27" s="114">
        <v>1.5</v>
      </c>
      <c r="W27" s="265"/>
    </row>
    <row r="28" spans="1:28" s="153" customFormat="1" ht="13" x14ac:dyDescent="0.25">
      <c r="A28" s="529"/>
      <c r="B28" s="515"/>
      <c r="C28" s="657"/>
      <c r="D28" s="116" t="s">
        <v>407</v>
      </c>
      <c r="E28" s="479" t="s">
        <v>79</v>
      </c>
      <c r="F28" s="276">
        <v>49.99</v>
      </c>
      <c r="G28" s="264" t="s">
        <v>87</v>
      </c>
      <c r="H28" s="418">
        <v>20127</v>
      </c>
      <c r="I28" s="418">
        <v>19882</v>
      </c>
      <c r="J28" s="418">
        <v>3905348</v>
      </c>
      <c r="K28" s="418">
        <v>25044</v>
      </c>
      <c r="L28" s="418">
        <v>3905351</v>
      </c>
      <c r="M28" s="418">
        <v>25048</v>
      </c>
      <c r="N28" s="418">
        <v>3905354</v>
      </c>
      <c r="O28" s="118" t="s">
        <v>91</v>
      </c>
      <c r="P28" s="142">
        <v>250</v>
      </c>
      <c r="Q28" s="70"/>
      <c r="R28" s="175"/>
      <c r="S28" s="142">
        <v>250</v>
      </c>
      <c r="T28" s="170">
        <v>250</v>
      </c>
      <c r="U28" s="125" t="str">
        <f t="shared" si="0"/>
        <v/>
      </c>
      <c r="V28" s="114">
        <v>1.5</v>
      </c>
      <c r="W28" s="265"/>
    </row>
    <row r="29" spans="1:28" s="153" customFormat="1" ht="13" x14ac:dyDescent="0.25">
      <c r="A29" s="529"/>
      <c r="B29" s="515"/>
      <c r="C29" s="657"/>
      <c r="D29" s="116" t="s">
        <v>408</v>
      </c>
      <c r="E29" s="479" t="s">
        <v>79</v>
      </c>
      <c r="F29" s="276">
        <v>54.99</v>
      </c>
      <c r="G29" s="264" t="s">
        <v>87</v>
      </c>
      <c r="H29" s="418">
        <v>20128</v>
      </c>
      <c r="I29" s="418">
        <v>19883</v>
      </c>
      <c r="J29" s="418">
        <v>3905360</v>
      </c>
      <c r="K29" s="418">
        <v>25045</v>
      </c>
      <c r="L29" s="418">
        <v>3905363</v>
      </c>
      <c r="M29" s="418">
        <v>25049</v>
      </c>
      <c r="N29" s="418">
        <v>3905366</v>
      </c>
      <c r="O29" s="118" t="s">
        <v>92</v>
      </c>
      <c r="P29" s="142">
        <v>330</v>
      </c>
      <c r="Q29" s="70"/>
      <c r="R29" s="175"/>
      <c r="S29" s="142">
        <v>330</v>
      </c>
      <c r="T29" s="170">
        <v>330</v>
      </c>
      <c r="U29" s="125" t="str">
        <f t="shared" si="0"/>
        <v/>
      </c>
      <c r="V29" s="114">
        <v>1.5</v>
      </c>
      <c r="W29" s="265"/>
    </row>
    <row r="30" spans="1:28" s="153" customFormat="1" ht="13" x14ac:dyDescent="0.25">
      <c r="A30" s="529"/>
      <c r="B30" s="515"/>
      <c r="C30" s="657"/>
      <c r="D30" s="116" t="s">
        <v>399</v>
      </c>
      <c r="E30" s="479" t="s">
        <v>79</v>
      </c>
      <c r="F30" s="276">
        <v>49.99</v>
      </c>
      <c r="G30" s="264" t="s">
        <v>89</v>
      </c>
      <c r="H30" s="418">
        <v>20115</v>
      </c>
      <c r="I30" s="418">
        <v>19870</v>
      </c>
      <c r="J30" s="418">
        <v>3878261</v>
      </c>
      <c r="K30" s="418">
        <v>25021</v>
      </c>
      <c r="L30" s="418">
        <v>3878264</v>
      </c>
      <c r="M30" s="418">
        <v>25025</v>
      </c>
      <c r="N30" s="418">
        <v>3878267</v>
      </c>
      <c r="O30" s="118" t="s">
        <v>83</v>
      </c>
      <c r="P30" s="142">
        <v>230</v>
      </c>
      <c r="Q30" s="70"/>
      <c r="R30" s="175"/>
      <c r="S30" s="142">
        <v>230</v>
      </c>
      <c r="T30" s="170">
        <v>230</v>
      </c>
      <c r="U30" s="125" t="str">
        <f t="shared" si="0"/>
        <v/>
      </c>
      <c r="V30" s="114">
        <v>1.5</v>
      </c>
      <c r="W30" s="265"/>
    </row>
    <row r="31" spans="1:28" s="153" customFormat="1" ht="13" x14ac:dyDescent="0.25">
      <c r="A31" s="529"/>
      <c r="B31" s="515"/>
      <c r="C31" s="657"/>
      <c r="D31" s="116" t="s">
        <v>403</v>
      </c>
      <c r="E31" s="479" t="s">
        <v>79</v>
      </c>
      <c r="F31" s="276">
        <v>54.99</v>
      </c>
      <c r="G31" s="264" t="s">
        <v>89</v>
      </c>
      <c r="H31" s="418">
        <v>20116</v>
      </c>
      <c r="I31" s="418">
        <v>19871</v>
      </c>
      <c r="J31" s="418">
        <v>3878273</v>
      </c>
      <c r="K31" s="418">
        <v>25022</v>
      </c>
      <c r="L31" s="418">
        <v>3878276</v>
      </c>
      <c r="M31" s="418">
        <v>25026</v>
      </c>
      <c r="N31" s="418">
        <v>3878279</v>
      </c>
      <c r="O31" s="118" t="s">
        <v>88</v>
      </c>
      <c r="P31" s="142">
        <v>310</v>
      </c>
      <c r="Q31" s="70"/>
      <c r="R31" s="175"/>
      <c r="S31" s="142">
        <v>310</v>
      </c>
      <c r="T31" s="170">
        <v>310</v>
      </c>
      <c r="U31" s="125" t="str">
        <f t="shared" si="0"/>
        <v/>
      </c>
      <c r="V31" s="114">
        <v>1.5</v>
      </c>
      <c r="W31" s="265"/>
    </row>
    <row r="32" spans="1:28" s="153" customFormat="1" ht="13" x14ac:dyDescent="0.25">
      <c r="A32" s="529"/>
      <c r="B32" s="515"/>
      <c r="C32" s="657"/>
      <c r="D32" s="116" t="s">
        <v>400</v>
      </c>
      <c r="E32" s="479" t="s">
        <v>79</v>
      </c>
      <c r="F32" s="276">
        <v>59.99</v>
      </c>
      <c r="G32" s="264" t="s">
        <v>89</v>
      </c>
      <c r="H32" s="418">
        <v>20117</v>
      </c>
      <c r="I32" s="418">
        <v>19872</v>
      </c>
      <c r="J32" s="418">
        <v>3878285</v>
      </c>
      <c r="K32" s="418">
        <v>25023</v>
      </c>
      <c r="L32" s="418">
        <v>3878288</v>
      </c>
      <c r="M32" s="418">
        <v>25027</v>
      </c>
      <c r="N32" s="418">
        <v>3878291</v>
      </c>
      <c r="O32" s="118" t="s">
        <v>93</v>
      </c>
      <c r="P32" s="142">
        <v>390</v>
      </c>
      <c r="Q32" s="70"/>
      <c r="R32" s="175"/>
      <c r="S32" s="142">
        <v>390</v>
      </c>
      <c r="T32" s="170">
        <v>390</v>
      </c>
      <c r="U32" s="125" t="str">
        <f t="shared" si="0"/>
        <v/>
      </c>
      <c r="V32" s="114">
        <v>1.5</v>
      </c>
      <c r="W32" s="265"/>
    </row>
    <row r="33" spans="1:23" s="153" customFormat="1" ht="13" x14ac:dyDescent="0.25">
      <c r="A33" s="529"/>
      <c r="B33" s="515"/>
      <c r="C33" s="657"/>
      <c r="D33" s="116" t="s">
        <v>512</v>
      </c>
      <c r="E33" s="479" t="s">
        <v>50</v>
      </c>
      <c r="F33" s="276">
        <v>14.99</v>
      </c>
      <c r="G33" s="264" t="s">
        <v>100</v>
      </c>
      <c r="H33" s="418">
        <v>20207</v>
      </c>
      <c r="I33" s="418">
        <v>20012</v>
      </c>
      <c r="J33" s="418">
        <v>4045357</v>
      </c>
      <c r="K33" s="418">
        <v>25205</v>
      </c>
      <c r="L33" s="418">
        <v>4045357</v>
      </c>
      <c r="M33" s="418">
        <v>25206</v>
      </c>
      <c r="N33" s="418">
        <v>4045363</v>
      </c>
      <c r="O33" s="118" t="s">
        <v>111</v>
      </c>
      <c r="P33" s="142">
        <v>10</v>
      </c>
      <c r="Q33" s="70"/>
      <c r="R33" s="175"/>
      <c r="S33" s="142">
        <v>10</v>
      </c>
      <c r="T33" s="170">
        <f t="shared" ref="T33:T34" si="1">P33+Q33</f>
        <v>10</v>
      </c>
      <c r="U33" s="125" t="str">
        <f t="shared" ref="U33:U34" si="2">IF(T33-S33&lt;&gt;0,T33-S33,"")</f>
        <v/>
      </c>
      <c r="V33" s="114">
        <v>1.5</v>
      </c>
      <c r="W33" s="265"/>
    </row>
    <row r="34" spans="1:23" s="153" customFormat="1" ht="13" x14ac:dyDescent="0.25">
      <c r="A34" s="529"/>
      <c r="B34" s="515"/>
      <c r="C34" s="657"/>
      <c r="D34" s="116" t="s">
        <v>513</v>
      </c>
      <c r="E34" s="479" t="s">
        <v>50</v>
      </c>
      <c r="F34" s="276">
        <v>29.99</v>
      </c>
      <c r="G34" s="264" t="s">
        <v>80</v>
      </c>
      <c r="H34" s="418">
        <v>20208</v>
      </c>
      <c r="I34" s="418">
        <v>20013</v>
      </c>
      <c r="J34" s="418">
        <v>4045369</v>
      </c>
      <c r="K34" s="418">
        <v>25207</v>
      </c>
      <c r="L34" s="418">
        <v>4045372</v>
      </c>
      <c r="M34" s="418">
        <v>25208</v>
      </c>
      <c r="N34" s="418">
        <v>4045375</v>
      </c>
      <c r="O34" s="118" t="s">
        <v>98</v>
      </c>
      <c r="P34" s="142">
        <v>20</v>
      </c>
      <c r="Q34" s="70"/>
      <c r="R34" s="175"/>
      <c r="S34" s="142">
        <v>20</v>
      </c>
      <c r="T34" s="170">
        <f t="shared" si="1"/>
        <v>20</v>
      </c>
      <c r="U34" s="125" t="str">
        <f t="shared" si="2"/>
        <v/>
      </c>
      <c r="V34" s="114">
        <v>1.5</v>
      </c>
      <c r="W34" s="265"/>
    </row>
    <row r="35" spans="1:23" s="153" customFormat="1" ht="13" x14ac:dyDescent="0.25">
      <c r="A35" s="529"/>
      <c r="B35" s="515"/>
      <c r="C35" s="657"/>
      <c r="D35" s="116" t="s">
        <v>504</v>
      </c>
      <c r="E35" s="479" t="s">
        <v>50</v>
      </c>
      <c r="F35" s="276">
        <v>19.989999999999998</v>
      </c>
      <c r="G35" s="264" t="s">
        <v>99</v>
      </c>
      <c r="H35" s="418">
        <v>20209</v>
      </c>
      <c r="I35" s="418">
        <v>20014</v>
      </c>
      <c r="J35" s="418">
        <v>4045387</v>
      </c>
      <c r="K35" s="418">
        <v>25209</v>
      </c>
      <c r="L35" s="418">
        <v>4045390</v>
      </c>
      <c r="M35" s="418">
        <v>25212</v>
      </c>
      <c r="N35" s="418">
        <v>4045393</v>
      </c>
      <c r="O35" s="118" t="s">
        <v>415</v>
      </c>
      <c r="P35" s="142">
        <v>50</v>
      </c>
      <c r="Q35" s="70"/>
      <c r="R35" s="175"/>
      <c r="S35" s="142"/>
      <c r="T35" s="170"/>
      <c r="U35" s="125"/>
      <c r="V35" s="114">
        <v>1.5</v>
      </c>
      <c r="W35" s="265"/>
    </row>
    <row r="36" spans="1:23" s="153" customFormat="1" ht="13" x14ac:dyDescent="0.25">
      <c r="A36" s="529"/>
      <c r="B36" s="515"/>
      <c r="C36" s="657"/>
      <c r="D36" s="116" t="s">
        <v>505</v>
      </c>
      <c r="E36" s="479" t="s">
        <v>50</v>
      </c>
      <c r="F36" s="276">
        <v>24.99</v>
      </c>
      <c r="G36" s="264" t="s">
        <v>99</v>
      </c>
      <c r="H36" s="418">
        <v>20210</v>
      </c>
      <c r="I36" s="418">
        <v>20015</v>
      </c>
      <c r="J36" s="418">
        <v>4045399</v>
      </c>
      <c r="K36" s="418">
        <v>25210</v>
      </c>
      <c r="L36" s="418">
        <v>4045402</v>
      </c>
      <c r="M36" s="418">
        <v>25213</v>
      </c>
      <c r="N36" s="418">
        <v>4045405</v>
      </c>
      <c r="O36" s="118" t="s">
        <v>416</v>
      </c>
      <c r="P36" s="142">
        <v>130</v>
      </c>
      <c r="Q36" s="70"/>
      <c r="R36" s="175"/>
      <c r="S36" s="142"/>
      <c r="T36" s="170"/>
      <c r="U36" s="125"/>
      <c r="V36" s="114">
        <v>1.5</v>
      </c>
      <c r="W36" s="265"/>
    </row>
    <row r="37" spans="1:23" s="153" customFormat="1" ht="13" x14ac:dyDescent="0.25">
      <c r="A37" s="529"/>
      <c r="B37" s="515"/>
      <c r="C37" s="657"/>
      <c r="D37" s="116" t="s">
        <v>506</v>
      </c>
      <c r="E37" s="479" t="s">
        <v>50</v>
      </c>
      <c r="F37" s="276">
        <v>29.99</v>
      </c>
      <c r="G37" s="264" t="s">
        <v>99</v>
      </c>
      <c r="H37" s="418">
        <v>20211</v>
      </c>
      <c r="I37" s="418">
        <v>20016</v>
      </c>
      <c r="J37" s="418">
        <v>4045411</v>
      </c>
      <c r="K37" s="418">
        <v>25211</v>
      </c>
      <c r="L37" s="418">
        <v>4045414</v>
      </c>
      <c r="M37" s="418">
        <v>25214</v>
      </c>
      <c r="N37" s="418">
        <v>4045417</v>
      </c>
      <c r="O37" s="118" t="s">
        <v>417</v>
      </c>
      <c r="P37" s="142">
        <v>210</v>
      </c>
      <c r="Q37" s="70"/>
      <c r="R37" s="175"/>
      <c r="S37" s="142"/>
      <c r="T37" s="170"/>
      <c r="U37" s="125"/>
      <c r="V37" s="114">
        <v>1.5</v>
      </c>
      <c r="W37" s="265"/>
    </row>
    <row r="38" spans="1:23" s="153" customFormat="1" ht="13" x14ac:dyDescent="0.25">
      <c r="A38" s="529"/>
      <c r="B38" s="515"/>
      <c r="C38" s="657"/>
      <c r="D38" s="116" t="s">
        <v>457</v>
      </c>
      <c r="E38" s="479" t="s">
        <v>50</v>
      </c>
      <c r="F38" s="276">
        <v>24.99</v>
      </c>
      <c r="G38" s="264" t="s">
        <v>80</v>
      </c>
      <c r="H38" s="418">
        <v>20174</v>
      </c>
      <c r="I38" s="418">
        <v>19979</v>
      </c>
      <c r="J38" s="418">
        <v>4034315</v>
      </c>
      <c r="K38" s="418">
        <v>25139</v>
      </c>
      <c r="L38" s="418">
        <v>4034318</v>
      </c>
      <c r="M38" s="418">
        <v>25148</v>
      </c>
      <c r="N38" s="418">
        <v>4034321</v>
      </c>
      <c r="O38" s="118" t="s">
        <v>101</v>
      </c>
      <c r="P38" s="142">
        <v>90</v>
      </c>
      <c r="Q38" s="70"/>
      <c r="R38" s="175"/>
      <c r="S38" s="142"/>
      <c r="T38" s="170"/>
      <c r="U38" s="125"/>
      <c r="V38" s="114">
        <v>1.5</v>
      </c>
      <c r="W38" s="265"/>
    </row>
    <row r="39" spans="1:23" s="153" customFormat="1" ht="13" x14ac:dyDescent="0.25">
      <c r="A39" s="529"/>
      <c r="B39" s="515"/>
      <c r="C39" s="657"/>
      <c r="D39" s="116" t="s">
        <v>458</v>
      </c>
      <c r="E39" s="479" t="s">
        <v>50</v>
      </c>
      <c r="F39" s="276">
        <v>29.99</v>
      </c>
      <c r="G39" s="264" t="s">
        <v>80</v>
      </c>
      <c r="H39" s="418">
        <v>20175</v>
      </c>
      <c r="I39" s="418">
        <v>19980</v>
      </c>
      <c r="J39" s="418">
        <v>4034327</v>
      </c>
      <c r="K39" s="418">
        <v>25140</v>
      </c>
      <c r="L39" s="418">
        <v>4034330</v>
      </c>
      <c r="M39" s="418">
        <v>25149</v>
      </c>
      <c r="N39" s="418">
        <v>4034333</v>
      </c>
      <c r="O39" s="118" t="s">
        <v>90</v>
      </c>
      <c r="P39" s="142">
        <v>170</v>
      </c>
      <c r="Q39" s="70"/>
      <c r="R39" s="175"/>
      <c r="S39" s="142"/>
      <c r="T39" s="170"/>
      <c r="U39" s="125"/>
      <c r="V39" s="114">
        <v>1.5</v>
      </c>
      <c r="W39" s="265"/>
    </row>
    <row r="40" spans="1:23" s="153" customFormat="1" ht="13" x14ac:dyDescent="0.25">
      <c r="A40" s="529"/>
      <c r="B40" s="515"/>
      <c r="C40" s="657"/>
      <c r="D40" s="116" t="s">
        <v>459</v>
      </c>
      <c r="E40" s="479" t="s">
        <v>50</v>
      </c>
      <c r="F40" s="276">
        <v>34.99</v>
      </c>
      <c r="G40" s="264" t="s">
        <v>80</v>
      </c>
      <c r="H40" s="418">
        <v>20176</v>
      </c>
      <c r="I40" s="418">
        <v>19981</v>
      </c>
      <c r="J40" s="418">
        <v>4034339</v>
      </c>
      <c r="K40" s="418">
        <v>25141</v>
      </c>
      <c r="L40" s="418">
        <v>4034342</v>
      </c>
      <c r="M40" s="418">
        <v>25150</v>
      </c>
      <c r="N40" s="418">
        <v>4034345</v>
      </c>
      <c r="O40" s="118" t="s">
        <v>91</v>
      </c>
      <c r="P40" s="142">
        <v>250</v>
      </c>
      <c r="Q40" s="70"/>
      <c r="R40" s="175"/>
      <c r="S40" s="142"/>
      <c r="T40" s="170"/>
      <c r="U40" s="125"/>
      <c r="V40" s="114">
        <v>1.5</v>
      </c>
      <c r="W40" s="265"/>
    </row>
    <row r="41" spans="1:23" s="153" customFormat="1" ht="13" x14ac:dyDescent="0.25">
      <c r="A41" s="529"/>
      <c r="B41" s="515"/>
      <c r="C41" s="657"/>
      <c r="D41" s="116" t="s">
        <v>460</v>
      </c>
      <c r="E41" s="479" t="s">
        <v>50</v>
      </c>
      <c r="F41" s="276">
        <v>29.99</v>
      </c>
      <c r="G41" s="264" t="s">
        <v>80</v>
      </c>
      <c r="H41" s="418">
        <v>20177</v>
      </c>
      <c r="I41" s="418">
        <v>19982</v>
      </c>
      <c r="J41" s="418">
        <v>4034351</v>
      </c>
      <c r="K41" s="418">
        <v>25142</v>
      </c>
      <c r="L41" s="418">
        <v>4034354</v>
      </c>
      <c r="M41" s="418">
        <v>25151</v>
      </c>
      <c r="N41" s="418">
        <v>4034357</v>
      </c>
      <c r="O41" s="118" t="s">
        <v>84</v>
      </c>
      <c r="P41" s="142">
        <v>110</v>
      </c>
      <c r="Q41" s="70"/>
      <c r="R41" s="175"/>
      <c r="S41" s="142"/>
      <c r="T41" s="170"/>
      <c r="U41" s="125"/>
      <c r="V41" s="114">
        <v>1.5</v>
      </c>
      <c r="W41" s="265"/>
    </row>
    <row r="42" spans="1:23" s="153" customFormat="1" ht="13" x14ac:dyDescent="0.25">
      <c r="A42" s="529"/>
      <c r="B42" s="515"/>
      <c r="C42" s="657"/>
      <c r="D42" s="116" t="s">
        <v>404</v>
      </c>
      <c r="E42" s="479" t="s">
        <v>50</v>
      </c>
      <c r="F42" s="276">
        <v>34.99</v>
      </c>
      <c r="G42" s="264" t="s">
        <v>80</v>
      </c>
      <c r="H42" s="418">
        <v>20178</v>
      </c>
      <c r="I42" s="418">
        <v>19983</v>
      </c>
      <c r="J42" s="418">
        <v>4034363</v>
      </c>
      <c r="K42" s="418">
        <v>25143</v>
      </c>
      <c r="L42" s="418">
        <v>4034366</v>
      </c>
      <c r="M42" s="418">
        <v>25152</v>
      </c>
      <c r="N42" s="418">
        <v>4034369</v>
      </c>
      <c r="O42" s="118" t="s">
        <v>85</v>
      </c>
      <c r="P42" s="142">
        <v>190</v>
      </c>
      <c r="Q42" s="70"/>
      <c r="R42" s="175"/>
      <c r="S42" s="142"/>
      <c r="T42" s="170"/>
      <c r="U42" s="125"/>
      <c r="V42" s="114">
        <v>1.5</v>
      </c>
      <c r="W42" s="265"/>
    </row>
    <row r="43" spans="1:23" s="153" customFormat="1" ht="13" x14ac:dyDescent="0.25">
      <c r="A43" s="529"/>
      <c r="B43" s="515"/>
      <c r="C43" s="657"/>
      <c r="D43" s="116" t="s">
        <v>405</v>
      </c>
      <c r="E43" s="479" t="s">
        <v>50</v>
      </c>
      <c r="F43" s="276">
        <v>39.99</v>
      </c>
      <c r="G43" s="264" t="s">
        <v>80</v>
      </c>
      <c r="H43" s="418">
        <v>20179</v>
      </c>
      <c r="I43" s="418">
        <v>19984</v>
      </c>
      <c r="J43" s="418">
        <v>4034375</v>
      </c>
      <c r="K43" s="418">
        <v>25144</v>
      </c>
      <c r="L43" s="418">
        <v>4034378</v>
      </c>
      <c r="M43" s="418">
        <v>25153</v>
      </c>
      <c r="N43" s="418">
        <v>4034381</v>
      </c>
      <c r="O43" s="118" t="s">
        <v>86</v>
      </c>
      <c r="P43" s="142">
        <v>270</v>
      </c>
      <c r="Q43" s="70"/>
      <c r="R43" s="175"/>
      <c r="S43" s="142"/>
      <c r="T43" s="170"/>
      <c r="U43" s="125"/>
      <c r="V43" s="114">
        <v>1.5</v>
      </c>
      <c r="W43" s="265"/>
    </row>
    <row r="44" spans="1:23" s="153" customFormat="1" ht="13" x14ac:dyDescent="0.25">
      <c r="A44" s="529"/>
      <c r="B44" s="515"/>
      <c r="C44" s="657"/>
      <c r="D44" s="116" t="s">
        <v>485</v>
      </c>
      <c r="E44" s="479" t="s">
        <v>50</v>
      </c>
      <c r="F44" s="276">
        <v>34.99</v>
      </c>
      <c r="G44" s="264" t="s">
        <v>87</v>
      </c>
      <c r="H44" s="418">
        <v>20186</v>
      </c>
      <c r="I44" s="418">
        <v>19991</v>
      </c>
      <c r="J44" s="418">
        <v>4038254</v>
      </c>
      <c r="K44" s="418">
        <v>25163</v>
      </c>
      <c r="L44" s="418">
        <v>4038257</v>
      </c>
      <c r="M44" s="418">
        <v>25175</v>
      </c>
      <c r="N44" s="418">
        <v>4038260</v>
      </c>
      <c r="O44" s="118" t="s">
        <v>84</v>
      </c>
      <c r="P44" s="142">
        <v>110</v>
      </c>
      <c r="Q44" s="70"/>
      <c r="R44" s="175"/>
      <c r="S44" s="142"/>
      <c r="T44" s="170"/>
      <c r="U44" s="125"/>
      <c r="V44" s="114">
        <v>1.5</v>
      </c>
      <c r="W44" s="265"/>
    </row>
    <row r="45" spans="1:23" s="153" customFormat="1" ht="13" x14ac:dyDescent="0.25">
      <c r="A45" s="529"/>
      <c r="B45" s="515"/>
      <c r="C45" s="657"/>
      <c r="D45" s="116" t="s">
        <v>486</v>
      </c>
      <c r="E45" s="479" t="s">
        <v>50</v>
      </c>
      <c r="F45" s="276">
        <v>39.99</v>
      </c>
      <c r="G45" s="264" t="s">
        <v>87</v>
      </c>
      <c r="H45" s="418">
        <v>20187</v>
      </c>
      <c r="I45" s="418">
        <v>19992</v>
      </c>
      <c r="J45" s="418">
        <v>4038266</v>
      </c>
      <c r="K45" s="418">
        <v>25164</v>
      </c>
      <c r="L45" s="418">
        <v>4038269</v>
      </c>
      <c r="M45" s="418">
        <v>25176</v>
      </c>
      <c r="N45" s="418">
        <v>4038272</v>
      </c>
      <c r="O45" s="118" t="s">
        <v>85</v>
      </c>
      <c r="P45" s="142">
        <v>190</v>
      </c>
      <c r="Q45" s="70"/>
      <c r="R45" s="175"/>
      <c r="S45" s="142"/>
      <c r="T45" s="170"/>
      <c r="U45" s="125"/>
      <c r="V45" s="114">
        <v>1.5</v>
      </c>
      <c r="W45" s="265"/>
    </row>
    <row r="46" spans="1:23" s="153" customFormat="1" ht="13" x14ac:dyDescent="0.25">
      <c r="A46" s="529"/>
      <c r="B46" s="515"/>
      <c r="C46" s="657"/>
      <c r="D46" s="116" t="s">
        <v>487</v>
      </c>
      <c r="E46" s="479" t="s">
        <v>50</v>
      </c>
      <c r="F46" s="276">
        <v>44.99</v>
      </c>
      <c r="G46" s="264" t="s">
        <v>87</v>
      </c>
      <c r="H46" s="418">
        <v>20188</v>
      </c>
      <c r="I46" s="418">
        <v>19993</v>
      </c>
      <c r="J46" s="418">
        <v>4038278</v>
      </c>
      <c r="K46" s="418">
        <v>25165</v>
      </c>
      <c r="L46" s="418">
        <v>4038281</v>
      </c>
      <c r="M46" s="418">
        <v>25177</v>
      </c>
      <c r="N46" s="418">
        <v>4038284</v>
      </c>
      <c r="O46" s="118" t="s">
        <v>86</v>
      </c>
      <c r="P46" s="142">
        <v>270</v>
      </c>
      <c r="Q46" s="70"/>
      <c r="R46" s="175"/>
      <c r="S46" s="142"/>
      <c r="T46" s="170"/>
      <c r="U46" s="125"/>
      <c r="V46" s="114">
        <v>1.5</v>
      </c>
      <c r="W46" s="265"/>
    </row>
    <row r="47" spans="1:23" s="153" customFormat="1" ht="13" x14ac:dyDescent="0.25">
      <c r="A47" s="529"/>
      <c r="B47" s="515"/>
      <c r="C47" s="657"/>
      <c r="D47" s="116" t="s">
        <v>488</v>
      </c>
      <c r="E47" s="479" t="s">
        <v>50</v>
      </c>
      <c r="F47" s="276">
        <v>39.99</v>
      </c>
      <c r="G47" s="264" t="s">
        <v>87</v>
      </c>
      <c r="H47" s="418">
        <v>20189</v>
      </c>
      <c r="I47" s="418">
        <v>19994</v>
      </c>
      <c r="J47" s="418">
        <v>4038290</v>
      </c>
      <c r="K47" s="418">
        <v>25166</v>
      </c>
      <c r="L47" s="418">
        <v>4038293</v>
      </c>
      <c r="M47" s="418">
        <v>25178</v>
      </c>
      <c r="N47" s="418">
        <v>4038296</v>
      </c>
      <c r="O47" s="118" t="s">
        <v>82</v>
      </c>
      <c r="P47" s="142">
        <v>150</v>
      </c>
      <c r="Q47" s="70"/>
      <c r="R47" s="175"/>
      <c r="S47" s="142"/>
      <c r="T47" s="170"/>
      <c r="U47" s="125"/>
      <c r="V47" s="114">
        <v>1.5</v>
      </c>
      <c r="W47" s="265"/>
    </row>
    <row r="48" spans="1:23" s="153" customFormat="1" ht="13" x14ac:dyDescent="0.25">
      <c r="A48" s="529"/>
      <c r="B48" s="515"/>
      <c r="C48" s="657"/>
      <c r="D48" s="116" t="s">
        <v>489</v>
      </c>
      <c r="E48" s="479" t="s">
        <v>50</v>
      </c>
      <c r="F48" s="276">
        <v>44.9</v>
      </c>
      <c r="G48" s="264" t="s">
        <v>87</v>
      </c>
      <c r="H48" s="418">
        <v>20190</v>
      </c>
      <c r="I48" s="418">
        <v>19995</v>
      </c>
      <c r="J48" s="418">
        <v>4038302</v>
      </c>
      <c r="K48" s="418">
        <v>25167</v>
      </c>
      <c r="L48" s="418">
        <v>4038305</v>
      </c>
      <c r="M48" s="418">
        <v>25179</v>
      </c>
      <c r="N48" s="418">
        <v>4038308</v>
      </c>
      <c r="O48" s="118" t="s">
        <v>83</v>
      </c>
      <c r="P48" s="142">
        <v>230</v>
      </c>
      <c r="Q48" s="70"/>
      <c r="R48" s="175"/>
      <c r="S48" s="142"/>
      <c r="T48" s="170"/>
      <c r="U48" s="125"/>
      <c r="V48" s="114">
        <v>1.5</v>
      </c>
      <c r="W48" s="265"/>
    </row>
    <row r="49" spans="1:23" s="153" customFormat="1" ht="13" x14ac:dyDescent="0.25">
      <c r="A49" s="529"/>
      <c r="B49" s="515"/>
      <c r="C49" s="657"/>
      <c r="D49" s="116" t="s">
        <v>490</v>
      </c>
      <c r="E49" s="479" t="s">
        <v>50</v>
      </c>
      <c r="F49" s="276">
        <v>49.99</v>
      </c>
      <c r="G49" s="264" t="s">
        <v>87</v>
      </c>
      <c r="H49" s="418">
        <v>20191</v>
      </c>
      <c r="I49" s="418">
        <v>19996</v>
      </c>
      <c r="J49" s="418">
        <v>4038314</v>
      </c>
      <c r="K49" s="418">
        <v>25168</v>
      </c>
      <c r="L49" s="418">
        <v>4038317</v>
      </c>
      <c r="M49" s="418">
        <v>25180</v>
      </c>
      <c r="N49" s="418">
        <v>4038320</v>
      </c>
      <c r="O49" s="118" t="s">
        <v>88</v>
      </c>
      <c r="P49" s="142">
        <v>310</v>
      </c>
      <c r="Q49" s="70"/>
      <c r="R49" s="175"/>
      <c r="S49" s="142"/>
      <c r="T49" s="170"/>
      <c r="U49" s="125"/>
      <c r="V49" s="114">
        <v>1.5</v>
      </c>
      <c r="W49" s="265"/>
    </row>
    <row r="50" spans="1:23" s="153" customFormat="1" ht="13" x14ac:dyDescent="0.25">
      <c r="A50" s="529"/>
      <c r="B50" s="515"/>
      <c r="C50" s="657"/>
      <c r="D50" s="116" t="s">
        <v>491</v>
      </c>
      <c r="E50" s="479" t="s">
        <v>50</v>
      </c>
      <c r="F50" s="276">
        <v>39.99</v>
      </c>
      <c r="G50" s="264" t="s">
        <v>87</v>
      </c>
      <c r="H50" s="418">
        <v>20192</v>
      </c>
      <c r="I50" s="418">
        <v>19997</v>
      </c>
      <c r="J50" s="418">
        <v>4038326</v>
      </c>
      <c r="K50" s="418">
        <v>25169</v>
      </c>
      <c r="L50" s="418">
        <v>4038329</v>
      </c>
      <c r="M50" s="418">
        <v>25181</v>
      </c>
      <c r="N50" s="418">
        <v>4038332</v>
      </c>
      <c r="O50" s="118" t="s">
        <v>82</v>
      </c>
      <c r="P50" s="142">
        <v>150</v>
      </c>
      <c r="Q50" s="70"/>
      <c r="R50" s="175"/>
      <c r="S50" s="142"/>
      <c r="T50" s="170"/>
      <c r="U50" s="125"/>
      <c r="V50" s="114">
        <v>1.5</v>
      </c>
      <c r="W50" s="265"/>
    </row>
    <row r="51" spans="1:23" s="153" customFormat="1" ht="13" x14ac:dyDescent="0.25">
      <c r="A51" s="529"/>
      <c r="B51" s="515"/>
      <c r="C51" s="657"/>
      <c r="D51" s="116" t="s">
        <v>339</v>
      </c>
      <c r="E51" s="479" t="s">
        <v>50</v>
      </c>
      <c r="F51" s="276">
        <v>44.99</v>
      </c>
      <c r="G51" s="264" t="s">
        <v>87</v>
      </c>
      <c r="H51" s="418">
        <v>20193</v>
      </c>
      <c r="I51" s="418">
        <v>19998</v>
      </c>
      <c r="J51" s="418">
        <v>4038338</v>
      </c>
      <c r="K51" s="418">
        <v>25170</v>
      </c>
      <c r="L51" s="418">
        <v>4038341</v>
      </c>
      <c r="M51" s="418">
        <v>25182</v>
      </c>
      <c r="N51" s="418">
        <v>4038344</v>
      </c>
      <c r="O51" s="118" t="s">
        <v>83</v>
      </c>
      <c r="P51" s="142">
        <v>230</v>
      </c>
      <c r="Q51" s="70"/>
      <c r="R51" s="175"/>
      <c r="S51" s="142"/>
      <c r="T51" s="170"/>
      <c r="U51" s="125"/>
      <c r="V51" s="114">
        <v>1.5</v>
      </c>
      <c r="W51" s="265"/>
    </row>
    <row r="52" spans="1:23" s="153" customFormat="1" ht="13" x14ac:dyDescent="0.25">
      <c r="A52" s="529"/>
      <c r="B52" s="515"/>
      <c r="C52" s="657"/>
      <c r="D52" s="116" t="s">
        <v>340</v>
      </c>
      <c r="E52" s="479" t="s">
        <v>50</v>
      </c>
      <c r="F52" s="276">
        <v>49.99</v>
      </c>
      <c r="G52" s="264" t="s">
        <v>87</v>
      </c>
      <c r="H52" s="418">
        <v>20194</v>
      </c>
      <c r="I52" s="418">
        <v>19999</v>
      </c>
      <c r="J52" s="418">
        <v>4038350</v>
      </c>
      <c r="K52" s="418">
        <v>25171</v>
      </c>
      <c r="L52" s="418">
        <v>4038353</v>
      </c>
      <c r="M52" s="418">
        <v>25183</v>
      </c>
      <c r="N52" s="418">
        <v>4038356</v>
      </c>
      <c r="O52" s="118" t="s">
        <v>88</v>
      </c>
      <c r="P52" s="142">
        <v>310</v>
      </c>
      <c r="Q52" s="70"/>
      <c r="R52" s="175"/>
      <c r="S52" s="142"/>
      <c r="T52" s="170"/>
      <c r="U52" s="125"/>
      <c r="V52" s="114">
        <v>1.5</v>
      </c>
      <c r="W52" s="265"/>
    </row>
    <row r="53" spans="1:23" s="153" customFormat="1" ht="13" x14ac:dyDescent="0.25">
      <c r="A53" s="529"/>
      <c r="B53" s="515"/>
      <c r="C53" s="657"/>
      <c r="D53" s="116" t="s">
        <v>461</v>
      </c>
      <c r="E53" s="479" t="s">
        <v>50</v>
      </c>
      <c r="F53" s="276">
        <v>44.99</v>
      </c>
      <c r="G53" s="264" t="s">
        <v>89</v>
      </c>
      <c r="H53" s="418">
        <v>20180</v>
      </c>
      <c r="I53" s="418">
        <v>19985</v>
      </c>
      <c r="J53" s="418">
        <v>4034387</v>
      </c>
      <c r="K53" s="418">
        <v>25145</v>
      </c>
      <c r="L53" s="418">
        <v>4034390</v>
      </c>
      <c r="M53" s="418">
        <v>25154</v>
      </c>
      <c r="N53" s="418">
        <v>4034393</v>
      </c>
      <c r="O53" s="118" t="s">
        <v>90</v>
      </c>
      <c r="P53" s="142">
        <v>170</v>
      </c>
      <c r="Q53" s="70"/>
      <c r="R53" s="175"/>
      <c r="S53" s="142"/>
      <c r="T53" s="170"/>
      <c r="U53" s="125"/>
      <c r="V53" s="114">
        <v>1.5</v>
      </c>
      <c r="W53" s="265"/>
    </row>
    <row r="54" spans="1:23" s="153" customFormat="1" ht="13" x14ac:dyDescent="0.25">
      <c r="A54" s="529"/>
      <c r="B54" s="515"/>
      <c r="C54" s="657"/>
      <c r="D54" s="116" t="s">
        <v>462</v>
      </c>
      <c r="E54" s="479" t="s">
        <v>50</v>
      </c>
      <c r="F54" s="276">
        <v>49.99</v>
      </c>
      <c r="G54" s="264" t="s">
        <v>89</v>
      </c>
      <c r="H54" s="418">
        <v>20181</v>
      </c>
      <c r="I54" s="418">
        <v>19986</v>
      </c>
      <c r="J54" s="418">
        <v>4034399</v>
      </c>
      <c r="K54" s="418">
        <v>25146</v>
      </c>
      <c r="L54" s="418">
        <v>4034402</v>
      </c>
      <c r="M54" s="418">
        <v>25155</v>
      </c>
      <c r="N54" s="418">
        <v>4034405</v>
      </c>
      <c r="O54" s="118" t="s">
        <v>91</v>
      </c>
      <c r="P54" s="142">
        <v>250</v>
      </c>
      <c r="Q54" s="70"/>
      <c r="R54" s="175"/>
      <c r="S54" s="142"/>
      <c r="T54" s="170"/>
      <c r="U54" s="125"/>
      <c r="V54" s="114">
        <v>1.5</v>
      </c>
      <c r="W54" s="265"/>
    </row>
    <row r="55" spans="1:23" s="153" customFormat="1" ht="13" x14ac:dyDescent="0.25">
      <c r="A55" s="529"/>
      <c r="B55" s="515"/>
      <c r="C55" s="657"/>
      <c r="D55" s="116" t="s">
        <v>463</v>
      </c>
      <c r="E55" s="479" t="s">
        <v>50</v>
      </c>
      <c r="F55" s="276">
        <v>54.99</v>
      </c>
      <c r="G55" s="264" t="s">
        <v>89</v>
      </c>
      <c r="H55" s="418">
        <v>20182</v>
      </c>
      <c r="I55" s="418">
        <v>19987</v>
      </c>
      <c r="J55" s="418">
        <v>4034411</v>
      </c>
      <c r="K55" s="418">
        <v>25147</v>
      </c>
      <c r="L55" s="418">
        <v>4034414</v>
      </c>
      <c r="M55" s="418">
        <v>25156</v>
      </c>
      <c r="N55" s="418">
        <v>4034417</v>
      </c>
      <c r="O55" s="118" t="s">
        <v>92</v>
      </c>
      <c r="P55" s="142">
        <v>330</v>
      </c>
      <c r="Q55" s="70"/>
      <c r="R55" s="175"/>
      <c r="S55" s="142"/>
      <c r="T55" s="170"/>
      <c r="U55" s="125"/>
      <c r="V55" s="114">
        <v>1.5</v>
      </c>
      <c r="W55" s="265"/>
    </row>
    <row r="56" spans="1:23" s="153" customFormat="1" ht="13" x14ac:dyDescent="0.25">
      <c r="A56" s="529"/>
      <c r="B56" s="515"/>
      <c r="C56" s="657"/>
      <c r="D56" s="116" t="s">
        <v>492</v>
      </c>
      <c r="E56" s="479" t="s">
        <v>50</v>
      </c>
      <c r="F56" s="276">
        <v>49.99</v>
      </c>
      <c r="G56" s="264" t="s">
        <v>89</v>
      </c>
      <c r="H56" s="418">
        <v>20195</v>
      </c>
      <c r="I56" s="418">
        <v>20000</v>
      </c>
      <c r="J56" s="418">
        <v>4038362</v>
      </c>
      <c r="K56" s="418">
        <v>25172</v>
      </c>
      <c r="L56" s="418">
        <v>4038365</v>
      </c>
      <c r="M56" s="418">
        <v>25184</v>
      </c>
      <c r="N56" s="418">
        <v>4038368</v>
      </c>
      <c r="O56" s="118" t="s">
        <v>83</v>
      </c>
      <c r="P56" s="142">
        <v>230</v>
      </c>
      <c r="Q56" s="70"/>
      <c r="R56" s="175"/>
      <c r="S56" s="142"/>
      <c r="T56" s="170"/>
      <c r="U56" s="125"/>
      <c r="V56" s="114">
        <v>1.5</v>
      </c>
      <c r="W56" s="265"/>
    </row>
    <row r="57" spans="1:23" s="153" customFormat="1" ht="13" x14ac:dyDescent="0.25">
      <c r="A57" s="529"/>
      <c r="B57" s="515"/>
      <c r="C57" s="657"/>
      <c r="D57" s="116" t="s">
        <v>493</v>
      </c>
      <c r="E57" s="479" t="s">
        <v>50</v>
      </c>
      <c r="F57" s="276">
        <v>54.99</v>
      </c>
      <c r="G57" s="264" t="s">
        <v>89</v>
      </c>
      <c r="H57" s="418">
        <v>20196</v>
      </c>
      <c r="I57" s="418">
        <v>20001</v>
      </c>
      <c r="J57" s="418">
        <v>4038374</v>
      </c>
      <c r="K57" s="418">
        <v>25173</v>
      </c>
      <c r="L57" s="418">
        <v>4038377</v>
      </c>
      <c r="M57" s="418">
        <v>25185</v>
      </c>
      <c r="N57" s="418">
        <v>4038380</v>
      </c>
      <c r="O57" s="118" t="s">
        <v>88</v>
      </c>
      <c r="P57" s="142">
        <v>310</v>
      </c>
      <c r="Q57" s="70"/>
      <c r="R57" s="175"/>
      <c r="S57" s="142"/>
      <c r="T57" s="170"/>
      <c r="U57" s="125"/>
      <c r="V57" s="114">
        <v>1.5</v>
      </c>
      <c r="W57" s="265"/>
    </row>
    <row r="58" spans="1:23" s="153" customFormat="1" ht="13" x14ac:dyDescent="0.25">
      <c r="A58" s="529"/>
      <c r="B58" s="515"/>
      <c r="C58" s="657"/>
      <c r="D58" s="116" t="s">
        <v>494</v>
      </c>
      <c r="E58" s="479" t="s">
        <v>50</v>
      </c>
      <c r="F58" s="276">
        <v>59.99</v>
      </c>
      <c r="G58" s="264" t="s">
        <v>89</v>
      </c>
      <c r="H58" s="418">
        <v>20197</v>
      </c>
      <c r="I58" s="418">
        <v>20002</v>
      </c>
      <c r="J58" s="418">
        <v>4038386</v>
      </c>
      <c r="K58" s="418">
        <v>25174</v>
      </c>
      <c r="L58" s="418">
        <v>4038389</v>
      </c>
      <c r="M58" s="418">
        <v>25186</v>
      </c>
      <c r="N58" s="418">
        <v>4038392</v>
      </c>
      <c r="O58" s="118" t="s">
        <v>93</v>
      </c>
      <c r="P58" s="142">
        <v>390</v>
      </c>
      <c r="Q58" s="70"/>
      <c r="R58" s="175"/>
      <c r="S58" s="142"/>
      <c r="T58" s="170"/>
      <c r="U58" s="125"/>
      <c r="V58" s="114">
        <v>1.5</v>
      </c>
      <c r="W58" s="265"/>
    </row>
    <row r="59" spans="1:23" s="153" customFormat="1" ht="13" x14ac:dyDescent="0.25">
      <c r="A59" s="529"/>
      <c r="B59" s="515"/>
      <c r="C59" s="657"/>
      <c r="D59" s="116" t="s">
        <v>495</v>
      </c>
      <c r="E59" s="479" t="s">
        <v>50</v>
      </c>
      <c r="F59" s="276">
        <v>49.99</v>
      </c>
      <c r="G59" s="264" t="s">
        <v>89</v>
      </c>
      <c r="H59" s="418">
        <v>20201</v>
      </c>
      <c r="I59" s="418">
        <v>20006</v>
      </c>
      <c r="J59" s="418">
        <v>4038434</v>
      </c>
      <c r="K59" s="418">
        <v>25193</v>
      </c>
      <c r="L59" s="418">
        <v>4038437</v>
      </c>
      <c r="M59" s="418">
        <v>25194</v>
      </c>
      <c r="N59" s="418">
        <v>4038440</v>
      </c>
      <c r="O59" s="118" t="s">
        <v>83</v>
      </c>
      <c r="P59" s="142">
        <v>230</v>
      </c>
      <c r="Q59" s="70"/>
      <c r="R59" s="175"/>
      <c r="S59" s="142"/>
      <c r="T59" s="170"/>
      <c r="U59" s="125"/>
      <c r="V59" s="114">
        <v>1.5</v>
      </c>
      <c r="W59" s="265"/>
    </row>
    <row r="60" spans="1:23" s="153" customFormat="1" ht="13" x14ac:dyDescent="0.25">
      <c r="A60" s="529"/>
      <c r="B60" s="515"/>
      <c r="C60" s="657"/>
      <c r="D60" s="116" t="s">
        <v>407</v>
      </c>
      <c r="E60" s="479" t="s">
        <v>50</v>
      </c>
      <c r="F60" s="276">
        <v>54.99</v>
      </c>
      <c r="G60" s="264" t="s">
        <v>89</v>
      </c>
      <c r="H60" s="418">
        <v>20202</v>
      </c>
      <c r="I60" s="418">
        <v>20007</v>
      </c>
      <c r="J60" s="418">
        <v>4038446</v>
      </c>
      <c r="K60" s="418">
        <v>25195</v>
      </c>
      <c r="L60" s="418">
        <v>4038449</v>
      </c>
      <c r="M60" s="418">
        <v>25196</v>
      </c>
      <c r="N60" s="418">
        <v>4038452</v>
      </c>
      <c r="O60" s="118" t="s">
        <v>88</v>
      </c>
      <c r="P60" s="142">
        <v>310</v>
      </c>
      <c r="Q60" s="70"/>
      <c r="R60" s="175"/>
      <c r="S60" s="142"/>
      <c r="T60" s="170"/>
      <c r="U60" s="125"/>
      <c r="V60" s="114">
        <v>1.5</v>
      </c>
      <c r="W60" s="265"/>
    </row>
    <row r="61" spans="1:23" s="153" customFormat="1" ht="13" x14ac:dyDescent="0.25">
      <c r="A61" s="529"/>
      <c r="B61" s="515"/>
      <c r="C61" s="657"/>
      <c r="D61" s="116" t="s">
        <v>408</v>
      </c>
      <c r="E61" s="479" t="s">
        <v>50</v>
      </c>
      <c r="F61" s="276">
        <v>59.99</v>
      </c>
      <c r="G61" s="264" t="s">
        <v>89</v>
      </c>
      <c r="H61" s="418">
        <v>20203</v>
      </c>
      <c r="I61" s="418">
        <v>20008</v>
      </c>
      <c r="J61" s="418">
        <v>4038458</v>
      </c>
      <c r="K61" s="418">
        <v>25197</v>
      </c>
      <c r="L61" s="418">
        <v>4038461</v>
      </c>
      <c r="M61" s="418">
        <v>25198</v>
      </c>
      <c r="N61" s="418">
        <v>4038464</v>
      </c>
      <c r="O61" s="118" t="s">
        <v>93</v>
      </c>
      <c r="P61" s="142">
        <v>390</v>
      </c>
      <c r="Q61" s="70"/>
      <c r="R61" s="175"/>
      <c r="S61" s="142"/>
      <c r="T61" s="170"/>
      <c r="U61" s="125"/>
      <c r="V61" s="114">
        <v>1.5</v>
      </c>
      <c r="W61" s="265"/>
    </row>
    <row r="62" spans="1:23" s="153" customFormat="1" ht="13" x14ac:dyDescent="0.25">
      <c r="A62" s="529"/>
      <c r="B62" s="515"/>
      <c r="C62" s="657"/>
      <c r="D62" s="116" t="s">
        <v>499</v>
      </c>
      <c r="E62" s="479" t="s">
        <v>50</v>
      </c>
      <c r="F62" s="276">
        <v>54.99</v>
      </c>
      <c r="G62" s="264" t="s">
        <v>134</v>
      </c>
      <c r="H62" s="418">
        <v>20198</v>
      </c>
      <c r="I62" s="418">
        <v>20003</v>
      </c>
      <c r="J62" s="418">
        <v>4038398</v>
      </c>
      <c r="K62" s="418">
        <v>25187</v>
      </c>
      <c r="L62" s="418">
        <v>4038401</v>
      </c>
      <c r="M62" s="418">
        <v>25188</v>
      </c>
      <c r="N62" s="418">
        <v>4038404</v>
      </c>
      <c r="O62" s="118" t="s">
        <v>86</v>
      </c>
      <c r="P62" s="142">
        <v>270</v>
      </c>
      <c r="Q62" s="70"/>
      <c r="R62" s="175"/>
      <c r="S62" s="142"/>
      <c r="T62" s="170"/>
      <c r="U62" s="125"/>
      <c r="V62" s="114">
        <v>1.5</v>
      </c>
      <c r="W62" s="265"/>
    </row>
    <row r="63" spans="1:23" s="153" customFormat="1" ht="13" x14ac:dyDescent="0.25">
      <c r="A63" s="529"/>
      <c r="B63" s="515"/>
      <c r="C63" s="657"/>
      <c r="D63" s="116" t="s">
        <v>500</v>
      </c>
      <c r="E63" s="479" t="s">
        <v>50</v>
      </c>
      <c r="F63" s="276">
        <v>59.99</v>
      </c>
      <c r="G63" s="264" t="s">
        <v>134</v>
      </c>
      <c r="H63" s="418">
        <v>20199</v>
      </c>
      <c r="I63" s="418">
        <v>20004</v>
      </c>
      <c r="J63" s="418">
        <v>4038410</v>
      </c>
      <c r="K63" s="418">
        <v>25189</v>
      </c>
      <c r="L63" s="418">
        <v>4038413</v>
      </c>
      <c r="M63" s="418">
        <v>25190</v>
      </c>
      <c r="N63" s="418">
        <v>4038416</v>
      </c>
      <c r="O63" s="118" t="s">
        <v>95</v>
      </c>
      <c r="P63" s="142">
        <v>350</v>
      </c>
      <c r="Q63" s="70"/>
      <c r="R63" s="175"/>
      <c r="S63" s="142"/>
      <c r="T63" s="170"/>
      <c r="U63" s="125"/>
      <c r="V63" s="114">
        <v>1.5</v>
      </c>
      <c r="W63" s="265"/>
    </row>
    <row r="64" spans="1:23" s="153" customFormat="1" ht="13" x14ac:dyDescent="0.25">
      <c r="A64" s="529"/>
      <c r="B64" s="515"/>
      <c r="C64" s="657"/>
      <c r="D64" s="116" t="s">
        <v>501</v>
      </c>
      <c r="E64" s="479" t="s">
        <v>50</v>
      </c>
      <c r="F64" s="276">
        <v>64.989999999999995</v>
      </c>
      <c r="G64" s="264" t="s">
        <v>134</v>
      </c>
      <c r="H64" s="418">
        <v>20200</v>
      </c>
      <c r="I64" s="418">
        <v>20005</v>
      </c>
      <c r="J64" s="418">
        <v>4038422</v>
      </c>
      <c r="K64" s="418">
        <v>25191</v>
      </c>
      <c r="L64" s="418">
        <v>4038425</v>
      </c>
      <c r="M64" s="418">
        <v>25192</v>
      </c>
      <c r="N64" s="418">
        <v>4038428</v>
      </c>
      <c r="O64" s="118" t="s">
        <v>303</v>
      </c>
      <c r="P64" s="142">
        <v>430</v>
      </c>
      <c r="Q64" s="70"/>
      <c r="R64" s="175"/>
      <c r="S64" s="142"/>
      <c r="T64" s="170"/>
      <c r="U64" s="125"/>
      <c r="V64" s="114">
        <v>1.5</v>
      </c>
      <c r="W64" s="265"/>
    </row>
    <row r="65" spans="1:23" s="153" customFormat="1" ht="13" x14ac:dyDescent="0.25">
      <c r="A65" s="529"/>
      <c r="B65" s="515"/>
      <c r="C65" s="657"/>
      <c r="D65" s="116" t="s">
        <v>496</v>
      </c>
      <c r="E65" s="479" t="s">
        <v>50</v>
      </c>
      <c r="F65" s="276">
        <v>59.99</v>
      </c>
      <c r="G65" s="264" t="s">
        <v>134</v>
      </c>
      <c r="H65" s="418">
        <v>20204</v>
      </c>
      <c r="I65" s="418">
        <v>20009</v>
      </c>
      <c r="J65" s="418">
        <v>4038470</v>
      </c>
      <c r="K65" s="418">
        <v>25199</v>
      </c>
      <c r="L65" s="418">
        <v>4038473</v>
      </c>
      <c r="M65" s="418">
        <v>25200</v>
      </c>
      <c r="N65" s="418">
        <v>4038476</v>
      </c>
      <c r="O65" s="118" t="s">
        <v>88</v>
      </c>
      <c r="P65" s="142">
        <v>310</v>
      </c>
      <c r="Q65" s="70"/>
      <c r="R65" s="175"/>
      <c r="S65" s="142"/>
      <c r="T65" s="170"/>
      <c r="U65" s="125"/>
      <c r="V65" s="114">
        <v>1.5</v>
      </c>
      <c r="W65" s="265"/>
    </row>
    <row r="66" spans="1:23" s="153" customFormat="1" ht="13" x14ac:dyDescent="0.25">
      <c r="A66" s="529"/>
      <c r="B66" s="515"/>
      <c r="C66" s="657"/>
      <c r="D66" s="116" t="s">
        <v>403</v>
      </c>
      <c r="E66" s="479" t="s">
        <v>50</v>
      </c>
      <c r="F66" s="276">
        <v>64.989999999999995</v>
      </c>
      <c r="G66" s="264" t="s">
        <v>134</v>
      </c>
      <c r="H66" s="418">
        <v>20205</v>
      </c>
      <c r="I66" s="418">
        <v>20010</v>
      </c>
      <c r="J66" s="418">
        <v>4038482</v>
      </c>
      <c r="K66" s="418">
        <v>25201</v>
      </c>
      <c r="L66" s="418">
        <v>4038485</v>
      </c>
      <c r="M66" s="418">
        <v>25202</v>
      </c>
      <c r="N66" s="418">
        <v>4038488</v>
      </c>
      <c r="O66" s="118" t="s">
        <v>93</v>
      </c>
      <c r="P66" s="142">
        <v>390</v>
      </c>
      <c r="Q66" s="70"/>
      <c r="R66" s="175"/>
      <c r="S66" s="142"/>
      <c r="T66" s="170"/>
      <c r="U66" s="125"/>
      <c r="V66" s="114">
        <v>1.5</v>
      </c>
      <c r="W66" s="265"/>
    </row>
    <row r="67" spans="1:23" s="153" customFormat="1" ht="13" x14ac:dyDescent="0.25">
      <c r="A67" s="529"/>
      <c r="B67" s="515"/>
      <c r="C67" s="657"/>
      <c r="D67" s="116" t="s">
        <v>400</v>
      </c>
      <c r="E67" s="479" t="s">
        <v>50</v>
      </c>
      <c r="F67" s="276">
        <v>69.989999999999995</v>
      </c>
      <c r="G67" s="264" t="s">
        <v>134</v>
      </c>
      <c r="H67" s="418">
        <v>20206</v>
      </c>
      <c r="I67" s="418">
        <v>20011</v>
      </c>
      <c r="J67" s="418">
        <v>4038494</v>
      </c>
      <c r="K67" s="418">
        <v>25203</v>
      </c>
      <c r="L67" s="418">
        <v>4038497</v>
      </c>
      <c r="M67" s="418">
        <v>25204</v>
      </c>
      <c r="N67" s="418">
        <v>4038500</v>
      </c>
      <c r="O67" s="118" t="s">
        <v>96</v>
      </c>
      <c r="P67" s="142">
        <v>470</v>
      </c>
      <c r="Q67" s="70"/>
      <c r="R67" s="175"/>
      <c r="S67" s="142"/>
      <c r="T67" s="170"/>
      <c r="U67" s="125"/>
      <c r="V67" s="114">
        <v>1.5</v>
      </c>
      <c r="W67" s="265"/>
    </row>
    <row r="68" spans="1:23" s="153" customFormat="1" ht="13" x14ac:dyDescent="0.25">
      <c r="A68" s="529" t="s">
        <v>309</v>
      </c>
      <c r="B68" s="515"/>
      <c r="C68" s="657"/>
      <c r="D68" s="116" t="s">
        <v>534</v>
      </c>
      <c r="E68" s="479" t="s">
        <v>50</v>
      </c>
      <c r="F68" s="276">
        <v>54.99</v>
      </c>
      <c r="G68" s="264" t="s">
        <v>134</v>
      </c>
      <c r="H68" s="418">
        <v>20228</v>
      </c>
      <c r="I68" s="418">
        <v>20035</v>
      </c>
      <c r="J68" s="418">
        <v>4141231</v>
      </c>
      <c r="K68" s="418">
        <v>25247</v>
      </c>
      <c r="L68" s="418">
        <v>4141234</v>
      </c>
      <c r="M68" s="418">
        <v>25250</v>
      </c>
      <c r="N68" s="418">
        <v>4141237</v>
      </c>
      <c r="O68" s="118" t="s">
        <v>86</v>
      </c>
      <c r="P68" s="142">
        <v>270</v>
      </c>
      <c r="Q68" s="70"/>
      <c r="R68" s="175"/>
      <c r="S68" s="142"/>
      <c r="T68" s="170"/>
      <c r="U68" s="125"/>
      <c r="V68" s="114">
        <v>1.5</v>
      </c>
      <c r="W68" s="265"/>
    </row>
    <row r="69" spans="1:23" s="153" customFormat="1" ht="13" x14ac:dyDescent="0.25">
      <c r="A69" s="529" t="s">
        <v>309</v>
      </c>
      <c r="B69" s="515"/>
      <c r="C69" s="657"/>
      <c r="D69" s="116" t="s">
        <v>535</v>
      </c>
      <c r="E69" s="479" t="s">
        <v>50</v>
      </c>
      <c r="F69" s="276">
        <v>59.99</v>
      </c>
      <c r="G69" s="264" t="s">
        <v>134</v>
      </c>
      <c r="H69" s="418">
        <v>20229</v>
      </c>
      <c r="I69" s="418">
        <v>20036</v>
      </c>
      <c r="J69" s="418">
        <v>4141243</v>
      </c>
      <c r="K69" s="418">
        <v>25248</v>
      </c>
      <c r="L69" s="418">
        <v>4141246</v>
      </c>
      <c r="M69" s="418">
        <v>25251</v>
      </c>
      <c r="N69" s="418">
        <v>4141249</v>
      </c>
      <c r="O69" s="118" t="s">
        <v>95</v>
      </c>
      <c r="P69" s="142">
        <v>350</v>
      </c>
      <c r="Q69" s="70"/>
      <c r="R69" s="175"/>
      <c r="S69" s="142"/>
      <c r="T69" s="170"/>
      <c r="U69" s="125"/>
      <c r="V69" s="114">
        <v>1.5</v>
      </c>
      <c r="W69" s="265"/>
    </row>
    <row r="70" spans="1:23" s="153" customFormat="1" ht="13" x14ac:dyDescent="0.25">
      <c r="A70" s="529" t="s">
        <v>309</v>
      </c>
      <c r="B70" s="515"/>
      <c r="C70" s="657"/>
      <c r="D70" s="116" t="s">
        <v>536</v>
      </c>
      <c r="E70" s="479" t="s">
        <v>50</v>
      </c>
      <c r="F70" s="276">
        <v>64.989999999999995</v>
      </c>
      <c r="G70" s="264" t="s">
        <v>134</v>
      </c>
      <c r="H70" s="418">
        <v>20230</v>
      </c>
      <c r="I70" s="418">
        <v>20037</v>
      </c>
      <c r="J70" s="418">
        <v>4141255</v>
      </c>
      <c r="K70" s="418">
        <v>25249</v>
      </c>
      <c r="L70" s="418">
        <v>4141258</v>
      </c>
      <c r="M70" s="418">
        <v>25252</v>
      </c>
      <c r="N70" s="418">
        <v>4141261</v>
      </c>
      <c r="O70" s="118" t="s">
        <v>303</v>
      </c>
      <c r="P70" s="142">
        <v>430</v>
      </c>
      <c r="Q70" s="70"/>
      <c r="R70" s="175"/>
      <c r="S70" s="142"/>
      <c r="T70" s="170"/>
      <c r="U70" s="125"/>
      <c r="V70" s="114">
        <v>1.5</v>
      </c>
      <c r="W70" s="265"/>
    </row>
    <row r="71" spans="1:23" s="153" customFormat="1" ht="13" x14ac:dyDescent="0.25">
      <c r="A71" s="529" t="s">
        <v>309</v>
      </c>
      <c r="B71" s="515"/>
      <c r="C71" s="657"/>
      <c r="D71" s="116" t="s">
        <v>539</v>
      </c>
      <c r="E71" s="584" t="s">
        <v>50</v>
      </c>
      <c r="F71" s="276">
        <v>56.99</v>
      </c>
      <c r="G71" s="264" t="s">
        <v>134</v>
      </c>
      <c r="H71" s="418">
        <v>20234</v>
      </c>
      <c r="I71" s="418">
        <v>20044</v>
      </c>
      <c r="J71" s="418">
        <v>4161818</v>
      </c>
      <c r="K71" s="418">
        <v>25259</v>
      </c>
      <c r="L71" s="418">
        <v>4161821</v>
      </c>
      <c r="M71" s="418">
        <v>25260</v>
      </c>
      <c r="N71" s="418">
        <v>4161824</v>
      </c>
      <c r="O71" s="118" t="s">
        <v>86</v>
      </c>
      <c r="P71" s="142">
        <v>270</v>
      </c>
      <c r="Q71" s="70"/>
      <c r="R71" s="175"/>
      <c r="S71" s="142"/>
      <c r="T71" s="170"/>
      <c r="U71" s="125"/>
      <c r="V71" s="114">
        <v>1.5</v>
      </c>
      <c r="W71" s="265"/>
    </row>
    <row r="72" spans="1:23" s="153" customFormat="1" ht="13" x14ac:dyDescent="0.25">
      <c r="A72" s="529" t="s">
        <v>309</v>
      </c>
      <c r="B72" s="515"/>
      <c r="C72" s="657"/>
      <c r="D72" s="116" t="s">
        <v>540</v>
      </c>
      <c r="E72" s="584" t="s">
        <v>50</v>
      </c>
      <c r="F72" s="276">
        <v>61.99</v>
      </c>
      <c r="G72" s="264" t="s">
        <v>134</v>
      </c>
      <c r="H72" s="418">
        <v>20235</v>
      </c>
      <c r="I72" s="418">
        <v>20045</v>
      </c>
      <c r="J72" s="418">
        <v>4161830</v>
      </c>
      <c r="K72" s="418">
        <v>25261</v>
      </c>
      <c r="L72" s="418">
        <v>4161833</v>
      </c>
      <c r="M72" s="418">
        <v>25262</v>
      </c>
      <c r="N72" s="418">
        <v>4161836</v>
      </c>
      <c r="O72" s="118" t="s">
        <v>95</v>
      </c>
      <c r="P72" s="142">
        <v>350</v>
      </c>
      <c r="Q72" s="70"/>
      <c r="R72" s="175"/>
      <c r="S72" s="142"/>
      <c r="T72" s="170"/>
      <c r="U72" s="125"/>
      <c r="V72" s="114">
        <v>1.5</v>
      </c>
      <c r="W72" s="265"/>
    </row>
    <row r="73" spans="1:23" s="153" customFormat="1" ht="13" x14ac:dyDescent="0.25">
      <c r="A73" s="529" t="s">
        <v>309</v>
      </c>
      <c r="B73" s="515"/>
      <c r="C73" s="657"/>
      <c r="D73" s="116" t="s">
        <v>541</v>
      </c>
      <c r="E73" s="584" t="s">
        <v>50</v>
      </c>
      <c r="F73" s="276">
        <v>66.989999999999995</v>
      </c>
      <c r="G73" s="264" t="s">
        <v>134</v>
      </c>
      <c r="H73" s="418">
        <v>20236</v>
      </c>
      <c r="I73" s="418">
        <v>20046</v>
      </c>
      <c r="J73" s="418">
        <v>4161842</v>
      </c>
      <c r="K73" s="418">
        <v>25263</v>
      </c>
      <c r="L73" s="418">
        <v>4161845</v>
      </c>
      <c r="M73" s="418">
        <v>25264</v>
      </c>
      <c r="N73" s="418">
        <v>4161848</v>
      </c>
      <c r="O73" s="118" t="s">
        <v>303</v>
      </c>
      <c r="P73" s="142">
        <v>430</v>
      </c>
      <c r="Q73" s="70"/>
      <c r="R73" s="175"/>
      <c r="S73" s="142"/>
      <c r="T73" s="170"/>
      <c r="U73" s="125"/>
      <c r="V73" s="114">
        <v>1.5</v>
      </c>
      <c r="W73" s="265"/>
    </row>
    <row r="74" spans="1:23" s="153" customFormat="1" ht="13" x14ac:dyDescent="0.25">
      <c r="A74" s="529" t="s">
        <v>309</v>
      </c>
      <c r="B74" s="515"/>
      <c r="C74" s="657"/>
      <c r="D74" s="116" t="s">
        <v>542</v>
      </c>
      <c r="E74" s="584" t="s">
        <v>50</v>
      </c>
      <c r="F74" s="276">
        <v>59.99</v>
      </c>
      <c r="G74" s="264" t="s">
        <v>134</v>
      </c>
      <c r="H74" s="418">
        <v>20237</v>
      </c>
      <c r="I74" s="418">
        <v>20047</v>
      </c>
      <c r="J74" s="418">
        <v>4161854</v>
      </c>
      <c r="K74" s="418">
        <v>25265</v>
      </c>
      <c r="L74" s="418">
        <v>4161857</v>
      </c>
      <c r="M74" s="418">
        <v>25266</v>
      </c>
      <c r="N74" s="418">
        <v>4161860</v>
      </c>
      <c r="O74" s="118" t="s">
        <v>88</v>
      </c>
      <c r="P74" s="142">
        <v>310</v>
      </c>
      <c r="Q74" s="70"/>
      <c r="R74" s="175"/>
      <c r="S74" s="142"/>
      <c r="T74" s="170"/>
      <c r="U74" s="125"/>
      <c r="V74" s="114">
        <v>1.5</v>
      </c>
      <c r="W74" s="265"/>
    </row>
    <row r="75" spans="1:23" s="153" customFormat="1" ht="13" x14ac:dyDescent="0.25">
      <c r="A75" s="529" t="s">
        <v>309</v>
      </c>
      <c r="B75" s="515"/>
      <c r="C75" s="657"/>
      <c r="D75" s="116" t="s">
        <v>543</v>
      </c>
      <c r="E75" s="584" t="s">
        <v>50</v>
      </c>
      <c r="F75" s="276">
        <v>64.989999999999995</v>
      </c>
      <c r="G75" s="264" t="s">
        <v>134</v>
      </c>
      <c r="H75" s="418">
        <v>20238</v>
      </c>
      <c r="I75" s="418">
        <v>20048</v>
      </c>
      <c r="J75" s="418">
        <v>4161866</v>
      </c>
      <c r="K75" s="418">
        <v>25267</v>
      </c>
      <c r="L75" s="418">
        <v>4161869</v>
      </c>
      <c r="M75" s="418">
        <v>25268</v>
      </c>
      <c r="N75" s="418">
        <v>4161872</v>
      </c>
      <c r="O75" s="118" t="s">
        <v>93</v>
      </c>
      <c r="P75" s="142">
        <v>390</v>
      </c>
      <c r="Q75" s="70"/>
      <c r="R75" s="175"/>
      <c r="S75" s="142"/>
      <c r="T75" s="170"/>
      <c r="U75" s="125"/>
      <c r="V75" s="114">
        <v>1.5</v>
      </c>
      <c r="W75" s="265"/>
    </row>
    <row r="76" spans="1:23" s="153" customFormat="1" ht="13" x14ac:dyDescent="0.25">
      <c r="A76" s="529" t="s">
        <v>309</v>
      </c>
      <c r="B76" s="515"/>
      <c r="C76" s="657"/>
      <c r="D76" s="116" t="s">
        <v>544</v>
      </c>
      <c r="E76" s="584" t="s">
        <v>50</v>
      </c>
      <c r="F76" s="276">
        <v>69.989999999999995</v>
      </c>
      <c r="G76" s="264" t="s">
        <v>134</v>
      </c>
      <c r="H76" s="418">
        <v>20239</v>
      </c>
      <c r="I76" s="418">
        <v>20049</v>
      </c>
      <c r="J76" s="418">
        <v>4161878</v>
      </c>
      <c r="K76" s="418">
        <v>25269</v>
      </c>
      <c r="L76" s="418">
        <v>4161881</v>
      </c>
      <c r="M76" s="418">
        <v>25270</v>
      </c>
      <c r="N76" s="418">
        <v>4161884</v>
      </c>
      <c r="O76" s="118" t="s">
        <v>96</v>
      </c>
      <c r="P76" s="142">
        <v>470</v>
      </c>
      <c r="Q76" s="70"/>
      <c r="R76" s="175"/>
      <c r="S76" s="142"/>
      <c r="T76" s="170"/>
      <c r="U76" s="125"/>
      <c r="V76" s="114">
        <v>1.5</v>
      </c>
      <c r="W76" s="265"/>
    </row>
    <row r="77" spans="1:23" s="91" customFormat="1" ht="12.75" customHeight="1" x14ac:dyDescent="0.25">
      <c r="A77" s="530"/>
      <c r="B77" s="94"/>
      <c r="C77" s="657"/>
      <c r="D77" s="116" t="s">
        <v>380</v>
      </c>
      <c r="E77" s="113" t="s">
        <v>58</v>
      </c>
      <c r="F77" s="276">
        <v>14.99</v>
      </c>
      <c r="G77" s="264" t="s">
        <v>100</v>
      </c>
      <c r="H77" s="267" t="s">
        <v>127</v>
      </c>
      <c r="I77" s="155">
        <v>19800</v>
      </c>
      <c r="J77" s="155">
        <v>3833773</v>
      </c>
      <c r="K77" s="267" t="s">
        <v>127</v>
      </c>
      <c r="L77" s="267" t="s">
        <v>127</v>
      </c>
      <c r="M77" s="267" t="s">
        <v>127</v>
      </c>
      <c r="N77" s="267" t="s">
        <v>127</v>
      </c>
      <c r="O77" s="118" t="s">
        <v>111</v>
      </c>
      <c r="P77" s="142">
        <v>10</v>
      </c>
      <c r="Q77" s="70"/>
      <c r="R77" s="175"/>
      <c r="S77" s="142">
        <v>10</v>
      </c>
      <c r="T77" s="170">
        <v>10</v>
      </c>
      <c r="U77" s="125" t="str">
        <f t="shared" ref="U77:U107" si="3">IF(T77-S77&lt;&gt;0,T77-S77,"")</f>
        <v/>
      </c>
      <c r="V77" s="114">
        <v>1.5</v>
      </c>
      <c r="W77" s="434"/>
    </row>
    <row r="78" spans="1:23" s="91" customFormat="1" ht="13" x14ac:dyDescent="0.25">
      <c r="A78" s="530"/>
      <c r="B78" s="94"/>
      <c r="C78" s="657"/>
      <c r="D78" s="116" t="s">
        <v>381</v>
      </c>
      <c r="E78" s="113" t="s">
        <v>58</v>
      </c>
      <c r="F78" s="276">
        <v>29.99</v>
      </c>
      <c r="G78" s="264" t="s">
        <v>80</v>
      </c>
      <c r="H78" s="267" t="s">
        <v>127</v>
      </c>
      <c r="I78" s="155">
        <v>19801</v>
      </c>
      <c r="J78" s="155">
        <v>3833776</v>
      </c>
      <c r="K78" s="267" t="s">
        <v>127</v>
      </c>
      <c r="L78" s="267" t="s">
        <v>127</v>
      </c>
      <c r="M78" s="267" t="s">
        <v>127</v>
      </c>
      <c r="N78" s="267" t="s">
        <v>127</v>
      </c>
      <c r="O78" s="118" t="s">
        <v>98</v>
      </c>
      <c r="P78" s="142">
        <v>20</v>
      </c>
      <c r="Q78" s="70"/>
      <c r="R78" s="175"/>
      <c r="S78" s="142">
        <v>20</v>
      </c>
      <c r="T78" s="170">
        <v>20</v>
      </c>
      <c r="U78" s="125" t="str">
        <f t="shared" si="3"/>
        <v/>
      </c>
      <c r="V78" s="114">
        <v>1.5</v>
      </c>
      <c r="W78" s="434"/>
    </row>
    <row r="79" spans="1:23" s="91" customFormat="1" ht="13" x14ac:dyDescent="0.25">
      <c r="A79" s="530"/>
      <c r="B79" s="94"/>
      <c r="C79" s="657"/>
      <c r="D79" s="116" t="s">
        <v>365</v>
      </c>
      <c r="E79" s="113" t="s">
        <v>58</v>
      </c>
      <c r="F79" s="276">
        <v>14.99</v>
      </c>
      <c r="G79" s="264" t="s">
        <v>100</v>
      </c>
      <c r="H79" s="267" t="s">
        <v>127</v>
      </c>
      <c r="I79" s="155">
        <v>19804</v>
      </c>
      <c r="J79" s="155">
        <v>3833953</v>
      </c>
      <c r="K79" s="267" t="s">
        <v>127</v>
      </c>
      <c r="L79" s="267" t="s">
        <v>127</v>
      </c>
      <c r="M79" s="267" t="s">
        <v>127</v>
      </c>
      <c r="N79" s="267" t="s">
        <v>127</v>
      </c>
      <c r="O79" s="118" t="s">
        <v>81</v>
      </c>
      <c r="P79" s="142">
        <v>70</v>
      </c>
      <c r="Q79" s="70"/>
      <c r="R79" s="175"/>
      <c r="S79" s="142">
        <v>70</v>
      </c>
      <c r="T79" s="170">
        <v>70</v>
      </c>
      <c r="U79" s="125" t="str">
        <f t="shared" si="3"/>
        <v/>
      </c>
      <c r="V79" s="114">
        <v>1.5</v>
      </c>
      <c r="W79" s="434"/>
    </row>
    <row r="80" spans="1:23" s="91" customFormat="1" ht="13" x14ac:dyDescent="0.25">
      <c r="A80" s="530"/>
      <c r="B80" s="94"/>
      <c r="C80" s="657"/>
      <c r="D80" s="116" t="s">
        <v>366</v>
      </c>
      <c r="E80" s="113" t="s">
        <v>58</v>
      </c>
      <c r="F80" s="276">
        <v>19.989999999999998</v>
      </c>
      <c r="G80" s="264" t="s">
        <v>100</v>
      </c>
      <c r="H80" s="267" t="s">
        <v>127</v>
      </c>
      <c r="I80" s="155">
        <v>19805</v>
      </c>
      <c r="J80" s="155">
        <v>3833956</v>
      </c>
      <c r="K80" s="267" t="s">
        <v>127</v>
      </c>
      <c r="L80" s="267" t="s">
        <v>127</v>
      </c>
      <c r="M80" s="267" t="s">
        <v>127</v>
      </c>
      <c r="N80" s="267" t="s">
        <v>127</v>
      </c>
      <c r="O80" s="118" t="s">
        <v>82</v>
      </c>
      <c r="P80" s="142">
        <v>150</v>
      </c>
      <c r="Q80" s="70"/>
      <c r="R80" s="175"/>
      <c r="S80" s="142">
        <v>150</v>
      </c>
      <c r="T80" s="170">
        <v>150</v>
      </c>
      <c r="U80" s="125" t="str">
        <f t="shared" si="3"/>
        <v/>
      </c>
      <c r="V80" s="114">
        <v>1.5</v>
      </c>
      <c r="W80" s="434"/>
    </row>
    <row r="81" spans="1:23" s="91" customFormat="1" ht="13" x14ac:dyDescent="0.25">
      <c r="A81" s="530"/>
      <c r="B81" s="94"/>
      <c r="C81" s="657"/>
      <c r="D81" s="116" t="s">
        <v>367</v>
      </c>
      <c r="E81" s="113" t="s">
        <v>58</v>
      </c>
      <c r="F81" s="276">
        <v>24.99</v>
      </c>
      <c r="G81" s="264" t="s">
        <v>100</v>
      </c>
      <c r="H81" s="267" t="s">
        <v>127</v>
      </c>
      <c r="I81" s="155">
        <v>19806</v>
      </c>
      <c r="J81" s="155">
        <v>3833959</v>
      </c>
      <c r="K81" s="267" t="s">
        <v>127</v>
      </c>
      <c r="L81" s="267" t="s">
        <v>127</v>
      </c>
      <c r="M81" s="267" t="s">
        <v>127</v>
      </c>
      <c r="N81" s="267" t="s">
        <v>127</v>
      </c>
      <c r="O81" s="118" t="s">
        <v>83</v>
      </c>
      <c r="P81" s="142">
        <v>230</v>
      </c>
      <c r="Q81" s="70"/>
      <c r="R81" s="175"/>
      <c r="S81" s="142">
        <v>230</v>
      </c>
      <c r="T81" s="170">
        <v>230</v>
      </c>
      <c r="U81" s="125" t="str">
        <f t="shared" si="3"/>
        <v/>
      </c>
      <c r="V81" s="114">
        <v>1.5</v>
      </c>
      <c r="W81" s="434"/>
    </row>
    <row r="82" spans="1:23" s="91" customFormat="1" ht="13" x14ac:dyDescent="0.25">
      <c r="A82" s="530"/>
      <c r="B82" s="94"/>
      <c r="C82" s="657"/>
      <c r="D82" s="116" t="s">
        <v>368</v>
      </c>
      <c r="E82" s="113" t="s">
        <v>58</v>
      </c>
      <c r="F82" s="276">
        <v>19.989999999999998</v>
      </c>
      <c r="G82" s="264" t="s">
        <v>99</v>
      </c>
      <c r="H82" s="267" t="s">
        <v>127</v>
      </c>
      <c r="I82" s="155">
        <v>19807</v>
      </c>
      <c r="J82" s="155">
        <v>3833962</v>
      </c>
      <c r="K82" s="267" t="s">
        <v>127</v>
      </c>
      <c r="L82" s="267" t="s">
        <v>127</v>
      </c>
      <c r="M82" s="267" t="s">
        <v>127</v>
      </c>
      <c r="N82" s="267" t="s">
        <v>127</v>
      </c>
      <c r="O82" s="118" t="s">
        <v>101</v>
      </c>
      <c r="P82" s="142">
        <v>90</v>
      </c>
      <c r="Q82" s="70"/>
      <c r="R82" s="175"/>
      <c r="S82" s="142">
        <v>90</v>
      </c>
      <c r="T82" s="170">
        <v>90</v>
      </c>
      <c r="U82" s="125" t="str">
        <f t="shared" si="3"/>
        <v/>
      </c>
      <c r="V82" s="114">
        <v>1.5</v>
      </c>
      <c r="W82" s="434"/>
    </row>
    <row r="83" spans="1:23" s="91" customFormat="1" ht="13" customHeight="1" x14ac:dyDescent="0.25">
      <c r="A83" s="530"/>
      <c r="B83" s="94"/>
      <c r="C83" s="657"/>
      <c r="D83" s="116" t="s">
        <v>369</v>
      </c>
      <c r="E83" s="113" t="s">
        <v>58</v>
      </c>
      <c r="F83" s="276">
        <v>24.99</v>
      </c>
      <c r="G83" s="264" t="s">
        <v>99</v>
      </c>
      <c r="H83" s="267" t="s">
        <v>127</v>
      </c>
      <c r="I83" s="155">
        <v>19808</v>
      </c>
      <c r="J83" s="155">
        <v>3833965</v>
      </c>
      <c r="K83" s="267" t="s">
        <v>127</v>
      </c>
      <c r="L83" s="267" t="s">
        <v>127</v>
      </c>
      <c r="M83" s="267" t="s">
        <v>127</v>
      </c>
      <c r="N83" s="267" t="s">
        <v>127</v>
      </c>
      <c r="O83" s="118" t="s">
        <v>90</v>
      </c>
      <c r="P83" s="142">
        <v>170</v>
      </c>
      <c r="Q83" s="70"/>
      <c r="R83" s="175"/>
      <c r="S83" s="142">
        <v>170</v>
      </c>
      <c r="T83" s="170">
        <v>170</v>
      </c>
      <c r="U83" s="125" t="str">
        <f t="shared" si="3"/>
        <v/>
      </c>
      <c r="V83" s="114">
        <v>1.5</v>
      </c>
      <c r="W83" s="434"/>
    </row>
    <row r="84" spans="1:23" s="91" customFormat="1" ht="13" x14ac:dyDescent="0.25">
      <c r="A84" s="530"/>
      <c r="B84" s="94"/>
      <c r="C84" s="657"/>
      <c r="D84" s="116" t="s">
        <v>370</v>
      </c>
      <c r="E84" s="113" t="s">
        <v>58</v>
      </c>
      <c r="F84" s="276">
        <v>29.99</v>
      </c>
      <c r="G84" s="264" t="s">
        <v>99</v>
      </c>
      <c r="H84" s="267" t="s">
        <v>127</v>
      </c>
      <c r="I84" s="155">
        <v>19809</v>
      </c>
      <c r="J84" s="155">
        <v>3833968</v>
      </c>
      <c r="K84" s="267" t="s">
        <v>127</v>
      </c>
      <c r="L84" s="267" t="s">
        <v>127</v>
      </c>
      <c r="M84" s="267" t="s">
        <v>127</v>
      </c>
      <c r="N84" s="267" t="s">
        <v>127</v>
      </c>
      <c r="O84" s="118" t="s">
        <v>91</v>
      </c>
      <c r="P84" s="142">
        <v>250</v>
      </c>
      <c r="Q84" s="70"/>
      <c r="R84" s="175"/>
      <c r="S84" s="142">
        <v>250</v>
      </c>
      <c r="T84" s="170">
        <v>250</v>
      </c>
      <c r="U84" s="125" t="str">
        <f t="shared" si="3"/>
        <v/>
      </c>
      <c r="V84" s="114">
        <v>1.5</v>
      </c>
      <c r="W84" s="434"/>
    </row>
    <row r="85" spans="1:23" s="91" customFormat="1" ht="13" x14ac:dyDescent="0.25">
      <c r="A85" s="530"/>
      <c r="B85" s="94"/>
      <c r="C85" s="657"/>
      <c r="D85" s="116" t="s">
        <v>371</v>
      </c>
      <c r="E85" s="113" t="s">
        <v>58</v>
      </c>
      <c r="F85" s="276">
        <v>24.99</v>
      </c>
      <c r="G85" s="264" t="s">
        <v>80</v>
      </c>
      <c r="H85" s="267" t="s">
        <v>127</v>
      </c>
      <c r="I85" s="155">
        <v>19810</v>
      </c>
      <c r="J85" s="155">
        <v>3833971</v>
      </c>
      <c r="K85" s="267" t="s">
        <v>127</v>
      </c>
      <c r="L85" s="267" t="s">
        <v>127</v>
      </c>
      <c r="M85" s="267" t="s">
        <v>127</v>
      </c>
      <c r="N85" s="267" t="s">
        <v>127</v>
      </c>
      <c r="O85" s="118" t="s">
        <v>102</v>
      </c>
      <c r="P85" s="142">
        <v>100</v>
      </c>
      <c r="Q85" s="70"/>
      <c r="R85" s="175"/>
      <c r="S85" s="142">
        <v>100</v>
      </c>
      <c r="T85" s="170">
        <v>100</v>
      </c>
      <c r="U85" s="125" t="str">
        <f t="shared" si="3"/>
        <v/>
      </c>
      <c r="V85" s="114">
        <v>1.5</v>
      </c>
      <c r="W85" s="434"/>
    </row>
    <row r="86" spans="1:23" s="91" customFormat="1" ht="13" x14ac:dyDescent="0.25">
      <c r="A86" s="530"/>
      <c r="B86" s="94"/>
      <c r="C86" s="657"/>
      <c r="D86" s="116" t="s">
        <v>372</v>
      </c>
      <c r="E86" s="113" t="s">
        <v>58</v>
      </c>
      <c r="F86" s="276">
        <v>29.99</v>
      </c>
      <c r="G86" s="264" t="s">
        <v>80</v>
      </c>
      <c r="H86" s="267" t="s">
        <v>127</v>
      </c>
      <c r="I86" s="155">
        <v>19811</v>
      </c>
      <c r="J86" s="155">
        <v>3833974</v>
      </c>
      <c r="K86" s="267" t="s">
        <v>127</v>
      </c>
      <c r="L86" s="267" t="s">
        <v>127</v>
      </c>
      <c r="M86" s="267" t="s">
        <v>127</v>
      </c>
      <c r="N86" s="267" t="s">
        <v>127</v>
      </c>
      <c r="O86" s="118" t="s">
        <v>103</v>
      </c>
      <c r="P86" s="142">
        <v>180</v>
      </c>
      <c r="Q86" s="70"/>
      <c r="R86" s="175"/>
      <c r="S86" s="142">
        <v>180</v>
      </c>
      <c r="T86" s="170">
        <v>180</v>
      </c>
      <c r="U86" s="125" t="str">
        <f t="shared" si="3"/>
        <v/>
      </c>
      <c r="V86" s="114">
        <v>1.5</v>
      </c>
      <c r="W86" s="434"/>
    </row>
    <row r="87" spans="1:23" s="91" customFormat="1" ht="13" x14ac:dyDescent="0.25">
      <c r="A87" s="530"/>
      <c r="B87" s="94"/>
      <c r="C87" s="657"/>
      <c r="D87" s="116" t="s">
        <v>373</v>
      </c>
      <c r="E87" s="113" t="s">
        <v>58</v>
      </c>
      <c r="F87" s="276">
        <v>34.99</v>
      </c>
      <c r="G87" s="264" t="s">
        <v>80</v>
      </c>
      <c r="H87" s="267" t="s">
        <v>127</v>
      </c>
      <c r="I87" s="155">
        <v>19812</v>
      </c>
      <c r="J87" s="155">
        <v>3833977</v>
      </c>
      <c r="K87" s="267" t="s">
        <v>127</v>
      </c>
      <c r="L87" s="267" t="s">
        <v>127</v>
      </c>
      <c r="M87" s="267" t="s">
        <v>127</v>
      </c>
      <c r="N87" s="267" t="s">
        <v>127</v>
      </c>
      <c r="O87" s="118" t="s">
        <v>104</v>
      </c>
      <c r="P87" s="142">
        <v>260</v>
      </c>
      <c r="Q87" s="70"/>
      <c r="R87" s="175"/>
      <c r="S87" s="142">
        <v>260</v>
      </c>
      <c r="T87" s="170">
        <v>260</v>
      </c>
      <c r="U87" s="125" t="str">
        <f t="shared" si="3"/>
        <v/>
      </c>
      <c r="V87" s="114">
        <v>1.5</v>
      </c>
      <c r="W87" s="434"/>
    </row>
    <row r="88" spans="1:23" s="91" customFormat="1" ht="13" x14ac:dyDescent="0.25">
      <c r="A88" s="530"/>
      <c r="B88" s="94"/>
      <c r="C88" s="657"/>
      <c r="D88" s="116" t="s">
        <v>374</v>
      </c>
      <c r="E88" s="113" t="s">
        <v>58</v>
      </c>
      <c r="F88" s="276">
        <v>29.99</v>
      </c>
      <c r="G88" s="264" t="s">
        <v>80</v>
      </c>
      <c r="H88" s="267" t="s">
        <v>127</v>
      </c>
      <c r="I88" s="155">
        <v>19814</v>
      </c>
      <c r="J88" s="155">
        <v>3833983</v>
      </c>
      <c r="K88" s="267" t="s">
        <v>127</v>
      </c>
      <c r="L88" s="267" t="s">
        <v>127</v>
      </c>
      <c r="M88" s="267" t="s">
        <v>127</v>
      </c>
      <c r="N88" s="267" t="s">
        <v>127</v>
      </c>
      <c r="O88" s="118" t="s">
        <v>102</v>
      </c>
      <c r="P88" s="142">
        <v>100</v>
      </c>
      <c r="Q88" s="70"/>
      <c r="R88" s="175"/>
      <c r="S88" s="142">
        <v>100</v>
      </c>
      <c r="T88" s="170">
        <v>100</v>
      </c>
      <c r="U88" s="125" t="str">
        <f t="shared" si="3"/>
        <v/>
      </c>
      <c r="V88" s="114">
        <v>1.5</v>
      </c>
      <c r="W88" s="434"/>
    </row>
    <row r="89" spans="1:23" s="91" customFormat="1" ht="13" x14ac:dyDescent="0.25">
      <c r="A89" s="530"/>
      <c r="B89" s="94"/>
      <c r="C89" s="657"/>
      <c r="D89" s="116" t="s">
        <v>375</v>
      </c>
      <c r="E89" s="113" t="s">
        <v>58</v>
      </c>
      <c r="F89" s="276">
        <v>34.99</v>
      </c>
      <c r="G89" s="264" t="s">
        <v>80</v>
      </c>
      <c r="H89" s="267" t="s">
        <v>127</v>
      </c>
      <c r="I89" s="155">
        <v>19815</v>
      </c>
      <c r="J89" s="155">
        <v>3833986</v>
      </c>
      <c r="K89" s="267" t="s">
        <v>127</v>
      </c>
      <c r="L89" s="267" t="s">
        <v>127</v>
      </c>
      <c r="M89" s="267" t="s">
        <v>127</v>
      </c>
      <c r="N89" s="267" t="s">
        <v>127</v>
      </c>
      <c r="O89" s="118" t="s">
        <v>103</v>
      </c>
      <c r="P89" s="142">
        <v>180</v>
      </c>
      <c r="Q89" s="70"/>
      <c r="R89" s="175"/>
      <c r="S89" s="142">
        <v>180</v>
      </c>
      <c r="T89" s="170">
        <v>180</v>
      </c>
      <c r="U89" s="125" t="str">
        <f t="shared" si="3"/>
        <v/>
      </c>
      <c r="V89" s="114">
        <v>1.5</v>
      </c>
      <c r="W89" s="434"/>
    </row>
    <row r="90" spans="1:23" s="91" customFormat="1" ht="13" x14ac:dyDescent="0.25">
      <c r="A90" s="530"/>
      <c r="B90" s="94"/>
      <c r="C90" s="657"/>
      <c r="D90" s="116" t="s">
        <v>376</v>
      </c>
      <c r="E90" s="113" t="s">
        <v>58</v>
      </c>
      <c r="F90" s="276">
        <v>39.99</v>
      </c>
      <c r="G90" s="264" t="s">
        <v>80</v>
      </c>
      <c r="H90" s="267" t="s">
        <v>127</v>
      </c>
      <c r="I90" s="155">
        <v>19816</v>
      </c>
      <c r="J90" s="155">
        <v>3833989</v>
      </c>
      <c r="K90" s="267" t="s">
        <v>127</v>
      </c>
      <c r="L90" s="267" t="s">
        <v>127</v>
      </c>
      <c r="M90" s="267" t="s">
        <v>127</v>
      </c>
      <c r="N90" s="267" t="s">
        <v>127</v>
      </c>
      <c r="O90" s="118" t="s">
        <v>104</v>
      </c>
      <c r="P90" s="142">
        <v>260</v>
      </c>
      <c r="Q90" s="70"/>
      <c r="R90" s="175"/>
      <c r="S90" s="142">
        <v>260</v>
      </c>
      <c r="T90" s="170">
        <v>260</v>
      </c>
      <c r="U90" s="125" t="str">
        <f t="shared" si="3"/>
        <v/>
      </c>
      <c r="V90" s="114">
        <v>1.5</v>
      </c>
      <c r="W90" s="434"/>
    </row>
    <row r="91" spans="1:23" s="91" customFormat="1" ht="13" x14ac:dyDescent="0.25">
      <c r="A91" s="530"/>
      <c r="B91" s="94"/>
      <c r="C91" s="657"/>
      <c r="D91" s="116" t="s">
        <v>377</v>
      </c>
      <c r="E91" s="113" t="s">
        <v>58</v>
      </c>
      <c r="F91" s="276">
        <v>34.99</v>
      </c>
      <c r="G91" s="264" t="s">
        <v>87</v>
      </c>
      <c r="H91" s="267" t="s">
        <v>127</v>
      </c>
      <c r="I91" s="155">
        <v>19818</v>
      </c>
      <c r="J91" s="155">
        <v>3833995</v>
      </c>
      <c r="K91" s="267" t="s">
        <v>127</v>
      </c>
      <c r="L91" s="267" t="s">
        <v>127</v>
      </c>
      <c r="M91" s="267" t="s">
        <v>127</v>
      </c>
      <c r="N91" s="267" t="s">
        <v>127</v>
      </c>
      <c r="O91" s="118" t="s">
        <v>84</v>
      </c>
      <c r="P91" s="142">
        <v>110</v>
      </c>
      <c r="Q91" s="70"/>
      <c r="R91" s="175"/>
      <c r="S91" s="142">
        <v>110</v>
      </c>
      <c r="T91" s="170">
        <v>110</v>
      </c>
      <c r="U91" s="125" t="str">
        <f t="shared" si="3"/>
        <v/>
      </c>
      <c r="V91" s="114">
        <v>1.5</v>
      </c>
      <c r="W91" s="434"/>
    </row>
    <row r="92" spans="1:23" s="91" customFormat="1" ht="13" x14ac:dyDescent="0.25">
      <c r="A92" s="530"/>
      <c r="B92" s="94"/>
      <c r="C92" s="657"/>
      <c r="D92" s="116" t="s">
        <v>378</v>
      </c>
      <c r="E92" s="113" t="s">
        <v>58</v>
      </c>
      <c r="F92" s="276">
        <v>39.99</v>
      </c>
      <c r="G92" s="264" t="s">
        <v>87</v>
      </c>
      <c r="H92" s="267" t="s">
        <v>127</v>
      </c>
      <c r="I92" s="155">
        <v>19819</v>
      </c>
      <c r="J92" s="155">
        <v>3833998</v>
      </c>
      <c r="K92" s="267" t="s">
        <v>127</v>
      </c>
      <c r="L92" s="267" t="s">
        <v>127</v>
      </c>
      <c r="M92" s="267" t="s">
        <v>127</v>
      </c>
      <c r="N92" s="267" t="s">
        <v>127</v>
      </c>
      <c r="O92" s="118" t="s">
        <v>85</v>
      </c>
      <c r="P92" s="142">
        <v>190</v>
      </c>
      <c r="Q92" s="70"/>
      <c r="R92" s="175"/>
      <c r="S92" s="142">
        <v>190</v>
      </c>
      <c r="T92" s="170">
        <v>190</v>
      </c>
      <c r="U92" s="125" t="str">
        <f t="shared" si="3"/>
        <v/>
      </c>
      <c r="V92" s="114">
        <v>1.5</v>
      </c>
      <c r="W92" s="434"/>
    </row>
    <row r="93" spans="1:23" s="91" customFormat="1" ht="13" x14ac:dyDescent="0.25">
      <c r="A93" s="530"/>
      <c r="B93" s="94"/>
      <c r="C93" s="657"/>
      <c r="D93" s="116" t="s">
        <v>379</v>
      </c>
      <c r="E93" s="113" t="s">
        <v>58</v>
      </c>
      <c r="F93" s="276">
        <v>44.99</v>
      </c>
      <c r="G93" s="264" t="s">
        <v>87</v>
      </c>
      <c r="H93" s="267" t="s">
        <v>127</v>
      </c>
      <c r="I93" s="155">
        <v>19820</v>
      </c>
      <c r="J93" s="155">
        <v>3834001</v>
      </c>
      <c r="K93" s="267" t="s">
        <v>127</v>
      </c>
      <c r="L93" s="267" t="s">
        <v>127</v>
      </c>
      <c r="M93" s="267" t="s">
        <v>127</v>
      </c>
      <c r="N93" s="267" t="s">
        <v>127</v>
      </c>
      <c r="O93" s="118" t="s">
        <v>86</v>
      </c>
      <c r="P93" s="142">
        <v>270</v>
      </c>
      <c r="Q93" s="70"/>
      <c r="R93" s="175"/>
      <c r="S93" s="142">
        <v>270</v>
      </c>
      <c r="T93" s="170">
        <v>270</v>
      </c>
      <c r="U93" s="125" t="str">
        <f t="shared" si="3"/>
        <v/>
      </c>
      <c r="V93" s="114">
        <v>1.5</v>
      </c>
      <c r="W93" s="434"/>
    </row>
    <row r="94" spans="1:23" s="91" customFormat="1" ht="13" x14ac:dyDescent="0.25">
      <c r="A94" s="530"/>
      <c r="B94" s="94"/>
      <c r="C94" s="657"/>
      <c r="D94" s="116" t="s">
        <v>397</v>
      </c>
      <c r="E94" s="113" t="s">
        <v>58</v>
      </c>
      <c r="F94" s="276">
        <v>14.99</v>
      </c>
      <c r="G94" s="264" t="s">
        <v>97</v>
      </c>
      <c r="H94" s="267" t="s">
        <v>127</v>
      </c>
      <c r="I94" s="155">
        <v>19795</v>
      </c>
      <c r="J94" s="155">
        <v>3833170</v>
      </c>
      <c r="K94" s="267" t="s">
        <v>127</v>
      </c>
      <c r="L94" s="267" t="s">
        <v>127</v>
      </c>
      <c r="M94" s="267" t="s">
        <v>127</v>
      </c>
      <c r="N94" s="267" t="s">
        <v>127</v>
      </c>
      <c r="O94" s="118" t="s">
        <v>105</v>
      </c>
      <c r="P94" s="142">
        <v>15</v>
      </c>
      <c r="Q94" s="70"/>
      <c r="R94" s="175"/>
      <c r="S94" s="142">
        <v>15</v>
      </c>
      <c r="T94" s="170">
        <v>15</v>
      </c>
      <c r="U94" s="125" t="str">
        <f t="shared" si="3"/>
        <v/>
      </c>
      <c r="V94" s="114">
        <v>1.5</v>
      </c>
      <c r="W94" s="434"/>
    </row>
    <row r="95" spans="1:23" s="91" customFormat="1" ht="13" x14ac:dyDescent="0.25">
      <c r="A95" s="530"/>
      <c r="B95" s="94"/>
      <c r="C95" s="657"/>
      <c r="D95" s="116" t="s">
        <v>396</v>
      </c>
      <c r="E95" s="113" t="s">
        <v>58</v>
      </c>
      <c r="F95" s="276">
        <v>19.989999999999998</v>
      </c>
      <c r="G95" s="264" t="s">
        <v>99</v>
      </c>
      <c r="H95" s="267" t="s">
        <v>127</v>
      </c>
      <c r="I95" s="155">
        <v>19796</v>
      </c>
      <c r="J95" s="155">
        <v>3833173</v>
      </c>
      <c r="K95" s="267" t="s">
        <v>127</v>
      </c>
      <c r="L95" s="267" t="s">
        <v>127</v>
      </c>
      <c r="M95" s="267" t="s">
        <v>127</v>
      </c>
      <c r="N95" s="267" t="s">
        <v>127</v>
      </c>
      <c r="O95" s="118" t="s">
        <v>98</v>
      </c>
      <c r="P95" s="142">
        <v>20</v>
      </c>
      <c r="Q95" s="70"/>
      <c r="R95" s="175"/>
      <c r="S95" s="142">
        <v>20</v>
      </c>
      <c r="T95" s="170">
        <v>20</v>
      </c>
      <c r="U95" s="125" t="str">
        <f t="shared" si="3"/>
        <v/>
      </c>
      <c r="V95" s="114">
        <v>1.5</v>
      </c>
      <c r="W95" s="434"/>
    </row>
    <row r="96" spans="1:23" s="91" customFormat="1" ht="13" x14ac:dyDescent="0.25">
      <c r="A96" s="530"/>
      <c r="B96" s="94"/>
      <c r="C96" s="657"/>
      <c r="D96" s="116" t="s">
        <v>393</v>
      </c>
      <c r="E96" s="113" t="s">
        <v>58</v>
      </c>
      <c r="F96" s="276">
        <v>24.99</v>
      </c>
      <c r="G96" s="264" t="s">
        <v>80</v>
      </c>
      <c r="H96" s="267" t="s">
        <v>127</v>
      </c>
      <c r="I96" s="155">
        <v>19797</v>
      </c>
      <c r="J96" s="155">
        <v>3833182</v>
      </c>
      <c r="K96" s="267" t="s">
        <v>127</v>
      </c>
      <c r="L96" s="267" t="s">
        <v>127</v>
      </c>
      <c r="M96" s="267" t="s">
        <v>127</v>
      </c>
      <c r="N96" s="267" t="s">
        <v>127</v>
      </c>
      <c r="O96" s="118" t="s">
        <v>106</v>
      </c>
      <c r="P96" s="142">
        <v>25</v>
      </c>
      <c r="Q96" s="70"/>
      <c r="R96" s="175"/>
      <c r="S96" s="142">
        <v>25</v>
      </c>
      <c r="T96" s="170">
        <v>25</v>
      </c>
      <c r="U96" s="125" t="str">
        <f t="shared" si="3"/>
        <v/>
      </c>
      <c r="V96" s="114">
        <v>1.5</v>
      </c>
      <c r="W96" s="434"/>
    </row>
    <row r="97" spans="1:26" s="91" customFormat="1" ht="13" x14ac:dyDescent="0.25">
      <c r="A97" s="530"/>
      <c r="B97" s="94"/>
      <c r="C97" s="657"/>
      <c r="D97" s="116" t="s">
        <v>394</v>
      </c>
      <c r="E97" s="113" t="s">
        <v>58</v>
      </c>
      <c r="F97" s="276">
        <v>29.99</v>
      </c>
      <c r="G97" s="264" t="s">
        <v>80</v>
      </c>
      <c r="H97" s="267" t="s">
        <v>127</v>
      </c>
      <c r="I97" s="155">
        <v>19798</v>
      </c>
      <c r="J97" s="155">
        <v>3833185</v>
      </c>
      <c r="K97" s="267" t="s">
        <v>127</v>
      </c>
      <c r="L97" s="267" t="s">
        <v>127</v>
      </c>
      <c r="M97" s="267" t="s">
        <v>127</v>
      </c>
      <c r="N97" s="267" t="s">
        <v>127</v>
      </c>
      <c r="O97" s="118" t="s">
        <v>106</v>
      </c>
      <c r="P97" s="142">
        <v>25</v>
      </c>
      <c r="Q97" s="70"/>
      <c r="R97" s="175"/>
      <c r="S97" s="142">
        <v>25</v>
      </c>
      <c r="T97" s="170">
        <v>25</v>
      </c>
      <c r="U97" s="125" t="str">
        <f t="shared" si="3"/>
        <v/>
      </c>
      <c r="V97" s="114">
        <v>1.5</v>
      </c>
      <c r="W97" s="434"/>
    </row>
    <row r="98" spans="1:26" s="91" customFormat="1" ht="13" x14ac:dyDescent="0.25">
      <c r="A98" s="530"/>
      <c r="B98" s="94"/>
      <c r="C98" s="657"/>
      <c r="D98" s="116" t="s">
        <v>395</v>
      </c>
      <c r="E98" s="113" t="s">
        <v>58</v>
      </c>
      <c r="F98" s="276">
        <v>34.99</v>
      </c>
      <c r="G98" s="264" t="s">
        <v>87</v>
      </c>
      <c r="H98" s="267" t="s">
        <v>127</v>
      </c>
      <c r="I98" s="155">
        <v>19799</v>
      </c>
      <c r="J98" s="155">
        <v>3833188</v>
      </c>
      <c r="K98" s="267" t="s">
        <v>127</v>
      </c>
      <c r="L98" s="267" t="s">
        <v>127</v>
      </c>
      <c r="M98" s="267" t="s">
        <v>127</v>
      </c>
      <c r="N98" s="267" t="s">
        <v>127</v>
      </c>
      <c r="O98" s="118" t="s">
        <v>106</v>
      </c>
      <c r="P98" s="142">
        <v>25</v>
      </c>
      <c r="Q98" s="70"/>
      <c r="R98" s="175"/>
      <c r="S98" s="142">
        <v>25</v>
      </c>
      <c r="T98" s="170">
        <v>25</v>
      </c>
      <c r="U98" s="125" t="str">
        <f t="shared" si="3"/>
        <v/>
      </c>
      <c r="V98" s="114">
        <v>1.5</v>
      </c>
      <c r="W98" s="434"/>
    </row>
    <row r="99" spans="1:26" s="91" customFormat="1" ht="13" customHeight="1" x14ac:dyDescent="0.25">
      <c r="A99" s="530"/>
      <c r="B99" s="94"/>
      <c r="C99" s="657"/>
      <c r="D99" s="116" t="s">
        <v>343</v>
      </c>
      <c r="E99" s="113" t="s">
        <v>58</v>
      </c>
      <c r="F99" s="276">
        <v>36.99</v>
      </c>
      <c r="G99" s="264" t="s">
        <v>87</v>
      </c>
      <c r="H99" s="267" t="s">
        <v>127</v>
      </c>
      <c r="I99" s="155">
        <v>19934</v>
      </c>
      <c r="J99" s="155">
        <v>3975845</v>
      </c>
      <c r="K99" s="267" t="s">
        <v>127</v>
      </c>
      <c r="L99" s="267" t="s">
        <v>127</v>
      </c>
      <c r="M99" s="267" t="s">
        <v>127</v>
      </c>
      <c r="N99" s="267" t="s">
        <v>127</v>
      </c>
      <c r="O99" s="118" t="s">
        <v>84</v>
      </c>
      <c r="P99" s="142">
        <v>110</v>
      </c>
      <c r="Q99" s="70"/>
      <c r="R99" s="175"/>
      <c r="S99" s="142">
        <v>110</v>
      </c>
      <c r="T99" s="170">
        <f t="shared" ref="T99:T107" si="4">P99+Q99</f>
        <v>110</v>
      </c>
      <c r="U99" s="125" t="str">
        <f t="shared" si="3"/>
        <v/>
      </c>
      <c r="V99" s="114">
        <v>1.5</v>
      </c>
      <c r="W99" s="434"/>
    </row>
    <row r="100" spans="1:26" s="91" customFormat="1" ht="13" x14ac:dyDescent="0.25">
      <c r="A100" s="530"/>
      <c r="B100" s="94"/>
      <c r="C100" s="657"/>
      <c r="D100" s="116" t="s">
        <v>421</v>
      </c>
      <c r="E100" s="113" t="s">
        <v>58</v>
      </c>
      <c r="F100" s="276">
        <v>39.99</v>
      </c>
      <c r="G100" s="264" t="s">
        <v>89</v>
      </c>
      <c r="H100" s="267" t="s">
        <v>127</v>
      </c>
      <c r="I100" s="155">
        <v>19935</v>
      </c>
      <c r="J100" s="155">
        <v>3975848</v>
      </c>
      <c r="K100" s="267" t="s">
        <v>127</v>
      </c>
      <c r="L100" s="267" t="s">
        <v>127</v>
      </c>
      <c r="M100" s="267" t="s">
        <v>127</v>
      </c>
      <c r="N100" s="267" t="s">
        <v>127</v>
      </c>
      <c r="O100" s="118" t="s">
        <v>416</v>
      </c>
      <c r="P100" s="142">
        <v>130</v>
      </c>
      <c r="Q100" s="70"/>
      <c r="R100" s="175"/>
      <c r="S100" s="142">
        <v>130</v>
      </c>
      <c r="T100" s="170">
        <f t="shared" si="4"/>
        <v>130</v>
      </c>
      <c r="U100" s="125" t="str">
        <f t="shared" si="3"/>
        <v/>
      </c>
      <c r="V100" s="114">
        <v>1.5</v>
      </c>
      <c r="W100" s="434"/>
    </row>
    <row r="101" spans="1:26" s="91" customFormat="1" ht="13" x14ac:dyDescent="0.25">
      <c r="A101" s="530"/>
      <c r="B101" s="94"/>
      <c r="C101" s="657"/>
      <c r="D101" s="116" t="s">
        <v>422</v>
      </c>
      <c r="E101" s="113" t="s">
        <v>58</v>
      </c>
      <c r="F101" s="276">
        <v>44.99</v>
      </c>
      <c r="G101" s="264" t="s">
        <v>134</v>
      </c>
      <c r="H101" s="267" t="s">
        <v>127</v>
      </c>
      <c r="I101" s="155">
        <v>19937</v>
      </c>
      <c r="J101" s="155">
        <v>3975854</v>
      </c>
      <c r="K101" s="267" t="s">
        <v>127</v>
      </c>
      <c r="L101" s="267" t="s">
        <v>127</v>
      </c>
      <c r="M101" s="267" t="s">
        <v>127</v>
      </c>
      <c r="N101" s="267" t="s">
        <v>127</v>
      </c>
      <c r="O101" s="118" t="s">
        <v>90</v>
      </c>
      <c r="P101" s="142">
        <v>170</v>
      </c>
      <c r="Q101" s="70"/>
      <c r="R101" s="175"/>
      <c r="S101" s="142">
        <v>170</v>
      </c>
      <c r="T101" s="170">
        <f t="shared" si="4"/>
        <v>170</v>
      </c>
      <c r="U101" s="125" t="str">
        <f t="shared" si="3"/>
        <v/>
      </c>
      <c r="V101" s="114">
        <v>1.5</v>
      </c>
      <c r="W101" s="434"/>
    </row>
    <row r="102" spans="1:26" s="91" customFormat="1" ht="13" x14ac:dyDescent="0.25">
      <c r="A102" s="530"/>
      <c r="B102" s="94"/>
      <c r="C102" s="657"/>
      <c r="D102" s="116" t="s">
        <v>423</v>
      </c>
      <c r="E102" s="113" t="s">
        <v>58</v>
      </c>
      <c r="F102" s="276">
        <v>49.99</v>
      </c>
      <c r="G102" s="264" t="s">
        <v>134</v>
      </c>
      <c r="H102" s="267" t="s">
        <v>127</v>
      </c>
      <c r="I102" s="155">
        <v>19939</v>
      </c>
      <c r="J102" s="155">
        <v>3975860</v>
      </c>
      <c r="K102" s="267" t="s">
        <v>127</v>
      </c>
      <c r="L102" s="267" t="s">
        <v>449</v>
      </c>
      <c r="M102" s="267" t="s">
        <v>127</v>
      </c>
      <c r="N102" s="267" t="s">
        <v>127</v>
      </c>
      <c r="O102" s="118" t="s">
        <v>417</v>
      </c>
      <c r="P102" s="142">
        <v>210</v>
      </c>
      <c r="Q102" s="70"/>
      <c r="R102" s="175"/>
      <c r="S102" s="142">
        <v>210</v>
      </c>
      <c r="T102" s="170">
        <f t="shared" si="4"/>
        <v>210</v>
      </c>
      <c r="U102" s="125" t="str">
        <f t="shared" si="3"/>
        <v/>
      </c>
      <c r="V102" s="114">
        <v>1.5</v>
      </c>
      <c r="W102" s="434"/>
    </row>
    <row r="103" spans="1:26" s="91" customFormat="1" ht="13" x14ac:dyDescent="0.25">
      <c r="A103" s="531"/>
      <c r="B103" s="158"/>
      <c r="C103" s="657"/>
      <c r="D103" s="513" t="s">
        <v>538</v>
      </c>
      <c r="E103" s="497" t="s">
        <v>58</v>
      </c>
      <c r="F103" s="538">
        <v>39.99</v>
      </c>
      <c r="G103" s="114" t="s">
        <v>87</v>
      </c>
      <c r="H103" s="155" t="s">
        <v>28</v>
      </c>
      <c r="I103" s="155">
        <v>20038</v>
      </c>
      <c r="J103" s="155">
        <v>4141264</v>
      </c>
      <c r="K103" s="155" t="s">
        <v>28</v>
      </c>
      <c r="L103" s="155" t="s">
        <v>28</v>
      </c>
      <c r="M103" s="155" t="s">
        <v>28</v>
      </c>
      <c r="N103" s="155" t="s">
        <v>28</v>
      </c>
      <c r="O103" s="539" t="s">
        <v>537</v>
      </c>
      <c r="P103" s="70">
        <v>80</v>
      </c>
      <c r="Q103" s="142"/>
      <c r="R103" s="429"/>
      <c r="S103" s="430">
        <v>80</v>
      </c>
      <c r="T103" s="170">
        <v>80</v>
      </c>
      <c r="U103" s="125" t="s">
        <v>333</v>
      </c>
      <c r="V103" s="114">
        <v>1.5</v>
      </c>
      <c r="W103" s="405"/>
      <c r="X103" s="94"/>
      <c r="Y103" s="94"/>
      <c r="Z103" s="94"/>
    </row>
    <row r="104" spans="1:26" s="91" customFormat="1" ht="13" x14ac:dyDescent="0.25">
      <c r="A104" s="530"/>
      <c r="B104" s="94"/>
      <c r="C104" s="657"/>
      <c r="D104" s="116" t="s">
        <v>342</v>
      </c>
      <c r="E104" s="113" t="s">
        <v>58</v>
      </c>
      <c r="F104" s="276">
        <v>36.99</v>
      </c>
      <c r="G104" s="264" t="s">
        <v>87</v>
      </c>
      <c r="H104" s="267" t="s">
        <v>127</v>
      </c>
      <c r="I104" s="155">
        <v>19941</v>
      </c>
      <c r="J104" s="155">
        <v>3975866</v>
      </c>
      <c r="K104" s="267" t="s">
        <v>127</v>
      </c>
      <c r="L104" s="267" t="s">
        <v>127</v>
      </c>
      <c r="M104" s="267" t="s">
        <v>127</v>
      </c>
      <c r="N104" s="267" t="s">
        <v>127</v>
      </c>
      <c r="O104" s="118" t="s">
        <v>106</v>
      </c>
      <c r="P104" s="142">
        <v>25</v>
      </c>
      <c r="Q104" s="70"/>
      <c r="R104" s="175"/>
      <c r="S104" s="142">
        <v>25</v>
      </c>
      <c r="T104" s="170">
        <f t="shared" si="4"/>
        <v>25</v>
      </c>
      <c r="U104" s="125" t="str">
        <f t="shared" si="3"/>
        <v/>
      </c>
      <c r="V104" s="114">
        <v>1.5</v>
      </c>
      <c r="W104" s="434"/>
    </row>
    <row r="105" spans="1:26" s="91" customFormat="1" ht="13" x14ac:dyDescent="0.25">
      <c r="A105" s="530"/>
      <c r="B105" s="94"/>
      <c r="C105" s="657"/>
      <c r="D105" s="116" t="s">
        <v>424</v>
      </c>
      <c r="E105" s="113" t="s">
        <v>58</v>
      </c>
      <c r="F105" s="276">
        <v>39.99</v>
      </c>
      <c r="G105" s="264" t="s">
        <v>89</v>
      </c>
      <c r="H105" s="267" t="s">
        <v>127</v>
      </c>
      <c r="I105" s="155">
        <v>19942</v>
      </c>
      <c r="J105" s="155">
        <v>3975869</v>
      </c>
      <c r="K105" s="267" t="s">
        <v>127</v>
      </c>
      <c r="L105" s="267" t="s">
        <v>127</v>
      </c>
      <c r="M105" s="267" t="s">
        <v>127</v>
      </c>
      <c r="N105" s="267" t="s">
        <v>127</v>
      </c>
      <c r="O105" s="118" t="s">
        <v>106</v>
      </c>
      <c r="P105" s="142">
        <v>25</v>
      </c>
      <c r="Q105" s="70"/>
      <c r="R105" s="175"/>
      <c r="S105" s="142">
        <v>25</v>
      </c>
      <c r="T105" s="170">
        <f t="shared" si="4"/>
        <v>25</v>
      </c>
      <c r="U105" s="125" t="str">
        <f t="shared" si="3"/>
        <v/>
      </c>
      <c r="V105" s="114">
        <v>1.5</v>
      </c>
      <c r="W105" s="434"/>
    </row>
    <row r="106" spans="1:26" s="91" customFormat="1" ht="13" x14ac:dyDescent="0.25">
      <c r="A106" s="530"/>
      <c r="B106" s="94"/>
      <c r="C106" s="657"/>
      <c r="D106" s="116" t="s">
        <v>425</v>
      </c>
      <c r="E106" s="113" t="s">
        <v>58</v>
      </c>
      <c r="F106" s="276">
        <v>44.99</v>
      </c>
      <c r="G106" s="264" t="s">
        <v>134</v>
      </c>
      <c r="H106" s="267" t="s">
        <v>127</v>
      </c>
      <c r="I106" s="155">
        <v>19944</v>
      </c>
      <c r="J106" s="155">
        <v>3975875</v>
      </c>
      <c r="K106" s="267" t="s">
        <v>127</v>
      </c>
      <c r="L106" s="267" t="s">
        <v>127</v>
      </c>
      <c r="M106" s="267" t="s">
        <v>127</v>
      </c>
      <c r="N106" s="267" t="s">
        <v>127</v>
      </c>
      <c r="O106" s="118" t="s">
        <v>106</v>
      </c>
      <c r="P106" s="142">
        <v>25</v>
      </c>
      <c r="Q106" s="70"/>
      <c r="R106" s="175"/>
      <c r="S106" s="142">
        <v>25</v>
      </c>
      <c r="T106" s="170">
        <f t="shared" si="4"/>
        <v>25</v>
      </c>
      <c r="U106" s="125" t="str">
        <f t="shared" si="3"/>
        <v/>
      </c>
      <c r="V106" s="114">
        <v>1.5</v>
      </c>
      <c r="W106" s="434"/>
    </row>
    <row r="107" spans="1:26" s="91" customFormat="1" ht="13.5" thickBot="1" x14ac:dyDescent="0.3">
      <c r="A107" s="530"/>
      <c r="B107" s="94"/>
      <c r="C107" s="658"/>
      <c r="D107" s="615" t="s">
        <v>426</v>
      </c>
      <c r="E107" s="616" t="s">
        <v>58</v>
      </c>
      <c r="F107" s="617">
        <v>49.99</v>
      </c>
      <c r="G107" s="618" t="s">
        <v>134</v>
      </c>
      <c r="H107" s="619" t="s">
        <v>127</v>
      </c>
      <c r="I107" s="620">
        <v>19946</v>
      </c>
      <c r="J107" s="620">
        <v>3975881</v>
      </c>
      <c r="K107" s="619" t="s">
        <v>127</v>
      </c>
      <c r="L107" s="619" t="s">
        <v>127</v>
      </c>
      <c r="M107" s="619" t="s">
        <v>127</v>
      </c>
      <c r="N107" s="619" t="s">
        <v>127</v>
      </c>
      <c r="O107" s="621" t="s">
        <v>106</v>
      </c>
      <c r="P107" s="622">
        <v>25</v>
      </c>
      <c r="Q107" s="623"/>
      <c r="R107" s="624"/>
      <c r="S107" s="622">
        <v>25</v>
      </c>
      <c r="T107" s="625">
        <f t="shared" si="4"/>
        <v>25</v>
      </c>
      <c r="U107" s="626" t="str">
        <f t="shared" si="3"/>
        <v/>
      </c>
      <c r="V107" s="627">
        <v>1.5</v>
      </c>
      <c r="W107" s="628"/>
    </row>
    <row r="108" spans="1:26" s="94" customFormat="1" ht="13" x14ac:dyDescent="0.25">
      <c r="A108" s="530"/>
      <c r="B108" s="157"/>
      <c r="C108" s="656" t="s">
        <v>326</v>
      </c>
      <c r="D108" s="605" t="s">
        <v>110</v>
      </c>
      <c r="E108" s="606" t="s">
        <v>50</v>
      </c>
      <c r="F108" s="607">
        <v>2.99</v>
      </c>
      <c r="G108" s="608" t="s">
        <v>97</v>
      </c>
      <c r="H108" s="155">
        <v>18611</v>
      </c>
      <c r="I108" s="155">
        <v>18151</v>
      </c>
      <c r="J108" s="155">
        <v>3058649</v>
      </c>
      <c r="K108" s="155">
        <v>22017</v>
      </c>
      <c r="L108" s="155">
        <v>3058650</v>
      </c>
      <c r="M108" s="155">
        <v>22023</v>
      </c>
      <c r="N108" s="155">
        <v>3058651</v>
      </c>
      <c r="O108" s="609" t="s">
        <v>111</v>
      </c>
      <c r="P108" s="610">
        <v>10</v>
      </c>
      <c r="Q108" s="611"/>
      <c r="R108" s="612"/>
      <c r="S108" s="610">
        <v>10</v>
      </c>
      <c r="T108" s="613">
        <f t="shared" ref="T108:T130" si="5">P108+Q108</f>
        <v>10</v>
      </c>
      <c r="U108" s="417" t="str">
        <f t="shared" ref="U108:U110" si="6">IF(T108-S108&lt;&gt;0,T108-S108,"")</f>
        <v/>
      </c>
      <c r="V108" s="608">
        <v>1.5</v>
      </c>
      <c r="W108" s="614"/>
    </row>
    <row r="109" spans="1:26" s="92" customFormat="1" ht="13" x14ac:dyDescent="0.25">
      <c r="A109" s="530"/>
      <c r="B109" s="157"/>
      <c r="C109" s="657"/>
      <c r="D109" s="519" t="s">
        <v>112</v>
      </c>
      <c r="E109" s="520" t="s">
        <v>50</v>
      </c>
      <c r="F109" s="521">
        <v>4.99</v>
      </c>
      <c r="G109" s="114" t="s">
        <v>97</v>
      </c>
      <c r="H109" s="155">
        <v>18471</v>
      </c>
      <c r="I109" s="155">
        <v>17970</v>
      </c>
      <c r="J109" s="155">
        <v>2970863</v>
      </c>
      <c r="K109" s="155">
        <v>21733</v>
      </c>
      <c r="L109" s="155">
        <v>2970864</v>
      </c>
      <c r="M109" s="155">
        <v>21735</v>
      </c>
      <c r="N109" s="155">
        <v>2970865</v>
      </c>
      <c r="O109" s="118" t="s">
        <v>111</v>
      </c>
      <c r="P109" s="142">
        <v>10</v>
      </c>
      <c r="Q109" s="518"/>
      <c r="R109" s="175"/>
      <c r="S109" s="142">
        <v>10</v>
      </c>
      <c r="T109" s="170">
        <f t="shared" si="5"/>
        <v>10</v>
      </c>
      <c r="U109" s="125" t="str">
        <f t="shared" si="6"/>
        <v/>
      </c>
      <c r="V109" s="114">
        <v>1.5</v>
      </c>
      <c r="W109" s="368"/>
    </row>
    <row r="110" spans="1:26" s="92" customFormat="1" ht="13" x14ac:dyDescent="0.25">
      <c r="A110" s="530"/>
      <c r="B110" s="157"/>
      <c r="C110" s="657"/>
      <c r="D110" s="519" t="s">
        <v>113</v>
      </c>
      <c r="E110" s="520" t="s">
        <v>50</v>
      </c>
      <c r="F110" s="521">
        <v>9.99</v>
      </c>
      <c r="G110" s="114" t="s">
        <v>97</v>
      </c>
      <c r="H110" s="155">
        <v>18472</v>
      </c>
      <c r="I110" s="155">
        <v>17971</v>
      </c>
      <c r="J110" s="155">
        <v>2970859</v>
      </c>
      <c r="K110" s="155">
        <v>21734</v>
      </c>
      <c r="L110" s="155">
        <v>2970860</v>
      </c>
      <c r="M110" s="155">
        <v>21736</v>
      </c>
      <c r="N110" s="155">
        <v>2970861</v>
      </c>
      <c r="O110" s="118" t="s">
        <v>81</v>
      </c>
      <c r="P110" s="103">
        <v>70</v>
      </c>
      <c r="Q110" s="518"/>
      <c r="R110" s="175"/>
      <c r="S110" s="103">
        <v>70</v>
      </c>
      <c r="T110" s="170">
        <f t="shared" si="5"/>
        <v>70</v>
      </c>
      <c r="U110" s="125" t="str">
        <f t="shared" si="6"/>
        <v/>
      </c>
      <c r="V110" s="114">
        <v>1.5</v>
      </c>
      <c r="W110" s="522"/>
    </row>
    <row r="111" spans="1:26" s="93" customFormat="1" ht="13" x14ac:dyDescent="0.25">
      <c r="A111" s="532"/>
      <c r="B111" s="158"/>
      <c r="C111" s="657"/>
      <c r="D111" s="363" t="s">
        <v>51</v>
      </c>
      <c r="E111" s="391" t="s">
        <v>50</v>
      </c>
      <c r="F111" s="364">
        <v>9.99</v>
      </c>
      <c r="G111" s="164" t="s">
        <v>97</v>
      </c>
      <c r="H111" s="155">
        <v>19739</v>
      </c>
      <c r="I111" s="155">
        <v>19377</v>
      </c>
      <c r="J111" s="155">
        <v>3436262</v>
      </c>
      <c r="K111" s="155">
        <v>24269</v>
      </c>
      <c r="L111" s="155">
        <v>3436263</v>
      </c>
      <c r="M111" s="155">
        <v>24271</v>
      </c>
      <c r="N111" s="155">
        <v>3436264</v>
      </c>
      <c r="O111" s="28" t="s">
        <v>115</v>
      </c>
      <c r="P111" s="142">
        <v>30</v>
      </c>
      <c r="Q111" s="101"/>
      <c r="R111" s="175"/>
      <c r="S111" s="142">
        <v>30</v>
      </c>
      <c r="T111" s="170">
        <f t="shared" si="5"/>
        <v>30</v>
      </c>
      <c r="U111" s="125" t="str">
        <f t="shared" ref="U111:U130" si="7">IF(T111-S111&lt;&gt;0,T111-S111,"")</f>
        <v/>
      </c>
      <c r="V111" s="114">
        <v>1.5</v>
      </c>
      <c r="W111" s="368"/>
    </row>
    <row r="112" spans="1:26" s="93" customFormat="1" ht="13" x14ac:dyDescent="0.25">
      <c r="A112" s="532"/>
      <c r="B112" s="158"/>
      <c r="C112" s="658"/>
      <c r="D112" s="363" t="s">
        <v>52</v>
      </c>
      <c r="E112" s="391" t="s">
        <v>50</v>
      </c>
      <c r="F112" s="364">
        <v>14.99</v>
      </c>
      <c r="G112" s="164" t="s">
        <v>97</v>
      </c>
      <c r="H112" s="155">
        <v>19740</v>
      </c>
      <c r="I112" s="155">
        <v>19378</v>
      </c>
      <c r="J112" s="155">
        <v>3436266</v>
      </c>
      <c r="K112" s="155">
        <v>24270</v>
      </c>
      <c r="L112" s="155">
        <v>3436267</v>
      </c>
      <c r="M112" s="155">
        <v>24272</v>
      </c>
      <c r="N112" s="155">
        <v>3436268</v>
      </c>
      <c r="O112" s="28" t="s">
        <v>116</v>
      </c>
      <c r="P112" s="142">
        <v>110</v>
      </c>
      <c r="Q112" s="101"/>
      <c r="R112" s="175"/>
      <c r="S112" s="142">
        <v>110</v>
      </c>
      <c r="T112" s="170">
        <f t="shared" si="5"/>
        <v>110</v>
      </c>
      <c r="U112" s="125" t="str">
        <f t="shared" si="7"/>
        <v/>
      </c>
      <c r="V112" s="114">
        <v>1.5</v>
      </c>
      <c r="W112" s="368"/>
    </row>
    <row r="113" spans="1:23" s="153" customFormat="1" ht="13" x14ac:dyDescent="0.25">
      <c r="A113" s="629"/>
      <c r="B113" s="630"/>
      <c r="C113" s="656" t="s">
        <v>117</v>
      </c>
      <c r="D113" s="141" t="s">
        <v>445</v>
      </c>
      <c r="E113" s="113" t="s">
        <v>58</v>
      </c>
      <c r="F113" s="119">
        <v>9.99</v>
      </c>
      <c r="G113" s="164" t="s">
        <v>97</v>
      </c>
      <c r="H113" s="155" t="s">
        <v>28</v>
      </c>
      <c r="I113" s="155">
        <v>19947</v>
      </c>
      <c r="J113" s="155">
        <v>4022570</v>
      </c>
      <c r="K113" s="155" t="s">
        <v>28</v>
      </c>
      <c r="L113" s="155" t="s">
        <v>28</v>
      </c>
      <c r="M113" s="155" t="s">
        <v>28</v>
      </c>
      <c r="N113" s="155" t="s">
        <v>28</v>
      </c>
      <c r="O113" s="102" t="s">
        <v>115</v>
      </c>
      <c r="P113" s="142">
        <v>30</v>
      </c>
      <c r="Q113" s="142"/>
      <c r="R113" s="429"/>
      <c r="S113" s="430"/>
      <c r="T113" s="170"/>
      <c r="U113" s="125" t="str">
        <f t="shared" si="7"/>
        <v/>
      </c>
      <c r="V113" s="114">
        <v>1.5</v>
      </c>
      <c r="W113" s="511"/>
    </row>
    <row r="114" spans="1:23" s="153" customFormat="1" ht="13" x14ac:dyDescent="0.25">
      <c r="A114" s="631"/>
      <c r="B114" s="515"/>
      <c r="C114" s="657"/>
      <c r="D114" s="141" t="s">
        <v>446</v>
      </c>
      <c r="E114" s="113" t="s">
        <v>58</v>
      </c>
      <c r="F114" s="119">
        <v>19.989999999999998</v>
      </c>
      <c r="G114" s="164" t="s">
        <v>100</v>
      </c>
      <c r="H114" s="155" t="s">
        <v>28</v>
      </c>
      <c r="I114" s="155">
        <v>19948</v>
      </c>
      <c r="J114" s="155">
        <v>4022573</v>
      </c>
      <c r="K114" s="155" t="s">
        <v>28</v>
      </c>
      <c r="L114" s="155" t="s">
        <v>28</v>
      </c>
      <c r="M114" s="155" t="s">
        <v>28</v>
      </c>
      <c r="N114" s="155" t="s">
        <v>28</v>
      </c>
      <c r="O114" s="102" t="s">
        <v>122</v>
      </c>
      <c r="P114" s="142">
        <v>70</v>
      </c>
      <c r="Q114" s="142"/>
      <c r="R114" s="429"/>
      <c r="S114" s="430"/>
      <c r="T114" s="170"/>
      <c r="U114" s="125" t="str">
        <f t="shared" si="7"/>
        <v/>
      </c>
      <c r="V114" s="114">
        <v>1.5</v>
      </c>
      <c r="W114" s="511"/>
    </row>
    <row r="115" spans="1:23" s="153" customFormat="1" ht="13" x14ac:dyDescent="0.25">
      <c r="A115" s="631"/>
      <c r="B115" s="515"/>
      <c r="C115" s="657"/>
      <c r="D115" s="141" t="s">
        <v>447</v>
      </c>
      <c r="E115" s="113" t="s">
        <v>58</v>
      </c>
      <c r="F115" s="119">
        <v>29.99</v>
      </c>
      <c r="G115" s="164" t="s">
        <v>80</v>
      </c>
      <c r="H115" s="155" t="s">
        <v>28</v>
      </c>
      <c r="I115" s="155">
        <v>19949</v>
      </c>
      <c r="J115" s="155">
        <v>4022576</v>
      </c>
      <c r="K115" s="155" t="s">
        <v>28</v>
      </c>
      <c r="L115" s="155" t="s">
        <v>28</v>
      </c>
      <c r="M115" s="155" t="s">
        <v>28</v>
      </c>
      <c r="N115" s="155" t="s">
        <v>28</v>
      </c>
      <c r="O115" s="102" t="s">
        <v>116</v>
      </c>
      <c r="P115" s="142">
        <v>110</v>
      </c>
      <c r="Q115" s="142"/>
      <c r="R115" s="429"/>
      <c r="S115" s="430"/>
      <c r="T115" s="170"/>
      <c r="U115" s="125"/>
      <c r="V115" s="114">
        <v>1.5</v>
      </c>
      <c r="W115" s="511"/>
    </row>
    <row r="116" spans="1:23" s="153" customFormat="1" ht="13" x14ac:dyDescent="0.25">
      <c r="A116" s="631"/>
      <c r="B116" s="515"/>
      <c r="C116" s="657"/>
      <c r="D116" s="141" t="s">
        <v>448</v>
      </c>
      <c r="E116" s="113" t="s">
        <v>58</v>
      </c>
      <c r="F116" s="119">
        <v>34.99</v>
      </c>
      <c r="G116" s="164" t="s">
        <v>87</v>
      </c>
      <c r="H116" s="155" t="s">
        <v>28</v>
      </c>
      <c r="I116" s="155">
        <v>19950</v>
      </c>
      <c r="J116" s="155">
        <v>4022579</v>
      </c>
      <c r="K116" s="155" t="s">
        <v>28</v>
      </c>
      <c r="L116" s="155" t="s">
        <v>28</v>
      </c>
      <c r="M116" s="155" t="s">
        <v>28</v>
      </c>
      <c r="N116" s="155" t="s">
        <v>28</v>
      </c>
      <c r="O116" s="102" t="s">
        <v>450</v>
      </c>
      <c r="P116" s="142">
        <v>130</v>
      </c>
      <c r="Q116" s="142"/>
      <c r="R116" s="429"/>
      <c r="S116" s="430"/>
      <c r="T116" s="170"/>
      <c r="U116" s="125" t="str">
        <f t="shared" ref="U116:U117" si="8">IF(T116-S116&lt;&gt;0,T116-S116,"")</f>
        <v/>
      </c>
      <c r="V116" s="114">
        <v>1.5</v>
      </c>
      <c r="W116" s="511"/>
    </row>
    <row r="117" spans="1:23" s="153" customFormat="1" ht="13" x14ac:dyDescent="0.25">
      <c r="A117" s="631"/>
      <c r="B117" s="515"/>
      <c r="C117" s="657"/>
      <c r="D117" s="141" t="s">
        <v>418</v>
      </c>
      <c r="E117" s="113" t="s">
        <v>58</v>
      </c>
      <c r="F117" s="119">
        <v>39.99</v>
      </c>
      <c r="G117" s="164" t="s">
        <v>87</v>
      </c>
      <c r="H117" s="155" t="s">
        <v>28</v>
      </c>
      <c r="I117" s="155">
        <v>19931</v>
      </c>
      <c r="J117" s="155">
        <v>3974111</v>
      </c>
      <c r="K117" s="155" t="s">
        <v>28</v>
      </c>
      <c r="L117" s="155" t="s">
        <v>28</v>
      </c>
      <c r="M117" s="155" t="s">
        <v>28</v>
      </c>
      <c r="N117" s="155" t="s">
        <v>28</v>
      </c>
      <c r="O117" s="102" t="s">
        <v>319</v>
      </c>
      <c r="P117" s="142">
        <v>150</v>
      </c>
      <c r="Q117" s="142"/>
      <c r="R117" s="429"/>
      <c r="S117" s="430">
        <v>150</v>
      </c>
      <c r="T117" s="170">
        <v>150</v>
      </c>
      <c r="U117" s="125" t="str">
        <f t="shared" si="8"/>
        <v/>
      </c>
      <c r="V117" s="114">
        <v>1.5</v>
      </c>
      <c r="W117" s="511"/>
    </row>
    <row r="118" spans="1:23" s="93" customFormat="1" ht="12.75" customHeight="1" x14ac:dyDescent="0.25">
      <c r="A118" s="631"/>
      <c r="B118" s="515"/>
      <c r="C118" s="657"/>
      <c r="D118" s="363" t="s">
        <v>118</v>
      </c>
      <c r="E118" s="391" t="s">
        <v>79</v>
      </c>
      <c r="F118" s="364">
        <v>9.99</v>
      </c>
      <c r="G118" s="164" t="s">
        <v>97</v>
      </c>
      <c r="H118" s="155">
        <v>19629</v>
      </c>
      <c r="I118" s="155">
        <v>19262</v>
      </c>
      <c r="J118" s="155">
        <v>3398803</v>
      </c>
      <c r="K118" s="155">
        <v>24049</v>
      </c>
      <c r="L118" s="155">
        <v>3398804</v>
      </c>
      <c r="M118" s="155">
        <v>24050</v>
      </c>
      <c r="N118" s="155">
        <v>3398805</v>
      </c>
      <c r="O118" s="28" t="s">
        <v>115</v>
      </c>
      <c r="P118" s="142">
        <v>30</v>
      </c>
      <c r="Q118" s="101"/>
      <c r="R118" s="175"/>
      <c r="S118" s="142">
        <v>30</v>
      </c>
      <c r="T118" s="170">
        <f t="shared" si="5"/>
        <v>30</v>
      </c>
      <c r="U118" s="125" t="str">
        <f t="shared" ref="U118" si="9">IF(T118-S118&lt;&gt;0,T118-S118,"")</f>
        <v/>
      </c>
      <c r="V118" s="114">
        <v>1.5</v>
      </c>
      <c r="W118" s="368"/>
    </row>
    <row r="119" spans="1:23" s="93" customFormat="1" ht="13" x14ac:dyDescent="0.25">
      <c r="A119" s="631"/>
      <c r="B119" s="515"/>
      <c r="C119" s="657"/>
      <c r="D119" s="363" t="s">
        <v>33</v>
      </c>
      <c r="E119" s="391" t="s">
        <v>79</v>
      </c>
      <c r="F119" s="364">
        <v>19.989999999999998</v>
      </c>
      <c r="G119" s="164" t="s">
        <v>97</v>
      </c>
      <c r="H119" s="155">
        <v>19734</v>
      </c>
      <c r="I119" s="155">
        <v>19372</v>
      </c>
      <c r="J119" s="155">
        <v>3435067</v>
      </c>
      <c r="K119" s="155">
        <v>24259</v>
      </c>
      <c r="L119" s="155">
        <v>3435068</v>
      </c>
      <c r="M119" s="155">
        <v>24260</v>
      </c>
      <c r="N119" s="155">
        <v>3435069</v>
      </c>
      <c r="O119" s="28" t="s">
        <v>119</v>
      </c>
      <c r="P119" s="142">
        <v>190</v>
      </c>
      <c r="Q119" s="101"/>
      <c r="R119" s="175"/>
      <c r="S119" s="142">
        <v>190</v>
      </c>
      <c r="T119" s="170">
        <f t="shared" si="5"/>
        <v>190</v>
      </c>
      <c r="U119" s="125" t="str">
        <f t="shared" si="7"/>
        <v/>
      </c>
      <c r="V119" s="114">
        <v>1.5</v>
      </c>
      <c r="W119" s="368"/>
    </row>
    <row r="120" spans="1:23" s="290" customFormat="1" ht="18.75" customHeight="1" x14ac:dyDescent="0.25">
      <c r="A120" s="631"/>
      <c r="B120" s="515"/>
      <c r="C120" s="657"/>
      <c r="D120" s="363" t="s">
        <v>120</v>
      </c>
      <c r="E120" s="391" t="s">
        <v>79</v>
      </c>
      <c r="F120" s="364">
        <v>14.99</v>
      </c>
      <c r="G120" s="164" t="s">
        <v>100</v>
      </c>
      <c r="H120" s="155">
        <v>19630</v>
      </c>
      <c r="I120" s="155">
        <v>19263</v>
      </c>
      <c r="J120" s="155">
        <v>3398807</v>
      </c>
      <c r="K120" s="155">
        <v>24051</v>
      </c>
      <c r="L120" s="155">
        <v>3398808</v>
      </c>
      <c r="M120" s="155">
        <v>24052</v>
      </c>
      <c r="N120" s="155">
        <v>3398809</v>
      </c>
      <c r="O120" s="28" t="s">
        <v>115</v>
      </c>
      <c r="P120" s="142">
        <v>30</v>
      </c>
      <c r="Q120" s="367"/>
      <c r="R120" s="175"/>
      <c r="S120" s="142">
        <v>30</v>
      </c>
      <c r="T120" s="170">
        <f t="shared" si="5"/>
        <v>30</v>
      </c>
      <c r="U120" s="125" t="str">
        <f t="shared" si="7"/>
        <v/>
      </c>
      <c r="V120" s="114">
        <v>1.5</v>
      </c>
      <c r="W120" s="368"/>
    </row>
    <row r="121" spans="1:23" s="290" customFormat="1" ht="18.75" customHeight="1" x14ac:dyDescent="0.25">
      <c r="A121" s="631"/>
      <c r="B121" s="515"/>
      <c r="C121" s="657"/>
      <c r="D121" s="363" t="s">
        <v>35</v>
      </c>
      <c r="E121" s="391" t="s">
        <v>79</v>
      </c>
      <c r="F121" s="364">
        <v>24.99</v>
      </c>
      <c r="G121" s="164" t="s">
        <v>100</v>
      </c>
      <c r="H121" s="155">
        <v>19735</v>
      </c>
      <c r="I121" s="155">
        <v>19373</v>
      </c>
      <c r="J121" s="155">
        <v>3435071</v>
      </c>
      <c r="K121" s="155">
        <v>24261</v>
      </c>
      <c r="L121" s="155">
        <v>3435072</v>
      </c>
      <c r="M121" s="155">
        <v>24262</v>
      </c>
      <c r="N121" s="155">
        <v>3435073</v>
      </c>
      <c r="O121" s="28" t="s">
        <v>119</v>
      </c>
      <c r="P121" s="142">
        <v>190</v>
      </c>
      <c r="Q121" s="367"/>
      <c r="R121" s="175"/>
      <c r="S121" s="142">
        <v>190</v>
      </c>
      <c r="T121" s="170">
        <f t="shared" si="5"/>
        <v>190</v>
      </c>
      <c r="U121" s="125" t="str">
        <f t="shared" si="7"/>
        <v/>
      </c>
      <c r="V121" s="114">
        <v>1.5</v>
      </c>
      <c r="W121" s="368"/>
    </row>
    <row r="122" spans="1:23" s="91" customFormat="1" ht="16.5" customHeight="1" x14ac:dyDescent="0.25">
      <c r="A122" s="631"/>
      <c r="B122" s="515"/>
      <c r="C122" s="657"/>
      <c r="D122" s="363" t="s">
        <v>121</v>
      </c>
      <c r="E122" s="391" t="s">
        <v>79</v>
      </c>
      <c r="F122" s="364">
        <v>19.989999999999998</v>
      </c>
      <c r="G122" s="114" t="s">
        <v>99</v>
      </c>
      <c r="H122" s="155">
        <v>19631</v>
      </c>
      <c r="I122" s="155">
        <v>19264</v>
      </c>
      <c r="J122" s="155">
        <v>3398811</v>
      </c>
      <c r="K122" s="155">
        <v>24053</v>
      </c>
      <c r="L122" s="155">
        <v>3398812</v>
      </c>
      <c r="M122" s="155">
        <v>24054</v>
      </c>
      <c r="N122" s="155">
        <v>3398813</v>
      </c>
      <c r="O122" s="366" t="s">
        <v>122</v>
      </c>
      <c r="P122" s="367">
        <v>70</v>
      </c>
      <c r="Q122" s="367"/>
      <c r="R122" s="175"/>
      <c r="S122" s="367">
        <v>70</v>
      </c>
      <c r="T122" s="170">
        <f t="shared" si="5"/>
        <v>70</v>
      </c>
      <c r="U122" s="125" t="str">
        <f t="shared" si="7"/>
        <v/>
      </c>
      <c r="V122" s="114">
        <v>1.5</v>
      </c>
      <c r="W122" s="384"/>
    </row>
    <row r="123" spans="1:23" s="91" customFormat="1" ht="16.5" customHeight="1" x14ac:dyDescent="0.25">
      <c r="A123" s="631"/>
      <c r="B123" s="515"/>
      <c r="C123" s="657"/>
      <c r="D123" s="363" t="s">
        <v>37</v>
      </c>
      <c r="E123" s="391" t="s">
        <v>79</v>
      </c>
      <c r="F123" s="364">
        <v>29.99</v>
      </c>
      <c r="G123" s="114" t="s">
        <v>99</v>
      </c>
      <c r="H123" s="155">
        <v>19736</v>
      </c>
      <c r="I123" s="155">
        <v>19374</v>
      </c>
      <c r="J123" s="155">
        <v>3435075</v>
      </c>
      <c r="K123" s="155">
        <v>24263</v>
      </c>
      <c r="L123" s="155">
        <v>3435076</v>
      </c>
      <c r="M123" s="155">
        <v>24264</v>
      </c>
      <c r="N123" s="155">
        <v>3435077</v>
      </c>
      <c r="O123" s="366" t="s">
        <v>123</v>
      </c>
      <c r="P123" s="367">
        <v>230</v>
      </c>
      <c r="Q123" s="367"/>
      <c r="R123" s="175"/>
      <c r="S123" s="367">
        <v>230</v>
      </c>
      <c r="T123" s="170">
        <f t="shared" si="5"/>
        <v>230</v>
      </c>
      <c r="U123" s="125" t="str">
        <f t="shared" si="7"/>
        <v/>
      </c>
      <c r="V123" s="114">
        <v>1.5</v>
      </c>
      <c r="W123" s="384"/>
    </row>
    <row r="124" spans="1:23" s="290" customFormat="1" ht="18.75" customHeight="1" x14ac:dyDescent="0.25">
      <c r="A124" s="631"/>
      <c r="B124" s="515"/>
      <c r="C124" s="657"/>
      <c r="D124" s="363" t="s">
        <v>124</v>
      </c>
      <c r="E124" s="391" t="s">
        <v>79</v>
      </c>
      <c r="F124" s="364">
        <v>29.99</v>
      </c>
      <c r="G124" s="408" t="s">
        <v>80</v>
      </c>
      <c r="H124" s="155">
        <v>19632</v>
      </c>
      <c r="I124" s="155">
        <v>19265</v>
      </c>
      <c r="J124" s="155">
        <v>3398815</v>
      </c>
      <c r="K124" s="155">
        <v>24055</v>
      </c>
      <c r="L124" s="155">
        <v>3398816</v>
      </c>
      <c r="M124" s="155">
        <v>24056</v>
      </c>
      <c r="N124" s="155">
        <v>3398817</v>
      </c>
      <c r="O124" s="366" t="s">
        <v>116</v>
      </c>
      <c r="P124" s="367">
        <v>110</v>
      </c>
      <c r="Q124" s="367"/>
      <c r="R124" s="175"/>
      <c r="S124" s="367">
        <v>110</v>
      </c>
      <c r="T124" s="170">
        <f t="shared" si="5"/>
        <v>110</v>
      </c>
      <c r="U124" s="125" t="str">
        <f t="shared" si="7"/>
        <v/>
      </c>
      <c r="V124" s="114">
        <v>1.5</v>
      </c>
      <c r="W124" s="384"/>
    </row>
    <row r="125" spans="1:23" s="290" customFormat="1" ht="18.75" customHeight="1" x14ac:dyDescent="0.25">
      <c r="A125" s="631"/>
      <c r="B125" s="515"/>
      <c r="C125" s="657"/>
      <c r="D125" s="363" t="s">
        <v>39</v>
      </c>
      <c r="E125" s="391" t="s">
        <v>79</v>
      </c>
      <c r="F125" s="364">
        <v>39.99</v>
      </c>
      <c r="G125" s="408" t="s">
        <v>80</v>
      </c>
      <c r="H125" s="155">
        <v>19737</v>
      </c>
      <c r="I125" s="155">
        <v>19375</v>
      </c>
      <c r="J125" s="155">
        <v>3435079</v>
      </c>
      <c r="K125" s="155">
        <v>24265</v>
      </c>
      <c r="L125" s="155">
        <v>3435080</v>
      </c>
      <c r="M125" s="155">
        <v>24266</v>
      </c>
      <c r="N125" s="155">
        <v>3435081</v>
      </c>
      <c r="O125" s="366" t="s">
        <v>125</v>
      </c>
      <c r="P125" s="367">
        <v>270</v>
      </c>
      <c r="Q125" s="367"/>
      <c r="R125" s="175"/>
      <c r="S125" s="367">
        <v>270</v>
      </c>
      <c r="T125" s="170">
        <f t="shared" si="5"/>
        <v>270</v>
      </c>
      <c r="U125" s="125" t="str">
        <f t="shared" si="7"/>
        <v/>
      </c>
      <c r="V125" s="114">
        <v>1.5</v>
      </c>
      <c r="W125" s="384"/>
    </row>
    <row r="126" spans="1:23" s="290" customFormat="1" ht="13" x14ac:dyDescent="0.25">
      <c r="A126" s="631"/>
      <c r="B126" s="515"/>
      <c r="C126" s="657"/>
      <c r="D126" s="363" t="s">
        <v>32</v>
      </c>
      <c r="E126" s="391" t="s">
        <v>50</v>
      </c>
      <c r="F126" s="364">
        <v>9.99</v>
      </c>
      <c r="G126" s="408" t="s">
        <v>97</v>
      </c>
      <c r="H126" s="155">
        <v>19780</v>
      </c>
      <c r="I126" s="155">
        <v>19427</v>
      </c>
      <c r="J126" s="155">
        <v>3446028</v>
      </c>
      <c r="K126" s="155">
        <v>24351</v>
      </c>
      <c r="L126" s="155">
        <v>3446029</v>
      </c>
      <c r="M126" s="155">
        <v>24352</v>
      </c>
      <c r="N126" s="155">
        <v>3446030</v>
      </c>
      <c r="O126" s="366" t="s">
        <v>115</v>
      </c>
      <c r="P126" s="367">
        <v>30</v>
      </c>
      <c r="Q126" s="367"/>
      <c r="R126" s="175"/>
      <c r="S126" s="367">
        <v>30</v>
      </c>
      <c r="T126" s="170">
        <f t="shared" si="5"/>
        <v>30</v>
      </c>
      <c r="U126" s="125" t="str">
        <f t="shared" si="7"/>
        <v/>
      </c>
      <c r="V126" s="114">
        <v>1.5</v>
      </c>
      <c r="W126" s="384"/>
    </row>
    <row r="127" spans="1:23" s="290" customFormat="1" ht="13" x14ac:dyDescent="0.25">
      <c r="A127" s="631"/>
      <c r="B127" s="515"/>
      <c r="C127" s="657"/>
      <c r="D127" s="363" t="s">
        <v>36</v>
      </c>
      <c r="E127" s="391" t="s">
        <v>50</v>
      </c>
      <c r="F127" s="364">
        <v>19.989999999999998</v>
      </c>
      <c r="G127" s="408" t="s">
        <v>99</v>
      </c>
      <c r="H127" s="155">
        <v>19825</v>
      </c>
      <c r="I127" s="155">
        <v>19471</v>
      </c>
      <c r="J127" s="155">
        <v>3461557</v>
      </c>
      <c r="K127" s="155">
        <v>24441</v>
      </c>
      <c r="L127" s="155">
        <v>3461558</v>
      </c>
      <c r="M127" s="155">
        <v>24443</v>
      </c>
      <c r="N127" s="155">
        <v>3461559</v>
      </c>
      <c r="O127" s="366" t="s">
        <v>122</v>
      </c>
      <c r="P127" s="367">
        <v>70</v>
      </c>
      <c r="Q127" s="367"/>
      <c r="R127" s="175"/>
      <c r="S127" s="367">
        <v>70</v>
      </c>
      <c r="T127" s="170">
        <f t="shared" si="5"/>
        <v>70</v>
      </c>
      <c r="U127" s="125" t="str">
        <f t="shared" si="7"/>
        <v/>
      </c>
      <c r="V127" s="114">
        <v>1.5</v>
      </c>
      <c r="W127" s="384"/>
    </row>
    <row r="128" spans="1:23" s="290" customFormat="1" ht="13" x14ac:dyDescent="0.25">
      <c r="A128" s="631"/>
      <c r="B128" s="515"/>
      <c r="C128" s="657"/>
      <c r="D128" s="363" t="s">
        <v>37</v>
      </c>
      <c r="E128" s="391" t="s">
        <v>50</v>
      </c>
      <c r="F128" s="364">
        <v>29.99</v>
      </c>
      <c r="G128" s="408" t="s">
        <v>99</v>
      </c>
      <c r="H128" s="155">
        <v>19826</v>
      </c>
      <c r="I128" s="155">
        <v>19472</v>
      </c>
      <c r="J128" s="155">
        <v>3461561</v>
      </c>
      <c r="K128" s="155">
        <v>24442</v>
      </c>
      <c r="L128" s="155">
        <v>3461562</v>
      </c>
      <c r="M128" s="155">
        <v>24444</v>
      </c>
      <c r="N128" s="155">
        <v>3461563</v>
      </c>
      <c r="O128" s="366" t="s">
        <v>123</v>
      </c>
      <c r="P128" s="367">
        <v>230</v>
      </c>
      <c r="Q128" s="367"/>
      <c r="R128" s="175"/>
      <c r="S128" s="367">
        <v>230</v>
      </c>
      <c r="T128" s="170">
        <f t="shared" si="5"/>
        <v>230</v>
      </c>
      <c r="U128" s="125" t="str">
        <f t="shared" si="7"/>
        <v/>
      </c>
      <c r="V128" s="114">
        <v>1.5</v>
      </c>
      <c r="W128" s="384"/>
    </row>
    <row r="129" spans="1:23" s="290" customFormat="1" ht="13" x14ac:dyDescent="0.25">
      <c r="A129" s="631"/>
      <c r="B129" s="515"/>
      <c r="C129" s="657"/>
      <c r="D129" s="363" t="s">
        <v>38</v>
      </c>
      <c r="E129" s="391" t="s">
        <v>50</v>
      </c>
      <c r="F129" s="364">
        <v>29.99</v>
      </c>
      <c r="G129" s="408" t="s">
        <v>80</v>
      </c>
      <c r="H129" s="155">
        <v>19827</v>
      </c>
      <c r="I129" s="155">
        <v>19473</v>
      </c>
      <c r="J129" s="155">
        <v>3461565</v>
      </c>
      <c r="K129" s="155">
        <v>24445</v>
      </c>
      <c r="L129" s="155">
        <v>3461566</v>
      </c>
      <c r="M129" s="155">
        <v>24447</v>
      </c>
      <c r="N129" s="155">
        <v>3461567</v>
      </c>
      <c r="O129" s="366" t="s">
        <v>116</v>
      </c>
      <c r="P129" s="367">
        <v>110</v>
      </c>
      <c r="Q129" s="367"/>
      <c r="R129" s="175"/>
      <c r="S129" s="367">
        <v>110</v>
      </c>
      <c r="T129" s="170">
        <f t="shared" si="5"/>
        <v>110</v>
      </c>
      <c r="U129" s="125" t="str">
        <f t="shared" si="7"/>
        <v/>
      </c>
      <c r="V129" s="114">
        <v>1.5</v>
      </c>
      <c r="W129" s="384"/>
    </row>
    <row r="130" spans="1:23" s="290" customFormat="1" ht="18.75" customHeight="1" x14ac:dyDescent="0.25">
      <c r="A130" s="632"/>
      <c r="B130" s="633"/>
      <c r="C130" s="658"/>
      <c r="D130" s="363" t="s">
        <v>39</v>
      </c>
      <c r="E130" s="391" t="s">
        <v>50</v>
      </c>
      <c r="F130" s="364">
        <v>39.99</v>
      </c>
      <c r="G130" s="408" t="s">
        <v>80</v>
      </c>
      <c r="H130" s="155">
        <v>19828</v>
      </c>
      <c r="I130" s="155">
        <v>19474</v>
      </c>
      <c r="J130" s="155">
        <v>3461569</v>
      </c>
      <c r="K130" s="155">
        <v>24446</v>
      </c>
      <c r="L130" s="155">
        <v>3461570</v>
      </c>
      <c r="M130" s="155">
        <v>24448</v>
      </c>
      <c r="N130" s="155">
        <v>3461571</v>
      </c>
      <c r="O130" s="366" t="s">
        <v>125</v>
      </c>
      <c r="P130" s="367">
        <v>270</v>
      </c>
      <c r="Q130" s="367"/>
      <c r="R130" s="175"/>
      <c r="S130" s="367">
        <v>270</v>
      </c>
      <c r="T130" s="170">
        <f t="shared" si="5"/>
        <v>270</v>
      </c>
      <c r="U130" s="125" t="str">
        <f t="shared" si="7"/>
        <v/>
      </c>
      <c r="V130" s="114">
        <v>1.5</v>
      </c>
      <c r="W130" s="384"/>
    </row>
    <row r="131" spans="1:23" s="169" customFormat="1" ht="13" x14ac:dyDescent="0.25">
      <c r="A131" s="534"/>
      <c r="B131" s="517"/>
      <c r="C131" s="655" t="s">
        <v>126</v>
      </c>
      <c r="D131" s="282" t="s">
        <v>44</v>
      </c>
      <c r="E131" s="113" t="s">
        <v>79</v>
      </c>
      <c r="F131" s="283">
        <v>39.950000000000003</v>
      </c>
      <c r="G131" s="98" t="s">
        <v>87</v>
      </c>
      <c r="H131" s="284">
        <v>19346</v>
      </c>
      <c r="I131" s="284">
        <v>18969</v>
      </c>
      <c r="J131" s="451">
        <v>3332926</v>
      </c>
      <c r="K131" s="285" t="s">
        <v>127</v>
      </c>
      <c r="L131" s="155"/>
      <c r="M131" s="115" t="s">
        <v>127</v>
      </c>
      <c r="N131" s="155"/>
      <c r="O131" s="286" t="s">
        <v>128</v>
      </c>
      <c r="P131" s="287">
        <v>200</v>
      </c>
      <c r="Q131" s="287"/>
      <c r="R131" s="176"/>
      <c r="S131" s="287">
        <v>200</v>
      </c>
      <c r="T131" s="281">
        <f t="shared" ref="T131" si="10">P131+Q131</f>
        <v>200</v>
      </c>
      <c r="U131" s="134" t="str">
        <f t="shared" ref="U131" si="11">IF(T131-S131&lt;&gt;0,T131-S131,"")</f>
        <v/>
      </c>
      <c r="V131" s="114">
        <v>1.5</v>
      </c>
      <c r="W131" s="421"/>
    </row>
    <row r="132" spans="1:23" s="169" customFormat="1" ht="14.5" x14ac:dyDescent="0.25">
      <c r="A132" s="534"/>
      <c r="B132" s="517"/>
      <c r="C132" s="651"/>
      <c r="D132" s="363" t="s">
        <v>129</v>
      </c>
      <c r="E132" s="113" t="s">
        <v>79</v>
      </c>
      <c r="F132" s="364">
        <v>0</v>
      </c>
      <c r="G132" s="114" t="s">
        <v>28</v>
      </c>
      <c r="H132" s="365">
        <v>19493</v>
      </c>
      <c r="I132" s="365">
        <v>19121</v>
      </c>
      <c r="J132" s="452">
        <v>3350064</v>
      </c>
      <c r="K132" s="267" t="s">
        <v>127</v>
      </c>
      <c r="L132" s="155"/>
      <c r="M132" s="155" t="s">
        <v>127</v>
      </c>
      <c r="N132" s="155"/>
      <c r="O132" s="366" t="s">
        <v>130</v>
      </c>
      <c r="P132" s="367">
        <v>20</v>
      </c>
      <c r="Q132" s="367"/>
      <c r="R132" s="175"/>
      <c r="S132" s="367">
        <v>20</v>
      </c>
      <c r="T132" s="170">
        <f t="shared" ref="T132:T141" si="12">P132+Q132</f>
        <v>20</v>
      </c>
      <c r="U132" s="125" t="str">
        <f t="shared" ref="U132:U151" si="13">IF(T132-S132&lt;&gt;0,T132-S132,"")</f>
        <v/>
      </c>
      <c r="V132" s="114">
        <v>1.5</v>
      </c>
      <c r="W132" s="368"/>
    </row>
    <row r="133" spans="1:23" s="375" customFormat="1" ht="16.5" customHeight="1" x14ac:dyDescent="0.25">
      <c r="A133" s="533"/>
      <c r="B133" s="516"/>
      <c r="C133" s="651"/>
      <c r="D133" s="363" t="s">
        <v>40</v>
      </c>
      <c r="E133" s="113" t="s">
        <v>79</v>
      </c>
      <c r="F133" s="364">
        <v>19.989999999999998</v>
      </c>
      <c r="G133" s="114" t="s">
        <v>99</v>
      </c>
      <c r="H133" s="365">
        <v>20082</v>
      </c>
      <c r="I133" s="365">
        <v>19791</v>
      </c>
      <c r="J133" s="452">
        <v>3832549</v>
      </c>
      <c r="K133" s="267">
        <v>24955</v>
      </c>
      <c r="L133" s="155">
        <v>3832552</v>
      </c>
      <c r="M133" s="155">
        <v>24959</v>
      </c>
      <c r="N133" s="155">
        <v>3832555</v>
      </c>
      <c r="O133" s="366" t="s">
        <v>114</v>
      </c>
      <c r="P133" s="367">
        <v>30</v>
      </c>
      <c r="Q133" s="367">
        <v>50</v>
      </c>
      <c r="R133" s="175"/>
      <c r="S133" s="367">
        <v>80</v>
      </c>
      <c r="T133" s="170">
        <f t="shared" si="12"/>
        <v>80</v>
      </c>
      <c r="U133" s="125" t="str">
        <f t="shared" si="13"/>
        <v/>
      </c>
      <c r="V133" s="114">
        <v>1.5</v>
      </c>
      <c r="W133" s="405"/>
    </row>
    <row r="134" spans="1:23" s="375" customFormat="1" ht="16.5" customHeight="1" x14ac:dyDescent="0.25">
      <c r="A134" s="533"/>
      <c r="B134" s="516"/>
      <c r="C134" s="651"/>
      <c r="D134" s="363" t="s">
        <v>41</v>
      </c>
      <c r="E134" s="113" t="s">
        <v>79</v>
      </c>
      <c r="F134" s="364">
        <v>9.99</v>
      </c>
      <c r="G134" s="114" t="s">
        <v>97</v>
      </c>
      <c r="H134" s="365">
        <v>20085</v>
      </c>
      <c r="I134" s="365">
        <v>19794</v>
      </c>
      <c r="J134" s="452">
        <v>3832585</v>
      </c>
      <c r="K134" s="267">
        <v>24958</v>
      </c>
      <c r="L134" s="155">
        <v>3832588</v>
      </c>
      <c r="M134" s="155">
        <v>24962</v>
      </c>
      <c r="N134" s="155">
        <v>3832591</v>
      </c>
      <c r="O134" s="366" t="s">
        <v>106</v>
      </c>
      <c r="P134" s="367">
        <v>25</v>
      </c>
      <c r="Q134" s="367">
        <v>30</v>
      </c>
      <c r="R134" s="175"/>
      <c r="S134" s="367">
        <v>55</v>
      </c>
      <c r="T134" s="170">
        <f t="shared" si="12"/>
        <v>55</v>
      </c>
      <c r="U134" s="125" t="str">
        <f t="shared" si="13"/>
        <v/>
      </c>
      <c r="V134" s="114">
        <v>1.5</v>
      </c>
      <c r="W134" s="405"/>
    </row>
    <row r="135" spans="1:23" s="375" customFormat="1" ht="16.5" customHeight="1" x14ac:dyDescent="0.25">
      <c r="A135" s="533"/>
      <c r="B135" s="516"/>
      <c r="C135" s="651"/>
      <c r="D135" s="363" t="s">
        <v>42</v>
      </c>
      <c r="E135" s="113" t="s">
        <v>79</v>
      </c>
      <c r="F135" s="364">
        <v>9.99</v>
      </c>
      <c r="G135" s="114" t="s">
        <v>97</v>
      </c>
      <c r="H135" s="365">
        <v>20084</v>
      </c>
      <c r="I135" s="365">
        <v>19793</v>
      </c>
      <c r="J135" s="452">
        <v>3832573</v>
      </c>
      <c r="K135" s="267">
        <v>24957</v>
      </c>
      <c r="L135" s="155">
        <v>3832576</v>
      </c>
      <c r="M135" s="155">
        <v>24961</v>
      </c>
      <c r="N135" s="155">
        <v>3832579</v>
      </c>
      <c r="O135" s="366" t="s">
        <v>106</v>
      </c>
      <c r="P135" s="367">
        <v>25</v>
      </c>
      <c r="Q135" s="367">
        <v>30</v>
      </c>
      <c r="R135" s="175"/>
      <c r="S135" s="367">
        <v>55</v>
      </c>
      <c r="T135" s="170">
        <f t="shared" si="12"/>
        <v>55</v>
      </c>
      <c r="U135" s="125" t="str">
        <f t="shared" si="13"/>
        <v/>
      </c>
      <c r="V135" s="114">
        <v>1.5</v>
      </c>
      <c r="W135" s="405"/>
    </row>
    <row r="136" spans="1:23" s="375" customFormat="1" ht="16.5" customHeight="1" x14ac:dyDescent="0.25">
      <c r="A136" s="533"/>
      <c r="B136" s="516"/>
      <c r="C136" s="651"/>
      <c r="D136" s="363" t="s">
        <v>43</v>
      </c>
      <c r="E136" s="113" t="s">
        <v>79</v>
      </c>
      <c r="F136" s="364">
        <v>9.99</v>
      </c>
      <c r="G136" s="114" t="s">
        <v>97</v>
      </c>
      <c r="H136" s="365">
        <v>20083</v>
      </c>
      <c r="I136" s="365">
        <v>19792</v>
      </c>
      <c r="J136" s="452">
        <v>3832561</v>
      </c>
      <c r="K136" s="267">
        <v>24956</v>
      </c>
      <c r="L136" s="155">
        <v>3832564</v>
      </c>
      <c r="M136" s="155">
        <v>24960</v>
      </c>
      <c r="N136" s="155">
        <v>3832567</v>
      </c>
      <c r="O136" s="366" t="s">
        <v>106</v>
      </c>
      <c r="P136" s="367">
        <v>25</v>
      </c>
      <c r="Q136" s="367">
        <v>30</v>
      </c>
      <c r="R136" s="175"/>
      <c r="S136" s="367">
        <v>55</v>
      </c>
      <c r="T136" s="170">
        <f t="shared" si="12"/>
        <v>55</v>
      </c>
      <c r="U136" s="125" t="str">
        <f t="shared" si="13"/>
        <v/>
      </c>
      <c r="V136" s="114">
        <v>1.5</v>
      </c>
      <c r="W136" s="405"/>
    </row>
    <row r="137" spans="1:23" s="375" customFormat="1" ht="16.5" customHeight="1" x14ac:dyDescent="0.25">
      <c r="A137" s="533"/>
      <c r="B137" s="516"/>
      <c r="C137" s="651"/>
      <c r="D137" s="504" t="s">
        <v>29</v>
      </c>
      <c r="E137" s="391" t="s">
        <v>79</v>
      </c>
      <c r="F137" s="364">
        <v>4.95</v>
      </c>
      <c r="G137" s="264" t="s">
        <v>131</v>
      </c>
      <c r="H137" s="266">
        <v>19368</v>
      </c>
      <c r="I137" s="266">
        <v>18991</v>
      </c>
      <c r="J137" s="266">
        <v>3337095</v>
      </c>
      <c r="K137" s="266">
        <v>23529</v>
      </c>
      <c r="L137" s="155">
        <v>3337096</v>
      </c>
      <c r="M137" s="266">
        <v>23531</v>
      </c>
      <c r="N137" s="155">
        <v>3337097</v>
      </c>
      <c r="O137" s="366" t="s">
        <v>132</v>
      </c>
      <c r="P137" s="367">
        <v>10</v>
      </c>
      <c r="Q137" s="367"/>
      <c r="R137" s="175"/>
      <c r="S137" s="367">
        <v>10</v>
      </c>
      <c r="T137" s="170">
        <f t="shared" si="12"/>
        <v>10</v>
      </c>
      <c r="U137" s="125" t="str">
        <f t="shared" si="13"/>
        <v/>
      </c>
      <c r="V137" s="114">
        <v>1.5</v>
      </c>
      <c r="W137" s="405"/>
    </row>
    <row r="138" spans="1:23" s="375" customFormat="1" ht="16.5" customHeight="1" x14ac:dyDescent="0.25">
      <c r="A138" s="533"/>
      <c r="B138" s="516"/>
      <c r="C138" s="651"/>
      <c r="D138" s="504" t="s">
        <v>30</v>
      </c>
      <c r="E138" s="391" t="s">
        <v>79</v>
      </c>
      <c r="F138" s="364">
        <v>9.9499999999999993</v>
      </c>
      <c r="G138" s="264" t="s">
        <v>131</v>
      </c>
      <c r="H138" s="266">
        <v>19369</v>
      </c>
      <c r="I138" s="266">
        <v>18992</v>
      </c>
      <c r="J138" s="266">
        <v>3337091</v>
      </c>
      <c r="K138" s="266">
        <v>23530</v>
      </c>
      <c r="L138" s="155">
        <v>3337092</v>
      </c>
      <c r="M138" s="266">
        <v>23532</v>
      </c>
      <c r="N138" s="155">
        <v>3337093</v>
      </c>
      <c r="O138" s="366" t="s">
        <v>133</v>
      </c>
      <c r="P138" s="367">
        <v>90</v>
      </c>
      <c r="Q138" s="367"/>
      <c r="R138" s="175"/>
      <c r="S138" s="367">
        <v>90</v>
      </c>
      <c r="T138" s="170">
        <f t="shared" si="12"/>
        <v>90</v>
      </c>
      <c r="U138" s="125" t="str">
        <f t="shared" si="13"/>
        <v/>
      </c>
      <c r="V138" s="114">
        <v>1.5</v>
      </c>
      <c r="W138" s="405"/>
    </row>
    <row r="139" spans="1:23" s="375" customFormat="1" ht="16.5" customHeight="1" x14ac:dyDescent="0.25">
      <c r="A139" s="533"/>
      <c r="B139" s="516"/>
      <c r="C139" s="651"/>
      <c r="D139" s="504" t="s">
        <v>31</v>
      </c>
      <c r="E139" s="391" t="s">
        <v>79</v>
      </c>
      <c r="F139" s="364">
        <v>9.9499999999999993</v>
      </c>
      <c r="G139" s="264" t="s">
        <v>131</v>
      </c>
      <c r="H139" s="266">
        <v>19793</v>
      </c>
      <c r="I139" s="266">
        <v>19440</v>
      </c>
      <c r="J139" s="448">
        <v>3448928</v>
      </c>
      <c r="K139" s="448">
        <v>24377</v>
      </c>
      <c r="L139" s="155">
        <v>3448929</v>
      </c>
      <c r="M139" s="448">
        <v>24378</v>
      </c>
      <c r="N139" s="155">
        <v>3448930</v>
      </c>
      <c r="O139" s="366" t="s">
        <v>115</v>
      </c>
      <c r="P139" s="367">
        <v>30</v>
      </c>
      <c r="Q139" s="367"/>
      <c r="R139" s="175"/>
      <c r="S139" s="367">
        <v>30</v>
      </c>
      <c r="T139" s="170">
        <f t="shared" si="12"/>
        <v>30</v>
      </c>
      <c r="U139" s="125" t="str">
        <f t="shared" si="13"/>
        <v/>
      </c>
      <c r="V139" s="114">
        <v>1.5</v>
      </c>
      <c r="W139" s="405"/>
    </row>
    <row r="140" spans="1:23" s="93" customFormat="1" ht="16.5" customHeight="1" x14ac:dyDescent="0.25">
      <c r="A140" s="532" t="s">
        <v>309</v>
      </c>
      <c r="B140" s="350"/>
      <c r="C140" s="651"/>
      <c r="D140" s="540" t="s">
        <v>522</v>
      </c>
      <c r="E140" s="113" t="s">
        <v>79</v>
      </c>
      <c r="F140" s="101">
        <v>29.95</v>
      </c>
      <c r="G140" s="114" t="s">
        <v>99</v>
      </c>
      <c r="H140" s="266">
        <v>20212</v>
      </c>
      <c r="I140" s="266">
        <v>20017</v>
      </c>
      <c r="J140" s="448">
        <v>4069040</v>
      </c>
      <c r="K140" s="267">
        <v>25215</v>
      </c>
      <c r="L140" s="155">
        <v>4069043</v>
      </c>
      <c r="M140" s="155">
        <v>25216</v>
      </c>
      <c r="N140" s="155">
        <v>4069046</v>
      </c>
      <c r="O140" s="118" t="s">
        <v>533</v>
      </c>
      <c r="P140" s="142">
        <v>200</v>
      </c>
      <c r="Q140" s="142"/>
      <c r="R140" s="175"/>
      <c r="S140" s="142"/>
      <c r="T140" s="170">
        <f t="shared" si="12"/>
        <v>200</v>
      </c>
      <c r="U140" s="125"/>
      <c r="V140" s="114">
        <v>1.5</v>
      </c>
      <c r="W140" s="405"/>
    </row>
    <row r="141" spans="1:23" s="93" customFormat="1" ht="16.5" customHeight="1" x14ac:dyDescent="0.25">
      <c r="A141" s="532"/>
      <c r="B141" s="350"/>
      <c r="C141" s="651"/>
      <c r="D141" s="580" t="s">
        <v>523</v>
      </c>
      <c r="E141" s="113" t="s">
        <v>79</v>
      </c>
      <c r="F141" s="101">
        <v>39.950000000000003</v>
      </c>
      <c r="G141" s="114" t="s">
        <v>80</v>
      </c>
      <c r="H141" s="266">
        <v>20214</v>
      </c>
      <c r="I141" s="266">
        <v>20019</v>
      </c>
      <c r="J141" s="448">
        <v>4069662</v>
      </c>
      <c r="K141" s="267">
        <v>25218</v>
      </c>
      <c r="L141" s="155">
        <v>4069665</v>
      </c>
      <c r="M141" s="155">
        <v>25233</v>
      </c>
      <c r="N141" s="155">
        <v>4069668</v>
      </c>
      <c r="O141" s="118" t="s">
        <v>86</v>
      </c>
      <c r="P141" s="142">
        <v>270</v>
      </c>
      <c r="Q141" s="142"/>
      <c r="R141" s="175"/>
      <c r="S141" s="142"/>
      <c r="T141" s="170">
        <f t="shared" si="12"/>
        <v>270</v>
      </c>
      <c r="U141" s="125"/>
      <c r="V141" s="114">
        <v>1.5</v>
      </c>
      <c r="W141" s="405"/>
    </row>
    <row r="142" spans="1:23" s="93" customFormat="1" ht="13.5" customHeight="1" x14ac:dyDescent="0.25">
      <c r="A142" s="532" t="s">
        <v>309</v>
      </c>
      <c r="B142" s="158"/>
      <c r="C142" s="651"/>
      <c r="D142" s="580" t="s">
        <v>519</v>
      </c>
      <c r="E142" s="113" t="s">
        <v>79</v>
      </c>
      <c r="F142" s="101">
        <v>49.95</v>
      </c>
      <c r="G142" s="114" t="s">
        <v>87</v>
      </c>
      <c r="H142" s="266">
        <v>20217</v>
      </c>
      <c r="I142" s="266">
        <v>20022</v>
      </c>
      <c r="J142" s="448">
        <v>4069698</v>
      </c>
      <c r="K142" s="267">
        <v>25221</v>
      </c>
      <c r="L142" s="155">
        <v>4069701</v>
      </c>
      <c r="M142" s="155">
        <v>25236</v>
      </c>
      <c r="N142" s="155">
        <v>4069704</v>
      </c>
      <c r="O142" s="118" t="s">
        <v>88</v>
      </c>
      <c r="P142" s="142">
        <v>310</v>
      </c>
      <c r="Q142" s="142"/>
      <c r="R142" s="175"/>
      <c r="S142" s="142">
        <v>310</v>
      </c>
      <c r="T142" s="170">
        <f t="shared" ref="T142" si="14">P142+Q142</f>
        <v>310</v>
      </c>
      <c r="U142" s="125" t="str">
        <f t="shared" ref="U142" si="15">IF(T142-S142&lt;&gt;0,T142-S142,"")</f>
        <v/>
      </c>
      <c r="V142" s="114">
        <v>1.5</v>
      </c>
      <c r="W142" s="405"/>
    </row>
    <row r="143" spans="1:23" s="93" customFormat="1" ht="16.5" customHeight="1" x14ac:dyDescent="0.25">
      <c r="A143" s="532"/>
      <c r="B143" s="350"/>
      <c r="C143" s="651"/>
      <c r="D143" s="580" t="s">
        <v>46</v>
      </c>
      <c r="E143" s="113" t="s">
        <v>79</v>
      </c>
      <c r="F143" s="101">
        <v>39.950000000000003</v>
      </c>
      <c r="G143" s="114" t="s">
        <v>80</v>
      </c>
      <c r="H143" s="418">
        <v>20089</v>
      </c>
      <c r="I143" s="418">
        <v>19832</v>
      </c>
      <c r="J143" s="418">
        <v>3907523</v>
      </c>
      <c r="K143" s="418">
        <v>24969</v>
      </c>
      <c r="L143" s="418">
        <v>3907526</v>
      </c>
      <c r="M143" s="418">
        <v>24970</v>
      </c>
      <c r="N143" s="418">
        <v>3907529</v>
      </c>
      <c r="O143" s="118" t="s">
        <v>88</v>
      </c>
      <c r="P143" s="142">
        <v>310</v>
      </c>
      <c r="Q143" s="142"/>
      <c r="R143" s="175"/>
      <c r="S143" s="142">
        <v>310</v>
      </c>
      <c r="T143" s="170">
        <f t="shared" ref="T143:T149" si="16">P143+Q143</f>
        <v>310</v>
      </c>
      <c r="U143" s="125" t="str">
        <f t="shared" ref="U143:U148" si="17">IF(T143-S143&lt;&gt;0,T143-S143,"")</f>
        <v/>
      </c>
      <c r="V143" s="114">
        <v>1.5</v>
      </c>
      <c r="W143" s="405"/>
    </row>
    <row r="144" spans="1:23" s="93" customFormat="1" ht="13" x14ac:dyDescent="0.25">
      <c r="A144" s="532" t="s">
        <v>309</v>
      </c>
      <c r="B144" s="158"/>
      <c r="C144" s="651"/>
      <c r="D144" s="580" t="s">
        <v>520</v>
      </c>
      <c r="E144" s="113" t="s">
        <v>79</v>
      </c>
      <c r="F144" s="101">
        <v>59.95</v>
      </c>
      <c r="G144" s="114" t="s">
        <v>89</v>
      </c>
      <c r="H144" s="266">
        <v>20220</v>
      </c>
      <c r="I144" s="266">
        <v>20025</v>
      </c>
      <c r="J144" s="448">
        <v>4069734</v>
      </c>
      <c r="K144" s="267">
        <v>25224</v>
      </c>
      <c r="L144" s="155">
        <v>4069737</v>
      </c>
      <c r="M144" s="155">
        <v>25239</v>
      </c>
      <c r="N144" s="155">
        <v>4069740</v>
      </c>
      <c r="O144" s="118" t="s">
        <v>95</v>
      </c>
      <c r="P144" s="142">
        <v>350</v>
      </c>
      <c r="Q144" s="142"/>
      <c r="R144" s="175"/>
      <c r="S144" s="142">
        <v>350</v>
      </c>
      <c r="T144" s="170">
        <f t="shared" ref="T144" si="18">P144+Q144</f>
        <v>350</v>
      </c>
      <c r="U144" s="125" t="str">
        <f t="shared" ref="U144" si="19">IF(T144-S144&lt;&gt;0,T144-S144,"")</f>
        <v/>
      </c>
      <c r="V144" s="114">
        <v>1.5</v>
      </c>
      <c r="W144" s="405"/>
    </row>
    <row r="145" spans="1:24" s="93" customFormat="1" ht="16.5" customHeight="1" x14ac:dyDescent="0.25">
      <c r="A145" s="532"/>
      <c r="B145" s="350"/>
      <c r="C145" s="651"/>
      <c r="D145" s="580" t="s">
        <v>47</v>
      </c>
      <c r="E145" s="113" t="s">
        <v>79</v>
      </c>
      <c r="F145" s="101">
        <v>49.95</v>
      </c>
      <c r="G145" s="114" t="s">
        <v>87</v>
      </c>
      <c r="H145" s="418">
        <v>20092</v>
      </c>
      <c r="I145" s="418">
        <v>19835</v>
      </c>
      <c r="J145" s="418">
        <v>3907559</v>
      </c>
      <c r="K145" s="418">
        <v>24975</v>
      </c>
      <c r="L145" s="418">
        <v>3907562</v>
      </c>
      <c r="M145" s="418">
        <v>24976</v>
      </c>
      <c r="N145" s="418">
        <v>3907565</v>
      </c>
      <c r="O145" s="118" t="s">
        <v>95</v>
      </c>
      <c r="P145" s="142">
        <v>350</v>
      </c>
      <c r="Q145" s="142"/>
      <c r="R145" s="175"/>
      <c r="S145" s="142">
        <v>350</v>
      </c>
      <c r="T145" s="170">
        <f t="shared" ref="T145" si="20">P145+Q145</f>
        <v>350</v>
      </c>
      <c r="U145" s="125" t="str">
        <f t="shared" ref="U145" si="21">IF(T145-S145&lt;&gt;0,T145-S145,"")</f>
        <v/>
      </c>
      <c r="V145" s="114">
        <v>1.5</v>
      </c>
      <c r="W145" s="581"/>
    </row>
    <row r="146" spans="1:24" s="93" customFormat="1" ht="13" x14ac:dyDescent="0.25">
      <c r="A146" s="532" t="s">
        <v>309</v>
      </c>
      <c r="B146" s="158"/>
      <c r="C146" s="651"/>
      <c r="D146" s="580" t="s">
        <v>521</v>
      </c>
      <c r="E146" s="113" t="s">
        <v>79</v>
      </c>
      <c r="F146" s="101">
        <v>69.95</v>
      </c>
      <c r="G146" s="114" t="s">
        <v>134</v>
      </c>
      <c r="H146" s="266">
        <v>20223</v>
      </c>
      <c r="I146" s="266">
        <v>20028</v>
      </c>
      <c r="J146" s="448">
        <v>4069770</v>
      </c>
      <c r="K146" s="267">
        <v>25227</v>
      </c>
      <c r="L146" s="155">
        <v>4069773</v>
      </c>
      <c r="M146" s="155">
        <v>25242</v>
      </c>
      <c r="N146" s="155">
        <v>4069776</v>
      </c>
      <c r="O146" s="118" t="s">
        <v>93</v>
      </c>
      <c r="P146" s="142">
        <v>390</v>
      </c>
      <c r="Q146" s="142"/>
      <c r="R146" s="582"/>
      <c r="S146" s="142">
        <v>390</v>
      </c>
      <c r="T146" s="170">
        <f t="shared" si="16"/>
        <v>390</v>
      </c>
      <c r="U146" s="125" t="str">
        <f t="shared" si="17"/>
        <v/>
      </c>
      <c r="V146" s="114">
        <v>1.5</v>
      </c>
      <c r="W146" s="405"/>
    </row>
    <row r="147" spans="1:24" s="93" customFormat="1" ht="16.5" customHeight="1" x14ac:dyDescent="0.25">
      <c r="A147" s="532"/>
      <c r="B147" s="350"/>
      <c r="C147" s="651"/>
      <c r="D147" s="580" t="s">
        <v>48</v>
      </c>
      <c r="E147" s="113" t="s">
        <v>79</v>
      </c>
      <c r="F147" s="101">
        <v>59.95</v>
      </c>
      <c r="G147" s="114" t="s">
        <v>89</v>
      </c>
      <c r="H147" s="418">
        <v>20095</v>
      </c>
      <c r="I147" s="418">
        <v>19838</v>
      </c>
      <c r="J147" s="418">
        <v>3907595</v>
      </c>
      <c r="K147" s="418">
        <v>24981</v>
      </c>
      <c r="L147" s="418">
        <v>3907598</v>
      </c>
      <c r="M147" s="418">
        <v>24982</v>
      </c>
      <c r="N147" s="418">
        <v>3907601</v>
      </c>
      <c r="O147" s="118" t="s">
        <v>93</v>
      </c>
      <c r="P147" s="142">
        <v>390</v>
      </c>
      <c r="Q147" s="142"/>
      <c r="R147" s="582"/>
      <c r="S147" s="142">
        <v>390</v>
      </c>
      <c r="T147" s="170">
        <f t="shared" si="16"/>
        <v>390</v>
      </c>
      <c r="U147" s="125" t="str">
        <f t="shared" si="17"/>
        <v/>
      </c>
      <c r="V147" s="114">
        <v>1.5</v>
      </c>
      <c r="W147" s="581"/>
    </row>
    <row r="148" spans="1:24" s="93" customFormat="1" ht="13" x14ac:dyDescent="0.25">
      <c r="A148" s="532" t="s">
        <v>309</v>
      </c>
      <c r="B148" s="158"/>
      <c r="C148" s="651"/>
      <c r="D148" s="580" t="s">
        <v>524</v>
      </c>
      <c r="E148" s="113" t="s">
        <v>79</v>
      </c>
      <c r="F148" s="101">
        <v>94.95</v>
      </c>
      <c r="G148" s="114" t="s">
        <v>134</v>
      </c>
      <c r="H148" s="266">
        <v>20226</v>
      </c>
      <c r="I148" s="266">
        <v>20031</v>
      </c>
      <c r="J148" s="448">
        <v>4069806</v>
      </c>
      <c r="K148" s="267">
        <v>25230</v>
      </c>
      <c r="L148" s="155">
        <v>4069809</v>
      </c>
      <c r="M148" s="155">
        <v>25245</v>
      </c>
      <c r="N148" s="155">
        <v>4069812</v>
      </c>
      <c r="O148" s="118" t="s">
        <v>303</v>
      </c>
      <c r="P148" s="142">
        <v>430</v>
      </c>
      <c r="Q148" s="142"/>
      <c r="R148" s="582"/>
      <c r="S148" s="142">
        <v>380</v>
      </c>
      <c r="T148" s="170">
        <f t="shared" si="16"/>
        <v>430</v>
      </c>
      <c r="U148" s="125">
        <f t="shared" si="17"/>
        <v>50</v>
      </c>
      <c r="V148" s="114">
        <v>1.5</v>
      </c>
      <c r="W148" s="405"/>
    </row>
    <row r="149" spans="1:24" s="93" customFormat="1" ht="16.5" customHeight="1" x14ac:dyDescent="0.25">
      <c r="A149" s="532"/>
      <c r="B149" s="158"/>
      <c r="C149" s="652"/>
      <c r="D149" s="580" t="s">
        <v>49</v>
      </c>
      <c r="E149" s="113" t="s">
        <v>79</v>
      </c>
      <c r="F149" s="101">
        <v>84.95</v>
      </c>
      <c r="G149" s="114" t="s">
        <v>134</v>
      </c>
      <c r="H149" s="418">
        <v>20098</v>
      </c>
      <c r="I149" s="418">
        <v>19841</v>
      </c>
      <c r="J149" s="418">
        <v>3907631</v>
      </c>
      <c r="K149" s="418">
        <v>24987</v>
      </c>
      <c r="L149" s="418">
        <v>3907634</v>
      </c>
      <c r="M149" s="418">
        <v>24988</v>
      </c>
      <c r="N149" s="418">
        <v>3907637</v>
      </c>
      <c r="O149" s="118" t="s">
        <v>109</v>
      </c>
      <c r="P149" s="142">
        <v>380</v>
      </c>
      <c r="Q149" s="142"/>
      <c r="R149" s="582"/>
      <c r="S149" s="142">
        <v>380</v>
      </c>
      <c r="T149" s="170">
        <f t="shared" si="16"/>
        <v>380</v>
      </c>
      <c r="U149" s="125" t="str">
        <f t="shared" ref="U149" si="22">IF(T149-S149&lt;&gt;0,T149-S149,"")</f>
        <v/>
      </c>
      <c r="V149" s="114">
        <v>1.5</v>
      </c>
      <c r="W149" s="581"/>
    </row>
    <row r="150" spans="1:24" s="93" customFormat="1" ht="13" x14ac:dyDescent="0.25">
      <c r="A150" s="532"/>
      <c r="B150" s="158"/>
      <c r="C150" s="663" t="s">
        <v>135</v>
      </c>
      <c r="D150" s="156" t="s">
        <v>53</v>
      </c>
      <c r="E150" s="140" t="s">
        <v>50</v>
      </c>
      <c r="F150" s="101">
        <v>39.99</v>
      </c>
      <c r="G150" s="274" t="s">
        <v>80</v>
      </c>
      <c r="H150" s="266">
        <v>20131</v>
      </c>
      <c r="I150" s="266">
        <v>19887</v>
      </c>
      <c r="J150" s="448">
        <v>3936264</v>
      </c>
      <c r="K150" s="267">
        <v>25052</v>
      </c>
      <c r="L150" s="418">
        <v>3936267</v>
      </c>
      <c r="M150" s="418">
        <v>25067</v>
      </c>
      <c r="N150" s="418">
        <v>3936270</v>
      </c>
      <c r="O150" s="28" t="s">
        <v>83</v>
      </c>
      <c r="P150" s="142">
        <v>230</v>
      </c>
      <c r="Q150" s="101"/>
      <c r="R150" s="142"/>
      <c r="S150" s="142">
        <v>230</v>
      </c>
      <c r="T150" s="170">
        <f t="shared" ref="T150:T152" si="23">P150+Q150</f>
        <v>230</v>
      </c>
      <c r="U150" s="125" t="str">
        <f t="shared" si="13"/>
        <v/>
      </c>
      <c r="V150" s="114">
        <v>1.5</v>
      </c>
      <c r="W150" s="405"/>
      <c r="X150" s="178"/>
    </row>
    <row r="151" spans="1:24" s="93" customFormat="1" ht="13" x14ac:dyDescent="0.25">
      <c r="A151" s="532"/>
      <c r="B151" s="158"/>
      <c r="C151" s="664"/>
      <c r="D151" s="156" t="s">
        <v>54</v>
      </c>
      <c r="E151" s="140" t="s">
        <v>50</v>
      </c>
      <c r="F151" s="101">
        <v>49.99</v>
      </c>
      <c r="G151" s="274" t="s">
        <v>87</v>
      </c>
      <c r="H151" s="266">
        <v>20134</v>
      </c>
      <c r="I151" s="266">
        <v>19890</v>
      </c>
      <c r="J151" s="448">
        <v>3936300</v>
      </c>
      <c r="K151" s="267">
        <v>25055</v>
      </c>
      <c r="L151" s="418">
        <v>3936303</v>
      </c>
      <c r="M151" s="418">
        <v>25070</v>
      </c>
      <c r="N151" s="418">
        <v>3936306</v>
      </c>
      <c r="O151" s="28" t="s">
        <v>86</v>
      </c>
      <c r="P151" s="142">
        <v>270</v>
      </c>
      <c r="Q151" s="101"/>
      <c r="R151" s="175"/>
      <c r="S151" s="142">
        <v>270</v>
      </c>
      <c r="T151" s="170">
        <f t="shared" si="23"/>
        <v>270</v>
      </c>
      <c r="U151" s="125" t="str">
        <f t="shared" si="13"/>
        <v/>
      </c>
      <c r="V151" s="114">
        <v>1.5</v>
      </c>
      <c r="W151" s="405"/>
    </row>
    <row r="152" spans="1:24" s="93" customFormat="1" ht="13" x14ac:dyDescent="0.25">
      <c r="A152" s="532"/>
      <c r="B152" s="158"/>
      <c r="C152" s="664"/>
      <c r="D152" s="156" t="s">
        <v>55</v>
      </c>
      <c r="E152" s="140" t="s">
        <v>50</v>
      </c>
      <c r="F152" s="101">
        <v>59.99</v>
      </c>
      <c r="G152" s="274" t="s">
        <v>89</v>
      </c>
      <c r="H152" s="266">
        <v>20137</v>
      </c>
      <c r="I152" s="266">
        <v>19893</v>
      </c>
      <c r="J152" s="448">
        <v>3936336</v>
      </c>
      <c r="K152" s="267">
        <v>25058</v>
      </c>
      <c r="L152" s="418">
        <v>3936339</v>
      </c>
      <c r="M152" s="418">
        <v>25073</v>
      </c>
      <c r="N152" s="418">
        <v>3936342</v>
      </c>
      <c r="O152" s="28" t="s">
        <v>88</v>
      </c>
      <c r="P152" s="142">
        <v>310</v>
      </c>
      <c r="Q152" s="101"/>
      <c r="R152" s="175"/>
      <c r="S152" s="142">
        <v>310</v>
      </c>
      <c r="T152" s="170">
        <f t="shared" si="23"/>
        <v>310</v>
      </c>
      <c r="U152" s="125" t="str">
        <f t="shared" ref="U152:U155" si="24">IF(T152-S152&lt;&gt;0,T152-S152,"")</f>
        <v/>
      </c>
      <c r="V152" s="114">
        <v>1.5</v>
      </c>
      <c r="W152" s="405"/>
    </row>
    <row r="153" spans="1:24" s="93" customFormat="1" ht="13" x14ac:dyDescent="0.25">
      <c r="A153" s="532"/>
      <c r="B153" s="158"/>
      <c r="C153" s="664"/>
      <c r="D153" s="156" t="s">
        <v>56</v>
      </c>
      <c r="E153" s="140" t="s">
        <v>50</v>
      </c>
      <c r="F153" s="101">
        <v>69.989999999999995</v>
      </c>
      <c r="G153" s="274" t="s">
        <v>134</v>
      </c>
      <c r="H153" s="266">
        <v>20140</v>
      </c>
      <c r="I153" s="266">
        <v>19896</v>
      </c>
      <c r="J153" s="448">
        <v>3936372</v>
      </c>
      <c r="K153" s="267">
        <v>25061</v>
      </c>
      <c r="L153" s="418">
        <v>3936375</v>
      </c>
      <c r="M153" s="418">
        <v>25076</v>
      </c>
      <c r="N153" s="418">
        <v>3936378</v>
      </c>
      <c r="O153" s="28" t="s">
        <v>95</v>
      </c>
      <c r="P153" s="142">
        <v>350</v>
      </c>
      <c r="Q153" s="101"/>
      <c r="R153" s="175"/>
      <c r="S153" s="142">
        <v>350</v>
      </c>
      <c r="T153" s="170">
        <f>P153+Q153</f>
        <v>350</v>
      </c>
      <c r="U153" s="125" t="str">
        <f t="shared" si="24"/>
        <v/>
      </c>
      <c r="V153" s="114">
        <v>1.5</v>
      </c>
      <c r="W153" s="405"/>
    </row>
    <row r="154" spans="1:24" s="93" customFormat="1" ht="13" x14ac:dyDescent="0.25">
      <c r="A154" s="532"/>
      <c r="B154" s="158"/>
      <c r="C154" s="664"/>
      <c r="D154" s="156" t="s">
        <v>57</v>
      </c>
      <c r="E154" s="140" t="s">
        <v>50</v>
      </c>
      <c r="F154" s="101">
        <v>89.99</v>
      </c>
      <c r="G154" s="274" t="s">
        <v>134</v>
      </c>
      <c r="H154" s="266">
        <v>20143</v>
      </c>
      <c r="I154" s="266">
        <v>19899</v>
      </c>
      <c r="J154" s="448">
        <v>3936408</v>
      </c>
      <c r="K154" s="267">
        <v>25064</v>
      </c>
      <c r="L154" s="418">
        <v>3936411</v>
      </c>
      <c r="M154" s="418">
        <v>25079</v>
      </c>
      <c r="N154" s="418">
        <v>3936414</v>
      </c>
      <c r="O154" s="28" t="s">
        <v>94</v>
      </c>
      <c r="P154" s="142">
        <v>410</v>
      </c>
      <c r="Q154" s="101"/>
      <c r="R154" s="175"/>
      <c r="S154" s="142">
        <v>410</v>
      </c>
      <c r="T154" s="170">
        <f t="shared" ref="T154:T156" si="25">P154+Q154</f>
        <v>410</v>
      </c>
      <c r="U154" s="125" t="str">
        <f t="shared" si="24"/>
        <v/>
      </c>
      <c r="V154" s="114">
        <v>1.5</v>
      </c>
      <c r="W154" s="405"/>
    </row>
    <row r="155" spans="1:24" s="93" customFormat="1" ht="13" x14ac:dyDescent="0.25">
      <c r="A155" s="532"/>
      <c r="B155" s="158"/>
      <c r="C155" s="664"/>
      <c r="D155" s="156" t="s">
        <v>311</v>
      </c>
      <c r="E155" s="140" t="s">
        <v>50</v>
      </c>
      <c r="F155" s="480">
        <v>34.99</v>
      </c>
      <c r="G155" s="274" t="s">
        <v>80</v>
      </c>
      <c r="H155" s="266">
        <v>20035</v>
      </c>
      <c r="I155" s="266">
        <v>19683</v>
      </c>
      <c r="J155" s="448">
        <v>3750083</v>
      </c>
      <c r="K155" s="267">
        <v>24858</v>
      </c>
      <c r="L155" s="155">
        <v>3750086</v>
      </c>
      <c r="M155" s="155">
        <v>24862</v>
      </c>
      <c r="N155" s="155">
        <v>3750089</v>
      </c>
      <c r="O155" s="28" t="s">
        <v>82</v>
      </c>
      <c r="P155" s="142">
        <v>150</v>
      </c>
      <c r="Q155" s="101"/>
      <c r="R155" s="175"/>
      <c r="S155" s="142">
        <v>150</v>
      </c>
      <c r="T155" s="170">
        <f t="shared" si="25"/>
        <v>150</v>
      </c>
      <c r="U155" s="125" t="str">
        <f t="shared" si="24"/>
        <v/>
      </c>
      <c r="V155" s="114">
        <v>1.5</v>
      </c>
      <c r="W155" s="405"/>
    </row>
    <row r="156" spans="1:24" s="93" customFormat="1" ht="13" x14ac:dyDescent="0.25">
      <c r="A156" s="532"/>
      <c r="B156" s="158"/>
      <c r="C156" s="664"/>
      <c r="D156" s="156" t="s">
        <v>312</v>
      </c>
      <c r="E156" s="140" t="s">
        <v>50</v>
      </c>
      <c r="F156" s="480">
        <v>39.99</v>
      </c>
      <c r="G156" s="274" t="s">
        <v>80</v>
      </c>
      <c r="H156" s="266">
        <v>20039</v>
      </c>
      <c r="I156" s="266">
        <v>19687</v>
      </c>
      <c r="J156" s="448">
        <v>3750710</v>
      </c>
      <c r="K156" s="267">
        <v>24866</v>
      </c>
      <c r="L156" s="155">
        <v>3750713</v>
      </c>
      <c r="M156" s="155">
        <v>24870</v>
      </c>
      <c r="N156" s="155">
        <v>3750716</v>
      </c>
      <c r="O156" s="28" t="s">
        <v>103</v>
      </c>
      <c r="P156" s="142">
        <v>180</v>
      </c>
      <c r="Q156" s="101"/>
      <c r="R156" s="175"/>
      <c r="S156" s="142">
        <v>180</v>
      </c>
      <c r="T156" s="170">
        <f t="shared" si="25"/>
        <v>180</v>
      </c>
      <c r="U156" s="125" t="str">
        <f t="shared" ref="U156:U161" si="26">IF(T156-S156&lt;&gt;0,T156-S156,"")</f>
        <v/>
      </c>
      <c r="V156" s="114">
        <v>1.5</v>
      </c>
      <c r="W156" s="405"/>
    </row>
    <row r="157" spans="1:24" s="93" customFormat="1" ht="10.5" customHeight="1" x14ac:dyDescent="0.25">
      <c r="A157" s="532"/>
      <c r="B157" s="158"/>
      <c r="C157" s="664"/>
      <c r="D157" s="156" t="s">
        <v>313</v>
      </c>
      <c r="E157" s="140" t="s">
        <v>50</v>
      </c>
      <c r="F157" s="480">
        <v>47.99</v>
      </c>
      <c r="G157" s="274" t="s">
        <v>87</v>
      </c>
      <c r="H157" s="266">
        <v>20043</v>
      </c>
      <c r="I157" s="266">
        <v>19691</v>
      </c>
      <c r="J157" s="448">
        <v>3750758</v>
      </c>
      <c r="K157" s="267">
        <v>24874</v>
      </c>
      <c r="L157" s="155">
        <v>3750761</v>
      </c>
      <c r="M157" s="155">
        <v>24878</v>
      </c>
      <c r="N157" s="155">
        <v>3750764</v>
      </c>
      <c r="O157" s="28" t="s">
        <v>83</v>
      </c>
      <c r="P157" s="142">
        <v>230</v>
      </c>
      <c r="Q157" s="101"/>
      <c r="R157" s="175"/>
      <c r="S157" s="142">
        <v>230</v>
      </c>
      <c r="T157" s="170">
        <f>P157+Q157</f>
        <v>230</v>
      </c>
      <c r="U157" s="125" t="str">
        <f t="shared" si="26"/>
        <v/>
      </c>
      <c r="V157" s="114">
        <v>1.5</v>
      </c>
      <c r="W157" s="405"/>
    </row>
    <row r="158" spans="1:24" s="93" customFormat="1" ht="13" hidden="1" x14ac:dyDescent="0.25">
      <c r="A158" s="532"/>
      <c r="B158" s="158"/>
      <c r="C158" s="665"/>
      <c r="D158" s="156" t="s">
        <v>314</v>
      </c>
      <c r="E158" s="140" t="s">
        <v>50</v>
      </c>
      <c r="F158" s="480">
        <v>79.989999999999995</v>
      </c>
      <c r="G158" s="274" t="s">
        <v>134</v>
      </c>
      <c r="H158" s="266">
        <v>20047</v>
      </c>
      <c r="I158" s="266">
        <v>19695</v>
      </c>
      <c r="J158" s="448">
        <v>3750806</v>
      </c>
      <c r="K158" s="267">
        <v>24882</v>
      </c>
      <c r="L158" s="155">
        <v>3750809</v>
      </c>
      <c r="M158" s="155">
        <v>24886</v>
      </c>
      <c r="N158" s="155">
        <v>3750812</v>
      </c>
      <c r="O158" s="28" t="s">
        <v>88</v>
      </c>
      <c r="P158" s="142">
        <v>310</v>
      </c>
      <c r="Q158" s="101"/>
      <c r="R158" s="175"/>
      <c r="S158" s="142">
        <v>310</v>
      </c>
      <c r="T158" s="170">
        <f t="shared" ref="T158" si="27">P158+Q158</f>
        <v>310</v>
      </c>
      <c r="U158" s="125" t="str">
        <f t="shared" si="26"/>
        <v/>
      </c>
      <c r="V158" s="114">
        <v>1.5</v>
      </c>
      <c r="W158" s="405"/>
    </row>
    <row r="159" spans="1:24" s="153" customFormat="1" ht="13" hidden="1" x14ac:dyDescent="0.25">
      <c r="A159" s="531"/>
      <c r="B159" s="158"/>
      <c r="C159" s="651" t="s">
        <v>498</v>
      </c>
      <c r="D159" s="141" t="s">
        <v>419</v>
      </c>
      <c r="E159" s="113" t="s">
        <v>58</v>
      </c>
      <c r="F159" s="119">
        <v>59.99</v>
      </c>
      <c r="G159" s="164" t="s">
        <v>89</v>
      </c>
      <c r="H159" s="155" t="s">
        <v>28</v>
      </c>
      <c r="I159" s="155">
        <v>19885</v>
      </c>
      <c r="J159" s="155">
        <v>3935061</v>
      </c>
      <c r="K159" s="155" t="s">
        <v>28</v>
      </c>
      <c r="L159" s="155" t="s">
        <v>28</v>
      </c>
      <c r="M159" s="155" t="s">
        <v>28</v>
      </c>
      <c r="N159" s="155" t="s">
        <v>28</v>
      </c>
      <c r="O159" s="102" t="s">
        <v>137</v>
      </c>
      <c r="P159" s="142">
        <v>370</v>
      </c>
      <c r="Q159" s="142"/>
      <c r="R159" s="429"/>
      <c r="S159" s="430">
        <v>370</v>
      </c>
      <c r="T159" s="170">
        <v>370</v>
      </c>
      <c r="U159" s="125"/>
      <c r="V159" s="114">
        <v>1.5</v>
      </c>
      <c r="W159" s="511"/>
    </row>
    <row r="160" spans="1:24" s="93" customFormat="1" ht="13" x14ac:dyDescent="0.25">
      <c r="A160" s="532"/>
      <c r="B160" s="158"/>
      <c r="C160" s="651"/>
      <c r="D160" s="156" t="s">
        <v>314</v>
      </c>
      <c r="E160" s="140" t="s">
        <v>50</v>
      </c>
      <c r="F160" s="480">
        <v>79.989999999999995</v>
      </c>
      <c r="G160" s="274" t="s">
        <v>134</v>
      </c>
      <c r="H160" s="266">
        <v>20047</v>
      </c>
      <c r="I160" s="266">
        <v>19695</v>
      </c>
      <c r="J160" s="448">
        <v>3750806</v>
      </c>
      <c r="K160" s="267">
        <v>24882</v>
      </c>
      <c r="L160" s="155">
        <v>3750809</v>
      </c>
      <c r="M160" s="155">
        <v>24886</v>
      </c>
      <c r="N160" s="155">
        <v>3750812</v>
      </c>
      <c r="O160" s="28" t="s">
        <v>88</v>
      </c>
      <c r="P160" s="142">
        <v>310</v>
      </c>
      <c r="Q160" s="101"/>
      <c r="R160" s="175"/>
      <c r="S160" s="142">
        <v>360</v>
      </c>
      <c r="T160" s="170">
        <f t="shared" ref="T160" si="28">P160+Q160</f>
        <v>310</v>
      </c>
      <c r="U160" s="125">
        <f t="shared" ref="U160" si="29">IF(T160-S160&lt;&gt;0,T160-S160,"")</f>
        <v>-50</v>
      </c>
      <c r="V160" s="114">
        <v>1.5</v>
      </c>
      <c r="W160" s="405"/>
    </row>
    <row r="161" spans="1:26" s="153" customFormat="1" ht="13" x14ac:dyDescent="0.25">
      <c r="A161" s="531" t="s">
        <v>451</v>
      </c>
      <c r="B161" s="158"/>
      <c r="C161" s="651"/>
      <c r="D161" s="141" t="s">
        <v>420</v>
      </c>
      <c r="E161" s="113" t="s">
        <v>58</v>
      </c>
      <c r="F161" s="119">
        <v>59.99</v>
      </c>
      <c r="G161" s="164" t="s">
        <v>89</v>
      </c>
      <c r="H161" s="155" t="s">
        <v>28</v>
      </c>
      <c r="I161" s="155">
        <v>19932</v>
      </c>
      <c r="J161" s="155">
        <v>3974749</v>
      </c>
      <c r="K161" s="155" t="s">
        <v>28</v>
      </c>
      <c r="L161" s="155" t="s">
        <v>28</v>
      </c>
      <c r="M161" s="155" t="s">
        <v>28</v>
      </c>
      <c r="N161" s="155" t="s">
        <v>28</v>
      </c>
      <c r="O161" s="102" t="s">
        <v>106</v>
      </c>
      <c r="P161" s="142">
        <v>25</v>
      </c>
      <c r="Q161" s="142"/>
      <c r="R161" s="429"/>
      <c r="S161" s="430">
        <v>60</v>
      </c>
      <c r="T161" s="170">
        <v>60</v>
      </c>
      <c r="U161" s="125" t="str">
        <f t="shared" si="26"/>
        <v/>
      </c>
      <c r="V161" s="114">
        <v>1.5</v>
      </c>
      <c r="W161" s="511"/>
    </row>
    <row r="162" spans="1:26" s="91" customFormat="1" ht="13" x14ac:dyDescent="0.25">
      <c r="A162" s="531"/>
      <c r="B162" s="158"/>
      <c r="C162" s="651"/>
      <c r="D162" s="513" t="s">
        <v>434</v>
      </c>
      <c r="E162" s="113" t="s">
        <v>58</v>
      </c>
      <c r="F162" s="119">
        <v>9.99</v>
      </c>
      <c r="G162" s="152" t="s">
        <v>97</v>
      </c>
      <c r="H162" s="155" t="s">
        <v>28</v>
      </c>
      <c r="I162" s="155">
        <v>19910</v>
      </c>
      <c r="J162" s="155">
        <v>3973250</v>
      </c>
      <c r="K162" s="155" t="s">
        <v>28</v>
      </c>
      <c r="L162" s="267" t="s">
        <v>28</v>
      </c>
      <c r="M162" s="155" t="s">
        <v>28</v>
      </c>
      <c r="N162" s="267" t="s">
        <v>28</v>
      </c>
      <c r="O162" s="102" t="s">
        <v>114</v>
      </c>
      <c r="P162" s="142">
        <v>30</v>
      </c>
      <c r="Q162" s="142"/>
      <c r="R162" s="429"/>
      <c r="S162" s="430">
        <v>30</v>
      </c>
      <c r="T162" s="170">
        <f t="shared" ref="T162:T180" si="30">P162+Q162</f>
        <v>30</v>
      </c>
      <c r="U162" s="125" t="str">
        <f t="shared" ref="U162:U181" si="31">IF(T162-S162&lt;&gt;0,T162-S162,"")</f>
        <v/>
      </c>
      <c r="V162" s="114">
        <v>1.5</v>
      </c>
      <c r="W162" s="34"/>
      <c r="X162" s="94"/>
      <c r="Y162" s="94"/>
      <c r="Z162" s="94"/>
    </row>
    <row r="163" spans="1:26" s="91" customFormat="1" ht="13" x14ac:dyDescent="0.25">
      <c r="A163" s="531"/>
      <c r="B163" s="158"/>
      <c r="C163" s="651"/>
      <c r="D163" s="513" t="s">
        <v>435</v>
      </c>
      <c r="E163" s="113" t="s">
        <v>58</v>
      </c>
      <c r="F163" s="119">
        <v>14.99</v>
      </c>
      <c r="G163" s="152" t="s">
        <v>97</v>
      </c>
      <c r="H163" s="155" t="s">
        <v>28</v>
      </c>
      <c r="I163" s="155">
        <v>19911</v>
      </c>
      <c r="J163" s="155">
        <v>3973253</v>
      </c>
      <c r="K163" s="155" t="s">
        <v>28</v>
      </c>
      <c r="L163" s="267" t="s">
        <v>28</v>
      </c>
      <c r="M163" s="155" t="s">
        <v>28</v>
      </c>
      <c r="N163" s="267" t="s">
        <v>28</v>
      </c>
      <c r="O163" s="102" t="s">
        <v>84</v>
      </c>
      <c r="P163" s="142">
        <v>110</v>
      </c>
      <c r="Q163" s="142"/>
      <c r="R163" s="429"/>
      <c r="S163" s="430">
        <v>110</v>
      </c>
      <c r="T163" s="170">
        <f t="shared" si="30"/>
        <v>110</v>
      </c>
      <c r="U163" s="125" t="str">
        <f t="shared" si="31"/>
        <v/>
      </c>
      <c r="V163" s="114">
        <v>1.5</v>
      </c>
      <c r="W163" s="34"/>
      <c r="X163" s="94"/>
      <c r="Y163" s="94"/>
      <c r="Z163" s="94"/>
    </row>
    <row r="164" spans="1:26" s="91" customFormat="1" ht="13" x14ac:dyDescent="0.25">
      <c r="A164" s="531"/>
      <c r="B164" s="158"/>
      <c r="C164" s="651"/>
      <c r="D164" s="513" t="s">
        <v>436</v>
      </c>
      <c r="E164" s="113" t="s">
        <v>58</v>
      </c>
      <c r="F164" s="119">
        <v>19.989999999999998</v>
      </c>
      <c r="G164" s="152" t="s">
        <v>97</v>
      </c>
      <c r="H164" s="155" t="s">
        <v>28</v>
      </c>
      <c r="I164" s="155">
        <v>19912</v>
      </c>
      <c r="J164" s="155">
        <v>3973256</v>
      </c>
      <c r="K164" s="155" t="s">
        <v>28</v>
      </c>
      <c r="L164" s="267" t="s">
        <v>28</v>
      </c>
      <c r="M164" s="155" t="s">
        <v>28</v>
      </c>
      <c r="N164" s="267" t="s">
        <v>28</v>
      </c>
      <c r="O164" s="102" t="s">
        <v>85</v>
      </c>
      <c r="P164" s="142">
        <v>190</v>
      </c>
      <c r="Q164" s="142"/>
      <c r="R164" s="429"/>
      <c r="S164" s="430">
        <v>190</v>
      </c>
      <c r="T164" s="170">
        <f t="shared" si="30"/>
        <v>190</v>
      </c>
      <c r="U164" s="125" t="str">
        <f t="shared" si="31"/>
        <v/>
      </c>
      <c r="V164" s="114">
        <v>1.5</v>
      </c>
      <c r="W164" s="34"/>
      <c r="X164" s="94"/>
      <c r="Y164" s="94"/>
      <c r="Z164" s="94"/>
    </row>
    <row r="165" spans="1:26" s="91" customFormat="1" ht="13" x14ac:dyDescent="0.25">
      <c r="A165" s="531"/>
      <c r="B165" s="158"/>
      <c r="C165" s="651"/>
      <c r="D165" s="513" t="s">
        <v>437</v>
      </c>
      <c r="E165" s="113" t="s">
        <v>58</v>
      </c>
      <c r="F165" s="119">
        <v>19.989999999999998</v>
      </c>
      <c r="G165" s="152" t="s">
        <v>99</v>
      </c>
      <c r="H165" s="155" t="s">
        <v>28</v>
      </c>
      <c r="I165" s="155">
        <v>19913</v>
      </c>
      <c r="J165" s="155">
        <v>3973259</v>
      </c>
      <c r="K165" s="155" t="s">
        <v>28</v>
      </c>
      <c r="L165" s="267" t="s">
        <v>28</v>
      </c>
      <c r="M165" s="155" t="s">
        <v>28</v>
      </c>
      <c r="N165" s="267" t="s">
        <v>28</v>
      </c>
      <c r="O165" s="102" t="s">
        <v>136</v>
      </c>
      <c r="P165" s="142">
        <v>60</v>
      </c>
      <c r="Q165" s="142"/>
      <c r="R165" s="429"/>
      <c r="S165" s="430">
        <v>60</v>
      </c>
      <c r="T165" s="170">
        <f t="shared" si="30"/>
        <v>60</v>
      </c>
      <c r="U165" s="125" t="str">
        <f t="shared" si="31"/>
        <v/>
      </c>
      <c r="V165" s="114">
        <v>1.5</v>
      </c>
      <c r="W165" s="34"/>
      <c r="X165" s="94"/>
      <c r="Y165" s="94"/>
      <c r="Z165" s="94"/>
    </row>
    <row r="166" spans="1:26" s="91" customFormat="1" ht="13" x14ac:dyDescent="0.25">
      <c r="A166" s="531"/>
      <c r="B166" s="158"/>
      <c r="C166" s="651"/>
      <c r="D166" s="141" t="s">
        <v>438</v>
      </c>
      <c r="E166" s="113" t="s">
        <v>58</v>
      </c>
      <c r="F166" s="119">
        <v>24.99</v>
      </c>
      <c r="G166" s="152" t="s">
        <v>99</v>
      </c>
      <c r="H166" s="155" t="s">
        <v>28</v>
      </c>
      <c r="I166" s="155">
        <v>19914</v>
      </c>
      <c r="J166" s="155">
        <v>3973262</v>
      </c>
      <c r="K166" s="155" t="s">
        <v>28</v>
      </c>
      <c r="L166" s="267" t="s">
        <v>28</v>
      </c>
      <c r="M166" s="155" t="s">
        <v>28</v>
      </c>
      <c r="N166" s="267" t="s">
        <v>28</v>
      </c>
      <c r="O166" s="102" t="s">
        <v>440</v>
      </c>
      <c r="P166" s="142">
        <v>140</v>
      </c>
      <c r="Q166" s="142"/>
      <c r="R166" s="429"/>
      <c r="S166" s="430">
        <v>140</v>
      </c>
      <c r="T166" s="170">
        <f t="shared" si="30"/>
        <v>140</v>
      </c>
      <c r="U166" s="125" t="str">
        <f t="shared" si="31"/>
        <v/>
      </c>
      <c r="V166" s="114">
        <v>1.5</v>
      </c>
      <c r="W166" s="34"/>
      <c r="X166" s="94"/>
      <c r="Y166" s="94"/>
      <c r="Z166" s="94"/>
    </row>
    <row r="167" spans="1:26" s="91" customFormat="1" ht="13" x14ac:dyDescent="0.25">
      <c r="A167" s="531"/>
      <c r="B167" s="158"/>
      <c r="C167" s="651"/>
      <c r="D167" s="513" t="s">
        <v>439</v>
      </c>
      <c r="E167" s="113" t="s">
        <v>58</v>
      </c>
      <c r="F167" s="119">
        <v>29.99</v>
      </c>
      <c r="G167" s="152" t="s">
        <v>99</v>
      </c>
      <c r="H167" s="155" t="s">
        <v>28</v>
      </c>
      <c r="I167" s="155">
        <v>19915</v>
      </c>
      <c r="J167" s="155">
        <v>3973265</v>
      </c>
      <c r="K167" s="155" t="s">
        <v>28</v>
      </c>
      <c r="L167" s="267" t="s">
        <v>28</v>
      </c>
      <c r="M167" s="155" t="s">
        <v>28</v>
      </c>
      <c r="N167" s="267" t="s">
        <v>28</v>
      </c>
      <c r="O167" s="102" t="s">
        <v>107</v>
      </c>
      <c r="P167" s="142">
        <v>220</v>
      </c>
      <c r="Q167" s="142"/>
      <c r="R167" s="429"/>
      <c r="S167" s="430">
        <v>220</v>
      </c>
      <c r="T167" s="170">
        <f t="shared" si="30"/>
        <v>220</v>
      </c>
      <c r="U167" s="125" t="str">
        <f t="shared" si="31"/>
        <v/>
      </c>
      <c r="V167" s="114">
        <v>1.5</v>
      </c>
      <c r="W167" s="34"/>
      <c r="X167" s="94"/>
      <c r="Y167" s="94"/>
      <c r="Z167" s="94"/>
    </row>
    <row r="168" spans="1:26" s="91" customFormat="1" ht="13" x14ac:dyDescent="0.25">
      <c r="A168" s="531"/>
      <c r="B168" s="158"/>
      <c r="C168" s="651"/>
      <c r="D168" s="513" t="s">
        <v>59</v>
      </c>
      <c r="E168" s="113" t="s">
        <v>58</v>
      </c>
      <c r="F168" s="119">
        <v>29.99</v>
      </c>
      <c r="G168" s="152" t="s">
        <v>80</v>
      </c>
      <c r="H168" s="155" t="s">
        <v>28</v>
      </c>
      <c r="I168" s="155">
        <v>19919</v>
      </c>
      <c r="J168" s="155">
        <v>3973277</v>
      </c>
      <c r="K168" s="155" t="s">
        <v>28</v>
      </c>
      <c r="L168" s="155" t="s">
        <v>28</v>
      </c>
      <c r="M168" s="155" t="s">
        <v>28</v>
      </c>
      <c r="N168" s="155" t="s">
        <v>28</v>
      </c>
      <c r="O168" s="102" t="s">
        <v>102</v>
      </c>
      <c r="P168" s="142">
        <v>100</v>
      </c>
      <c r="Q168" s="142"/>
      <c r="R168" s="429"/>
      <c r="S168" s="430">
        <v>100</v>
      </c>
      <c r="T168" s="170">
        <f t="shared" si="30"/>
        <v>100</v>
      </c>
      <c r="U168" s="125" t="str">
        <f t="shared" si="31"/>
        <v/>
      </c>
      <c r="V168" s="114">
        <v>1.5</v>
      </c>
      <c r="W168" s="34"/>
      <c r="X168" s="94"/>
      <c r="Y168" s="94"/>
      <c r="Z168" s="94"/>
    </row>
    <row r="169" spans="1:26" s="91" customFormat="1" ht="13" x14ac:dyDescent="0.25">
      <c r="A169" s="531"/>
      <c r="B169" s="158"/>
      <c r="C169" s="651"/>
      <c r="D169" s="513" t="s">
        <v>427</v>
      </c>
      <c r="E169" s="113" t="s">
        <v>58</v>
      </c>
      <c r="F169" s="119">
        <v>34.99</v>
      </c>
      <c r="G169" s="152" t="s">
        <v>80</v>
      </c>
      <c r="H169" s="155" t="s">
        <v>28</v>
      </c>
      <c r="I169" s="155">
        <v>19920</v>
      </c>
      <c r="J169" s="155">
        <v>3973280</v>
      </c>
      <c r="K169" s="155" t="s">
        <v>28</v>
      </c>
      <c r="L169" s="155" t="s">
        <v>28</v>
      </c>
      <c r="M169" s="155" t="s">
        <v>28</v>
      </c>
      <c r="N169" s="155" t="s">
        <v>28</v>
      </c>
      <c r="O169" s="102" t="s">
        <v>103</v>
      </c>
      <c r="P169" s="142">
        <v>180</v>
      </c>
      <c r="Q169" s="142"/>
      <c r="R169" s="429"/>
      <c r="S169" s="430">
        <v>180</v>
      </c>
      <c r="T169" s="170">
        <f t="shared" si="30"/>
        <v>180</v>
      </c>
      <c r="U169" s="125" t="str">
        <f t="shared" si="31"/>
        <v/>
      </c>
      <c r="V169" s="114">
        <v>1.5</v>
      </c>
      <c r="W169" s="34"/>
      <c r="X169" s="94"/>
      <c r="Y169" s="94"/>
      <c r="Z169" s="94"/>
    </row>
    <row r="170" spans="1:26" s="91" customFormat="1" ht="13" x14ac:dyDescent="0.25">
      <c r="A170" s="531"/>
      <c r="B170" s="158"/>
      <c r="C170" s="651"/>
      <c r="D170" s="513" t="s">
        <v>428</v>
      </c>
      <c r="E170" s="113" t="s">
        <v>58</v>
      </c>
      <c r="F170" s="119">
        <v>39.99</v>
      </c>
      <c r="G170" s="152" t="s">
        <v>80</v>
      </c>
      <c r="H170" s="155" t="s">
        <v>28</v>
      </c>
      <c r="I170" s="155">
        <v>19921</v>
      </c>
      <c r="J170" s="155">
        <v>3973283</v>
      </c>
      <c r="K170" s="155" t="s">
        <v>28</v>
      </c>
      <c r="L170" s="155" t="s">
        <v>28</v>
      </c>
      <c r="M170" s="155" t="s">
        <v>28</v>
      </c>
      <c r="N170" s="155" t="s">
        <v>28</v>
      </c>
      <c r="O170" s="102" t="s">
        <v>104</v>
      </c>
      <c r="P170" s="142">
        <v>260</v>
      </c>
      <c r="Q170" s="142"/>
      <c r="R170" s="429"/>
      <c r="S170" s="430">
        <v>260</v>
      </c>
      <c r="T170" s="170">
        <f t="shared" si="30"/>
        <v>260</v>
      </c>
      <c r="U170" s="125" t="str">
        <f t="shared" si="31"/>
        <v/>
      </c>
      <c r="V170" s="114">
        <v>1.5</v>
      </c>
      <c r="W170" s="34"/>
      <c r="X170" s="94"/>
      <c r="Y170" s="94"/>
      <c r="Z170" s="94"/>
    </row>
    <row r="171" spans="1:26" s="91" customFormat="1" ht="13" x14ac:dyDescent="0.25">
      <c r="A171" s="531"/>
      <c r="B171" s="158"/>
      <c r="C171" s="651"/>
      <c r="D171" s="141" t="s">
        <v>60</v>
      </c>
      <c r="E171" s="113" t="s">
        <v>58</v>
      </c>
      <c r="F171" s="119">
        <v>39.99</v>
      </c>
      <c r="G171" s="152" t="s">
        <v>87</v>
      </c>
      <c r="H171" s="155" t="s">
        <v>28</v>
      </c>
      <c r="I171" s="155">
        <v>19922</v>
      </c>
      <c r="J171" s="155">
        <v>3973286</v>
      </c>
      <c r="K171" s="155" t="s">
        <v>28</v>
      </c>
      <c r="L171" s="155" t="s">
        <v>28</v>
      </c>
      <c r="M171" s="155" t="s">
        <v>28</v>
      </c>
      <c r="N171" s="155" t="s">
        <v>28</v>
      </c>
      <c r="O171" s="102" t="s">
        <v>441</v>
      </c>
      <c r="P171" s="142">
        <v>160</v>
      </c>
      <c r="Q171" s="142"/>
      <c r="R171" s="429"/>
      <c r="S171" s="430">
        <v>160</v>
      </c>
      <c r="T171" s="170">
        <f t="shared" si="30"/>
        <v>160</v>
      </c>
      <c r="U171" s="125" t="str">
        <f t="shared" si="31"/>
        <v/>
      </c>
      <c r="V171" s="114">
        <v>1.5</v>
      </c>
      <c r="W171" s="34"/>
      <c r="X171" s="94"/>
      <c r="Y171" s="94"/>
      <c r="Z171" s="94"/>
    </row>
    <row r="172" spans="1:26" s="91" customFormat="1" ht="13" x14ac:dyDescent="0.25">
      <c r="A172" s="531"/>
      <c r="B172" s="158"/>
      <c r="C172" s="651"/>
      <c r="D172" s="513" t="s">
        <v>429</v>
      </c>
      <c r="E172" s="113" t="s">
        <v>58</v>
      </c>
      <c r="F172" s="119">
        <v>44.99</v>
      </c>
      <c r="G172" s="152" t="s">
        <v>87</v>
      </c>
      <c r="H172" s="155" t="s">
        <v>28</v>
      </c>
      <c r="I172" s="155">
        <v>19923</v>
      </c>
      <c r="J172" s="155">
        <v>3973289</v>
      </c>
      <c r="K172" s="155" t="s">
        <v>28</v>
      </c>
      <c r="L172" s="155" t="s">
        <v>28</v>
      </c>
      <c r="M172" s="155" t="s">
        <v>28</v>
      </c>
      <c r="N172" s="155" t="s">
        <v>28</v>
      </c>
      <c r="O172" s="102" t="s">
        <v>442</v>
      </c>
      <c r="P172" s="142">
        <v>240</v>
      </c>
      <c r="Q172" s="142"/>
      <c r="R172" s="429"/>
      <c r="S172" s="430">
        <v>240</v>
      </c>
      <c r="T172" s="170">
        <f t="shared" si="30"/>
        <v>240</v>
      </c>
      <c r="U172" s="125" t="str">
        <f t="shared" si="31"/>
        <v/>
      </c>
      <c r="V172" s="114">
        <v>1.5</v>
      </c>
      <c r="W172" s="34"/>
      <c r="X172" s="94"/>
      <c r="Y172" s="94"/>
      <c r="Z172" s="94"/>
    </row>
    <row r="173" spans="1:26" s="91" customFormat="1" ht="13" x14ac:dyDescent="0.25">
      <c r="A173" s="531"/>
      <c r="B173" s="158"/>
      <c r="C173" s="651"/>
      <c r="D173" s="513" t="s">
        <v>430</v>
      </c>
      <c r="E173" s="113" t="s">
        <v>58</v>
      </c>
      <c r="F173" s="119">
        <v>49.99</v>
      </c>
      <c r="G173" s="152" t="s">
        <v>87</v>
      </c>
      <c r="H173" s="155" t="s">
        <v>28</v>
      </c>
      <c r="I173" s="155">
        <v>19924</v>
      </c>
      <c r="J173" s="155">
        <v>3973292</v>
      </c>
      <c r="K173" s="155" t="s">
        <v>28</v>
      </c>
      <c r="L173" s="155" t="s">
        <v>28</v>
      </c>
      <c r="M173" s="155" t="s">
        <v>28</v>
      </c>
      <c r="N173" s="155" t="s">
        <v>28</v>
      </c>
      <c r="O173" s="102" t="s">
        <v>443</v>
      </c>
      <c r="P173" s="142">
        <v>320</v>
      </c>
      <c r="Q173" s="142"/>
      <c r="R173" s="429"/>
      <c r="S173" s="430">
        <v>320</v>
      </c>
      <c r="T173" s="170">
        <f t="shared" si="30"/>
        <v>320</v>
      </c>
      <c r="U173" s="125" t="str">
        <f t="shared" si="31"/>
        <v/>
      </c>
      <c r="V173" s="114">
        <v>1.5</v>
      </c>
      <c r="W173" s="34"/>
      <c r="X173" s="94"/>
      <c r="Y173" s="94"/>
      <c r="Z173" s="94"/>
    </row>
    <row r="174" spans="1:26" s="91" customFormat="1" ht="13" x14ac:dyDescent="0.25">
      <c r="A174" s="531"/>
      <c r="B174" s="158"/>
      <c r="C174" s="651"/>
      <c r="D174" s="513" t="s">
        <v>431</v>
      </c>
      <c r="E174" s="497" t="s">
        <v>58</v>
      </c>
      <c r="F174" s="538">
        <v>49.99</v>
      </c>
      <c r="G174" s="114" t="s">
        <v>89</v>
      </c>
      <c r="H174" s="155" t="s">
        <v>28</v>
      </c>
      <c r="I174" s="155">
        <v>19925</v>
      </c>
      <c r="J174" s="155">
        <v>3973295</v>
      </c>
      <c r="K174" s="155" t="s">
        <v>28</v>
      </c>
      <c r="L174" s="155" t="s">
        <v>28</v>
      </c>
      <c r="M174" s="155" t="s">
        <v>28</v>
      </c>
      <c r="N174" s="155" t="s">
        <v>28</v>
      </c>
      <c r="O174" s="539" t="s">
        <v>108</v>
      </c>
      <c r="P174" s="70">
        <v>300</v>
      </c>
      <c r="Q174" s="142"/>
      <c r="R174" s="429"/>
      <c r="S174" s="430">
        <v>300</v>
      </c>
      <c r="T174" s="170">
        <f t="shared" si="30"/>
        <v>300</v>
      </c>
      <c r="U174" s="125" t="str">
        <f t="shared" si="31"/>
        <v/>
      </c>
      <c r="V174" s="114">
        <v>1.5</v>
      </c>
      <c r="W174" s="34"/>
      <c r="X174" s="94"/>
      <c r="Y174" s="94"/>
      <c r="Z174" s="94"/>
    </row>
    <row r="175" spans="1:26" s="91" customFormat="1" ht="13" x14ac:dyDescent="0.25">
      <c r="A175" s="531"/>
      <c r="B175" s="158"/>
      <c r="C175" s="651"/>
      <c r="D175" s="513" t="s">
        <v>432</v>
      </c>
      <c r="E175" s="497" t="s">
        <v>58</v>
      </c>
      <c r="F175" s="538">
        <v>54.99</v>
      </c>
      <c r="G175" s="114" t="s">
        <v>89</v>
      </c>
      <c r="H175" s="155" t="s">
        <v>28</v>
      </c>
      <c r="I175" s="155">
        <v>19926</v>
      </c>
      <c r="J175" s="155">
        <v>3973298</v>
      </c>
      <c r="K175" s="155" t="s">
        <v>28</v>
      </c>
      <c r="L175" s="155" t="s">
        <v>28</v>
      </c>
      <c r="M175" s="155" t="s">
        <v>28</v>
      </c>
      <c r="N175" s="155" t="s">
        <v>28</v>
      </c>
      <c r="O175" s="539" t="s">
        <v>109</v>
      </c>
      <c r="P175" s="70">
        <v>380</v>
      </c>
      <c r="Q175" s="142"/>
      <c r="R175" s="429"/>
      <c r="S175" s="430">
        <v>380</v>
      </c>
      <c r="T175" s="170">
        <f t="shared" si="30"/>
        <v>380</v>
      </c>
      <c r="U175" s="125" t="str">
        <f t="shared" si="31"/>
        <v/>
      </c>
      <c r="V175" s="114">
        <v>1.5</v>
      </c>
      <c r="W175" s="34"/>
      <c r="X175" s="94"/>
      <c r="Y175" s="94"/>
      <c r="Z175" s="94"/>
    </row>
    <row r="176" spans="1:26" s="91" customFormat="1" ht="13" x14ac:dyDescent="0.25">
      <c r="A176" s="531"/>
      <c r="B176" s="158"/>
      <c r="C176" s="651"/>
      <c r="D176" s="513" t="s">
        <v>433</v>
      </c>
      <c r="E176" s="497" t="s">
        <v>58</v>
      </c>
      <c r="F176" s="538">
        <v>59.99</v>
      </c>
      <c r="G176" s="114" t="s">
        <v>89</v>
      </c>
      <c r="H176" s="155" t="s">
        <v>28</v>
      </c>
      <c r="I176" s="155">
        <v>19927</v>
      </c>
      <c r="J176" s="155">
        <v>3973301</v>
      </c>
      <c r="K176" s="155" t="s">
        <v>28</v>
      </c>
      <c r="L176" s="155" t="s">
        <v>28</v>
      </c>
      <c r="M176" s="155" t="s">
        <v>28</v>
      </c>
      <c r="N176" s="155" t="s">
        <v>28</v>
      </c>
      <c r="O176" s="539" t="s">
        <v>444</v>
      </c>
      <c r="P176" s="70">
        <v>460</v>
      </c>
      <c r="Q176" s="142"/>
      <c r="R176" s="429"/>
      <c r="S176" s="430">
        <v>460</v>
      </c>
      <c r="T176" s="170">
        <f t="shared" si="30"/>
        <v>460</v>
      </c>
      <c r="U176" s="125" t="str">
        <f t="shared" si="31"/>
        <v/>
      </c>
      <c r="V176" s="114">
        <v>1.5</v>
      </c>
      <c r="W176" s="34"/>
      <c r="X176" s="94"/>
      <c r="Y176" s="94"/>
      <c r="Z176" s="94"/>
    </row>
    <row r="177" spans="1:28" s="153" customFormat="1" ht="13" x14ac:dyDescent="0.25">
      <c r="A177" s="28"/>
      <c r="B177" s="158"/>
      <c r="C177" s="651"/>
      <c r="D177" s="141" t="s">
        <v>514</v>
      </c>
      <c r="E177" s="113" t="s">
        <v>58</v>
      </c>
      <c r="F177" s="119">
        <v>42.99</v>
      </c>
      <c r="G177" s="152" t="s">
        <v>89</v>
      </c>
      <c r="H177" s="155" t="s">
        <v>28</v>
      </c>
      <c r="I177" s="155">
        <v>19758</v>
      </c>
      <c r="J177" s="155">
        <v>3782322</v>
      </c>
      <c r="K177" s="155" t="s">
        <v>28</v>
      </c>
      <c r="L177" s="155" t="s">
        <v>28</v>
      </c>
      <c r="M177" s="155" t="s">
        <v>28</v>
      </c>
      <c r="N177" s="155" t="s">
        <v>28</v>
      </c>
      <c r="O177" s="102" t="s">
        <v>102</v>
      </c>
      <c r="P177" s="142">
        <v>100</v>
      </c>
      <c r="Q177" s="142"/>
      <c r="R177" s="429"/>
      <c r="S177" s="430">
        <v>100</v>
      </c>
      <c r="T177" s="170">
        <f t="shared" si="30"/>
        <v>100</v>
      </c>
      <c r="U177" s="125" t="str">
        <f t="shared" si="31"/>
        <v/>
      </c>
      <c r="V177" s="114">
        <v>1.5</v>
      </c>
      <c r="W177" s="434"/>
    </row>
    <row r="178" spans="1:28" s="153" customFormat="1" ht="13" x14ac:dyDescent="0.25">
      <c r="A178" s="28"/>
      <c r="B178" s="158"/>
      <c r="C178" s="651"/>
      <c r="D178" s="141" t="s">
        <v>515</v>
      </c>
      <c r="E178" s="113" t="s">
        <v>58</v>
      </c>
      <c r="F178" s="119">
        <v>47.99</v>
      </c>
      <c r="G178" s="152" t="s">
        <v>89</v>
      </c>
      <c r="H178" s="155" t="s">
        <v>28</v>
      </c>
      <c r="I178" s="155">
        <v>19759</v>
      </c>
      <c r="J178" s="155">
        <v>3782328</v>
      </c>
      <c r="K178" s="155" t="s">
        <v>28</v>
      </c>
      <c r="L178" s="155" t="s">
        <v>28</v>
      </c>
      <c r="M178" s="155" t="s">
        <v>28</v>
      </c>
      <c r="N178" s="155" t="s">
        <v>28</v>
      </c>
      <c r="O178" s="102" t="s">
        <v>103</v>
      </c>
      <c r="P178" s="142">
        <v>180</v>
      </c>
      <c r="Q178" s="142"/>
      <c r="R178" s="429"/>
      <c r="S178" s="430">
        <v>180</v>
      </c>
      <c r="T178" s="170">
        <f t="shared" si="30"/>
        <v>180</v>
      </c>
      <c r="U178" s="125" t="str">
        <f t="shared" si="31"/>
        <v/>
      </c>
      <c r="V178" s="114">
        <v>1.5</v>
      </c>
      <c r="W178" s="434"/>
    </row>
    <row r="179" spans="1:28" s="153" customFormat="1" ht="13" x14ac:dyDescent="0.25">
      <c r="A179" s="28"/>
      <c r="B179" s="158"/>
      <c r="C179" s="651"/>
      <c r="D179" s="141" t="s">
        <v>516</v>
      </c>
      <c r="E179" s="113" t="s">
        <v>58</v>
      </c>
      <c r="F179" s="119">
        <v>52.99</v>
      </c>
      <c r="G179" s="152" t="s">
        <v>89</v>
      </c>
      <c r="H179" s="155" t="s">
        <v>28</v>
      </c>
      <c r="I179" s="155">
        <v>19760</v>
      </c>
      <c r="J179" s="155">
        <v>3782331</v>
      </c>
      <c r="K179" s="155" t="s">
        <v>28</v>
      </c>
      <c r="L179" s="155" t="s">
        <v>28</v>
      </c>
      <c r="M179" s="155" t="s">
        <v>28</v>
      </c>
      <c r="N179" s="155" t="s">
        <v>28</v>
      </c>
      <c r="O179" s="102" t="s">
        <v>104</v>
      </c>
      <c r="P179" s="142">
        <v>260</v>
      </c>
      <c r="Q179" s="142"/>
      <c r="R179" s="429"/>
      <c r="S179" s="430">
        <v>260</v>
      </c>
      <c r="T179" s="170">
        <f t="shared" si="30"/>
        <v>260</v>
      </c>
      <c r="U179" s="125" t="str">
        <f t="shared" si="31"/>
        <v/>
      </c>
      <c r="V179" s="114">
        <v>1.5</v>
      </c>
      <c r="W179" s="434"/>
    </row>
    <row r="180" spans="1:28" s="91" customFormat="1" ht="13" x14ac:dyDescent="0.25">
      <c r="A180" s="531" t="s">
        <v>309</v>
      </c>
      <c r="B180" s="158"/>
      <c r="C180" s="651"/>
      <c r="D180" s="497" t="s">
        <v>341</v>
      </c>
      <c r="E180" s="113" t="s">
        <v>58</v>
      </c>
      <c r="F180" s="119">
        <v>99.99</v>
      </c>
      <c r="G180" s="152" t="s">
        <v>134</v>
      </c>
      <c r="H180" s="155" t="s">
        <v>28</v>
      </c>
      <c r="I180" s="155">
        <v>20033</v>
      </c>
      <c r="J180" s="155">
        <v>4117887</v>
      </c>
      <c r="K180" s="155" t="s">
        <v>28</v>
      </c>
      <c r="L180" s="155" t="s">
        <v>28</v>
      </c>
      <c r="M180" s="155" t="s">
        <v>28</v>
      </c>
      <c r="N180" s="155" t="s">
        <v>28</v>
      </c>
      <c r="O180" s="102" t="s">
        <v>137</v>
      </c>
      <c r="P180" s="142">
        <v>370</v>
      </c>
      <c r="Q180" s="142"/>
      <c r="R180" s="429"/>
      <c r="S180" s="430">
        <v>370</v>
      </c>
      <c r="T180" s="170">
        <f t="shared" si="30"/>
        <v>370</v>
      </c>
      <c r="U180" s="125" t="str">
        <f t="shared" si="31"/>
        <v/>
      </c>
      <c r="V180" s="114">
        <v>1.5</v>
      </c>
      <c r="W180" s="434"/>
    </row>
    <row r="181" spans="1:28" s="91" customFormat="1" ht="13" x14ac:dyDescent="0.25">
      <c r="A181" s="535" t="s">
        <v>309</v>
      </c>
      <c r="B181" s="496"/>
      <c r="C181" s="652"/>
      <c r="D181" s="141" t="s">
        <v>335</v>
      </c>
      <c r="E181" s="113" t="s">
        <v>58</v>
      </c>
      <c r="F181" s="119">
        <v>99.99</v>
      </c>
      <c r="G181" s="152" t="s">
        <v>134</v>
      </c>
      <c r="H181" s="155" t="s">
        <v>28</v>
      </c>
      <c r="I181" s="155">
        <v>20034</v>
      </c>
      <c r="J181" s="155">
        <v>4117890</v>
      </c>
      <c r="K181" s="155" t="s">
        <v>28</v>
      </c>
      <c r="L181" s="155" t="s">
        <v>28</v>
      </c>
      <c r="M181" s="155" t="s">
        <v>28</v>
      </c>
      <c r="N181" s="155" t="s">
        <v>28</v>
      </c>
      <c r="O181" s="102" t="s">
        <v>106</v>
      </c>
      <c r="P181" s="142">
        <v>25</v>
      </c>
      <c r="Q181" s="142"/>
      <c r="R181" s="429"/>
      <c r="S181" s="430">
        <v>25</v>
      </c>
      <c r="T181" s="170">
        <f t="shared" ref="T181" si="32">P181+Q181</f>
        <v>25</v>
      </c>
      <c r="U181" s="125" t="str">
        <f t="shared" si="31"/>
        <v/>
      </c>
      <c r="V181" s="114">
        <v>1.5</v>
      </c>
      <c r="W181" s="434"/>
    </row>
    <row r="182" spans="1:28" s="22" customFormat="1" x14ac:dyDescent="0.25">
      <c r="A182" s="536"/>
      <c r="B182" s="37"/>
      <c r="D182" s="540"/>
      <c r="E182" s="540"/>
      <c r="F182" s="543"/>
      <c r="G182" s="541"/>
      <c r="H182" s="541"/>
      <c r="I182" s="544"/>
      <c r="J182" s="544"/>
      <c r="K182" s="544"/>
      <c r="L182" s="544"/>
      <c r="M182" s="544"/>
      <c r="N182" s="544"/>
      <c r="O182" s="544"/>
      <c r="P182" s="541"/>
      <c r="Q182" s="542"/>
      <c r="R182" s="542"/>
      <c r="S182" s="540"/>
      <c r="T182" s="150"/>
      <c r="U182" s="501"/>
      <c r="V182" s="540"/>
      <c r="W182" s="541"/>
      <c r="X182" s="37"/>
      <c r="Y182" s="37"/>
      <c r="Z182" s="37"/>
      <c r="AA182" s="37"/>
      <c r="AB182" s="459"/>
    </row>
    <row r="183" spans="1:28" s="4" customFormat="1" x14ac:dyDescent="0.25">
      <c r="A183" s="537"/>
      <c r="B183" s="12"/>
      <c r="D183" s="37"/>
      <c r="E183" s="37"/>
      <c r="F183" s="458"/>
      <c r="G183" s="39"/>
      <c r="H183" s="39"/>
      <c r="I183" s="41"/>
      <c r="J183" s="41"/>
      <c r="K183" s="41"/>
      <c r="L183" s="41"/>
      <c r="M183" s="41"/>
      <c r="N183" s="41"/>
      <c r="O183" s="41"/>
      <c r="P183" s="39"/>
      <c r="Q183" s="40"/>
      <c r="R183" s="40"/>
      <c r="S183" s="37"/>
      <c r="T183" s="45"/>
      <c r="U183" s="24"/>
      <c r="V183" s="37"/>
      <c r="W183" s="39"/>
      <c r="X183" s="37"/>
      <c r="Y183" s="37"/>
      <c r="Z183" s="37"/>
      <c r="AA183" s="37"/>
      <c r="AB183" s="460"/>
    </row>
    <row r="184" spans="1:28" s="4" customFormat="1" x14ac:dyDescent="0.25">
      <c r="A184" s="537"/>
      <c r="B184" s="12"/>
      <c r="D184" s="37"/>
      <c r="E184" s="37"/>
      <c r="F184" s="458"/>
      <c r="G184" s="39"/>
      <c r="H184" s="39"/>
      <c r="I184" s="41"/>
      <c r="J184" s="41"/>
      <c r="K184" s="41"/>
      <c r="L184" s="41"/>
      <c r="M184" s="41"/>
      <c r="N184" s="41"/>
      <c r="O184" s="41"/>
      <c r="P184" s="39"/>
      <c r="Q184" s="40"/>
      <c r="R184" s="40"/>
      <c r="S184" s="37"/>
      <c r="T184" s="461"/>
      <c r="U184" s="40"/>
      <c r="V184" s="37"/>
      <c r="W184" s="39"/>
      <c r="X184" s="37"/>
      <c r="Y184" s="37"/>
      <c r="Z184" s="37"/>
      <c r="AA184" s="37"/>
      <c r="AB184" s="460"/>
    </row>
    <row r="185" spans="1:28" s="4" customFormat="1" x14ac:dyDescent="0.25">
      <c r="A185" s="537"/>
      <c r="B185" s="12"/>
      <c r="D185" s="37"/>
      <c r="E185" s="37"/>
      <c r="F185" s="458"/>
      <c r="G185" s="39"/>
      <c r="H185" s="39"/>
      <c r="I185" s="41"/>
      <c r="J185" s="41"/>
      <c r="K185" s="41"/>
      <c r="L185" s="41"/>
      <c r="M185" s="41"/>
      <c r="N185" s="41"/>
      <c r="O185" s="41"/>
      <c r="P185" s="39"/>
      <c r="Q185" s="40"/>
      <c r="R185" s="40"/>
      <c r="S185" s="37"/>
      <c r="T185" s="461"/>
      <c r="U185" s="40"/>
      <c r="V185" s="37"/>
      <c r="W185" s="39"/>
      <c r="X185" s="37"/>
      <c r="Y185" s="37"/>
      <c r="Z185" s="37"/>
      <c r="AA185" s="37"/>
      <c r="AB185" s="460"/>
    </row>
    <row r="186" spans="1:28" s="4" customFormat="1" x14ac:dyDescent="0.25">
      <c r="A186" s="537"/>
      <c r="B186" s="12"/>
      <c r="D186" s="37"/>
      <c r="E186" s="37"/>
      <c r="F186" s="458"/>
      <c r="G186" s="39"/>
      <c r="H186" s="39"/>
      <c r="I186" s="41"/>
      <c r="J186" s="41"/>
      <c r="K186" s="41"/>
      <c r="L186" s="41"/>
      <c r="M186" s="41"/>
      <c r="N186" s="41"/>
      <c r="O186" s="41"/>
      <c r="P186" s="39"/>
      <c r="Q186" s="40"/>
      <c r="R186" s="40"/>
      <c r="S186" s="37"/>
      <c r="T186" s="461"/>
      <c r="U186" s="40"/>
      <c r="V186" s="37"/>
      <c r="W186" s="39"/>
      <c r="X186" s="37"/>
      <c r="Y186" s="37"/>
      <c r="Z186" s="37"/>
      <c r="AA186" s="37"/>
      <c r="AB186" s="460"/>
    </row>
    <row r="187" spans="1:28" x14ac:dyDescent="0.25">
      <c r="D187" s="37"/>
      <c r="E187" s="37"/>
      <c r="F187" s="458"/>
      <c r="G187" s="39"/>
      <c r="H187" s="39"/>
      <c r="I187" s="41"/>
      <c r="J187" s="41"/>
      <c r="K187" s="41"/>
      <c r="L187" s="41"/>
      <c r="M187" s="41"/>
      <c r="N187" s="41"/>
      <c r="O187" s="41"/>
      <c r="P187" s="39"/>
      <c r="Q187" s="40"/>
      <c r="R187" s="40"/>
      <c r="S187" s="39"/>
      <c r="T187" s="462"/>
      <c r="U187" s="40"/>
      <c r="V187" s="39"/>
      <c r="W187" s="39"/>
      <c r="X187" s="39"/>
      <c r="Y187" s="39"/>
      <c r="Z187" s="39"/>
      <c r="AA187" s="37"/>
      <c r="AB187" s="460"/>
    </row>
    <row r="188" spans="1:28" x14ac:dyDescent="0.25">
      <c r="D188" s="37"/>
      <c r="E188" s="37"/>
      <c r="F188" s="458"/>
      <c r="G188" s="39"/>
      <c r="H188" s="39"/>
      <c r="I188" s="41"/>
      <c r="J188" s="41"/>
      <c r="K188" s="41"/>
      <c r="L188" s="41"/>
      <c r="M188" s="41"/>
      <c r="N188" s="41"/>
      <c r="O188" s="41"/>
      <c r="P188" s="39"/>
      <c r="Q188" s="40"/>
      <c r="R188" s="40"/>
      <c r="S188" s="39"/>
      <c r="T188" s="462"/>
      <c r="U188" s="40"/>
      <c r="V188" s="39"/>
      <c r="W188" s="39"/>
      <c r="X188" s="39"/>
      <c r="Y188" s="39"/>
      <c r="Z188" s="39"/>
      <c r="AA188" s="37"/>
      <c r="AB188" s="460"/>
    </row>
    <row r="189" spans="1:28" x14ac:dyDescent="0.25">
      <c r="D189" s="37"/>
      <c r="E189" s="37"/>
      <c r="F189" s="458"/>
      <c r="G189" s="39"/>
      <c r="H189" s="39"/>
      <c r="I189" s="41"/>
      <c r="J189" s="41"/>
      <c r="K189" s="41"/>
      <c r="L189" s="41"/>
      <c r="M189" s="41"/>
      <c r="N189" s="41"/>
      <c r="O189" s="41"/>
      <c r="P189" s="39"/>
      <c r="Q189" s="40"/>
      <c r="R189" s="40"/>
      <c r="S189" s="39"/>
      <c r="T189" s="462"/>
      <c r="U189" s="40"/>
      <c r="V189" s="39"/>
      <c r="W189" s="39"/>
      <c r="X189" s="39"/>
      <c r="Y189" s="39"/>
      <c r="Z189" s="39"/>
      <c r="AA189" s="37"/>
      <c r="AB189" s="460"/>
    </row>
    <row r="190" spans="1:28" x14ac:dyDescent="0.25">
      <c r="D190" s="37"/>
      <c r="E190" s="37"/>
      <c r="F190" s="458"/>
      <c r="G190" s="39"/>
      <c r="H190" s="39"/>
      <c r="I190" s="41"/>
      <c r="J190" s="41"/>
      <c r="K190" s="41"/>
      <c r="L190" s="41"/>
      <c r="M190" s="41"/>
      <c r="N190" s="41"/>
      <c r="O190" s="41"/>
      <c r="P190" s="39"/>
      <c r="Q190" s="40"/>
      <c r="R190" s="40"/>
      <c r="S190" s="39"/>
      <c r="T190" s="462"/>
      <c r="U190" s="40"/>
      <c r="V190" s="39"/>
      <c r="W190" s="39"/>
      <c r="X190" s="39"/>
      <c r="Y190" s="39"/>
      <c r="Z190" s="39"/>
      <c r="AA190" s="37"/>
      <c r="AB190" s="460"/>
    </row>
  </sheetData>
  <autoFilter ref="E1:E190" xr:uid="{00000000-0001-0000-0100-000000000000}"/>
  <mergeCells count="27">
    <mergeCell ref="C2:W2"/>
    <mergeCell ref="D3:W3"/>
    <mergeCell ref="C4:W4"/>
    <mergeCell ref="C5:W5"/>
    <mergeCell ref="W7:W8"/>
    <mergeCell ref="O7:O8"/>
    <mergeCell ref="M7:M8"/>
    <mergeCell ref="G7:G8"/>
    <mergeCell ref="H7:H8"/>
    <mergeCell ref="P7:P8"/>
    <mergeCell ref="V7:V8"/>
    <mergeCell ref="I7:I8"/>
    <mergeCell ref="K7:K8"/>
    <mergeCell ref="J7:J8"/>
    <mergeCell ref="F7:F8"/>
    <mergeCell ref="Q7:Q8"/>
    <mergeCell ref="A7:B8"/>
    <mergeCell ref="C7:C8"/>
    <mergeCell ref="C150:C158"/>
    <mergeCell ref="C9:C107"/>
    <mergeCell ref="C108:C112"/>
    <mergeCell ref="N7:N8"/>
    <mergeCell ref="C159:C181"/>
    <mergeCell ref="E7:E8"/>
    <mergeCell ref="C131:C149"/>
    <mergeCell ref="D7:D8"/>
    <mergeCell ref="C113:C130"/>
  </mergeCells>
  <phoneticPr fontId="79" type="noConversion"/>
  <conditionalFormatting sqref="F9:F76">
    <cfRule type="cellIs" dxfId="118" priority="4" stopIfTrue="1" operator="equal">
      <formula>"k.A."</formula>
    </cfRule>
  </conditionalFormatting>
  <conditionalFormatting sqref="F103">
    <cfRule type="cellIs" dxfId="117" priority="1" stopIfTrue="1" operator="equal">
      <formula>"k.A."</formula>
    </cfRule>
  </conditionalFormatting>
  <conditionalFormatting sqref="F174:F176">
    <cfRule type="cellIs" dxfId="116" priority="5" stopIfTrue="1" operator="equal">
      <formula>"k.A."</formula>
    </cfRule>
  </conditionalFormatting>
  <conditionalFormatting sqref="I168:I170">
    <cfRule type="cellIs" dxfId="115" priority="6" stopIfTrue="1" operator="equal">
      <formula>"k.A."</formula>
    </cfRule>
  </conditionalFormatting>
  <conditionalFormatting sqref="O180:P181">
    <cfRule type="cellIs" dxfId="114" priority="16" stopIfTrue="1" operator="equal">
      <formula>"k.A."</formula>
    </cfRule>
  </conditionalFormatting>
  <conditionalFormatting sqref="W103">
    <cfRule type="cellIs" dxfId="113" priority="2" operator="equal">
      <formula>"nein"</formula>
    </cfRule>
    <cfRule type="cellIs" dxfId="112" priority="3" stopIfTrue="1" operator="equal">
      <formula>"nein"</formula>
    </cfRule>
  </conditionalFormatting>
  <conditionalFormatting sqref="W162:W176">
    <cfRule type="cellIs" dxfId="111" priority="7" operator="equal">
      <formula>"nein"</formula>
    </cfRule>
    <cfRule type="cellIs" dxfId="110" priority="8" stopIfTrue="1" operator="equal">
      <formula>"nein"</formula>
    </cfRule>
  </conditionalFormatting>
  <printOptions horizontalCentered="1"/>
  <pageMargins left="0.15748031496062992" right="0.19685039370078741" top="0.19685039370078741" bottom="0.35433070866141736" header="0.15748031496062992" footer="0.19685039370078741"/>
  <pageSetup paperSize="9" scale="56" fitToHeight="4" orientation="portrait" r:id="rId1"/>
  <headerFooter alignWithMargins="0">
    <oddFooter xml:space="preserve">&amp;L&amp;"Arial,Fett Kursiv"&amp;12Streng vertraulich
&amp;9Druckfehler, Irrtümer und Änderungen vorbehalten&amp;R&amp;"Arial,Fett"&amp;12Vergütungsmodell Fachhandel&amp;  &amp;P </oddFooter>
  </headerFooter>
  <rowBreaks count="1" manualBreakCount="1">
    <brk id="107" min="2" max="2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8"/>
  <dimension ref="A1:HK34"/>
  <sheetViews>
    <sheetView view="pageBreakPreview" topLeftCell="C1" zoomScale="115" zoomScaleNormal="75" zoomScaleSheetLayoutView="115" workbookViewId="0">
      <selection activeCell="M13" sqref="M13"/>
    </sheetView>
  </sheetViews>
  <sheetFormatPr baseColWidth="10" defaultColWidth="11.453125" defaultRowHeight="15" customHeight="1" outlineLevelCol="1" x14ac:dyDescent="0.25"/>
  <cols>
    <col min="1" max="1" width="6" style="11" hidden="1" customWidth="1" outlineLevel="1"/>
    <col min="2" max="2" width="2.81640625" style="11" hidden="1" customWidth="1" outlineLevel="1"/>
    <col min="3" max="3" width="4.453125" style="1" customWidth="1" collapsed="1"/>
    <col min="4" max="4" width="66.453125" style="8" bestFit="1" customWidth="1"/>
    <col min="5" max="5" width="12.81640625" style="8" customWidth="1"/>
    <col min="6" max="6" width="14.81640625" style="8" hidden="1" customWidth="1" outlineLevel="1"/>
    <col min="7" max="7" width="11.1796875" style="8" hidden="1" customWidth="1" outlineLevel="1"/>
    <col min="8" max="8" width="8.81640625" style="8" bestFit="1" customWidth="1" collapsed="1"/>
    <col min="9" max="9" width="7.453125" style="8" bestFit="1" customWidth="1"/>
    <col min="10" max="10" width="11.453125" style="7" customWidth="1"/>
    <col min="11" max="11" width="27.81640625" style="43" bestFit="1" customWidth="1"/>
    <col min="12" max="12" width="8" style="48" customWidth="1"/>
    <col min="13" max="14" width="31" style="48" customWidth="1"/>
    <col min="15" max="15" width="9.1796875" style="46" customWidth="1"/>
    <col min="16" max="193" width="11.453125" style="3"/>
    <col min="194" max="194" width="3.453125" style="3" customWidth="1"/>
    <col min="195" max="206" width="11.453125" style="3" hidden="1" customWidth="1"/>
    <col min="207" max="207" width="0.81640625" style="3" hidden="1" customWidth="1"/>
    <col min="208" max="218" width="11.453125" style="3" hidden="1" customWidth="1"/>
    <col min="219" max="219" width="11.1796875" style="3" hidden="1" customWidth="1"/>
    <col min="220" max="16384" width="11.453125" style="3"/>
  </cols>
  <sheetData>
    <row r="1" spans="1:15" ht="12.75" customHeight="1" x14ac:dyDescent="0.4">
      <c r="C1" s="10"/>
      <c r="D1" s="456"/>
      <c r="E1" s="456"/>
      <c r="F1" s="456"/>
      <c r="G1" s="456"/>
      <c r="H1" s="456"/>
      <c r="I1" s="456"/>
      <c r="J1" s="2"/>
      <c r="K1" s="25"/>
      <c r="L1" s="15"/>
      <c r="M1" s="2"/>
      <c r="N1" s="2"/>
      <c r="O1" s="15"/>
    </row>
    <row r="2" spans="1:15" ht="20" x14ac:dyDescent="0.4">
      <c r="C2" s="668" t="s">
        <v>138</v>
      </c>
      <c r="D2" s="684"/>
      <c r="E2" s="684"/>
      <c r="F2" s="684"/>
      <c r="G2" s="684"/>
      <c r="H2" s="684"/>
      <c r="I2" s="684"/>
      <c r="J2" s="684"/>
      <c r="K2" s="684"/>
      <c r="L2" s="150"/>
      <c r="M2" s="147"/>
      <c r="N2" s="147"/>
      <c r="O2" s="15"/>
    </row>
    <row r="3" spans="1:15" ht="20" x14ac:dyDescent="0.4">
      <c r="C3" s="668" t="s">
        <v>546</v>
      </c>
      <c r="D3" s="668"/>
      <c r="E3" s="668"/>
      <c r="F3" s="668"/>
      <c r="G3" s="668"/>
      <c r="H3" s="668"/>
      <c r="I3" s="668"/>
      <c r="J3" s="668"/>
      <c r="K3" s="668"/>
      <c r="L3" s="151"/>
      <c r="M3" s="9"/>
      <c r="N3" s="9"/>
      <c r="O3" s="15"/>
    </row>
    <row r="4" spans="1:15" ht="9.75" customHeight="1" x14ac:dyDescent="0.25">
      <c r="C4" s="685"/>
      <c r="D4" s="685"/>
      <c r="E4" s="685"/>
      <c r="F4" s="685"/>
      <c r="G4" s="685"/>
      <c r="H4" s="685"/>
      <c r="I4" s="685"/>
      <c r="J4" s="685"/>
      <c r="K4" s="685"/>
      <c r="L4" s="16"/>
      <c r="M4" s="16"/>
      <c r="N4" s="5"/>
      <c r="O4" s="16"/>
    </row>
    <row r="5" spans="1:15" ht="14.25" customHeight="1" x14ac:dyDescent="0.25">
      <c r="C5" s="10"/>
      <c r="D5" s="12" t="str">
        <f>'freenet-Tarife'!D6</f>
        <v>Version 1</v>
      </c>
      <c r="E5" s="13"/>
      <c r="F5" s="13"/>
      <c r="G5" s="13"/>
      <c r="H5" s="13"/>
      <c r="I5" s="13"/>
      <c r="J5" s="463"/>
      <c r="K5" s="19"/>
      <c r="L5" s="16"/>
      <c r="M5" s="16"/>
      <c r="N5" s="5"/>
      <c r="O5" s="16"/>
    </row>
    <row r="6" spans="1:15" s="11" customFormat="1" ht="12.25" customHeight="1" x14ac:dyDescent="0.25">
      <c r="A6" s="690" t="s">
        <v>139</v>
      </c>
      <c r="B6" s="96"/>
      <c r="C6" s="135"/>
      <c r="D6" s="104"/>
      <c r="E6" s="104"/>
      <c r="F6" s="104"/>
      <c r="G6" s="104"/>
      <c r="H6" s="104"/>
      <c r="I6" s="104"/>
      <c r="J6" s="105"/>
      <c r="K6" s="106"/>
    </row>
    <row r="7" spans="1:15" s="11" customFormat="1" ht="23.5" customHeight="1" x14ac:dyDescent="0.25">
      <c r="A7" s="691"/>
      <c r="B7" s="97"/>
      <c r="C7" s="694" t="s">
        <v>140</v>
      </c>
      <c r="D7" s="695"/>
      <c r="E7" s="700" t="s">
        <v>141</v>
      </c>
      <c r="F7" s="698" t="s">
        <v>142</v>
      </c>
      <c r="G7" s="702" t="s">
        <v>143</v>
      </c>
      <c r="H7" s="704" t="s">
        <v>144</v>
      </c>
      <c r="I7" s="705"/>
      <c r="J7" s="692" t="s">
        <v>145</v>
      </c>
      <c r="K7" s="686" t="s">
        <v>146</v>
      </c>
    </row>
    <row r="8" spans="1:15" s="21" customFormat="1" ht="47.15" customHeight="1" thickBot="1" x14ac:dyDescent="0.3">
      <c r="A8" s="85"/>
      <c r="B8" s="85"/>
      <c r="C8" s="696"/>
      <c r="D8" s="697"/>
      <c r="E8" s="701"/>
      <c r="F8" s="699"/>
      <c r="G8" s="703"/>
      <c r="H8" s="137" t="s">
        <v>147</v>
      </c>
      <c r="I8" s="137" t="s">
        <v>148</v>
      </c>
      <c r="J8" s="693"/>
      <c r="K8" s="679"/>
      <c r="L8" s="107"/>
      <c r="M8" s="136"/>
      <c r="N8" s="136"/>
      <c r="O8" s="464"/>
    </row>
    <row r="9" spans="1:15" s="21" customFormat="1" ht="15" customHeight="1" x14ac:dyDescent="0.25">
      <c r="A9" s="85"/>
      <c r="B9" s="85"/>
      <c r="C9" s="687" t="s">
        <v>527</v>
      </c>
      <c r="D9" s="552" t="s">
        <v>175</v>
      </c>
      <c r="E9" s="553">
        <v>4.99</v>
      </c>
      <c r="F9" s="554">
        <v>21166</v>
      </c>
      <c r="G9" s="555">
        <v>21166</v>
      </c>
      <c r="H9" s="556">
        <v>20</v>
      </c>
      <c r="I9" s="557" t="s">
        <v>127</v>
      </c>
      <c r="J9" s="558">
        <v>0.3</v>
      </c>
      <c r="K9" s="559"/>
      <c r="L9" s="458"/>
      <c r="M9" s="458"/>
      <c r="N9" s="458"/>
      <c r="O9" s="458"/>
    </row>
    <row r="10" spans="1:15" s="21" customFormat="1" ht="15" customHeight="1" x14ac:dyDescent="0.25">
      <c r="A10" s="85"/>
      <c r="B10" s="85"/>
      <c r="C10" s="688"/>
      <c r="D10" s="144" t="s">
        <v>176</v>
      </c>
      <c r="E10" s="550">
        <v>4.99</v>
      </c>
      <c r="F10" s="523">
        <v>21174</v>
      </c>
      <c r="G10" s="270">
        <v>21174</v>
      </c>
      <c r="H10" s="124">
        <v>20</v>
      </c>
      <c r="I10" s="161" t="s">
        <v>127</v>
      </c>
      <c r="J10" s="120">
        <v>0.3</v>
      </c>
      <c r="K10" s="265"/>
      <c r="L10" s="458"/>
      <c r="M10" s="458"/>
      <c r="N10" s="458"/>
      <c r="O10" s="458"/>
    </row>
    <row r="11" spans="1:15" s="21" customFormat="1" ht="12.5" x14ac:dyDescent="0.25">
      <c r="A11" s="85"/>
      <c r="B11" s="85"/>
      <c r="C11" s="688"/>
      <c r="D11" s="144" t="s">
        <v>177</v>
      </c>
      <c r="E11" s="551">
        <v>2</v>
      </c>
      <c r="F11" s="524" t="s">
        <v>28</v>
      </c>
      <c r="G11" s="525">
        <v>23902</v>
      </c>
      <c r="H11" s="526">
        <v>5</v>
      </c>
      <c r="I11" s="161" t="s">
        <v>127</v>
      </c>
      <c r="J11" s="120">
        <v>0.3</v>
      </c>
      <c r="K11" s="265"/>
      <c r="L11" s="458"/>
      <c r="M11" s="458"/>
      <c r="N11" s="458"/>
      <c r="O11" s="458"/>
    </row>
    <row r="12" spans="1:15" s="21" customFormat="1" ht="25" x14ac:dyDescent="0.25">
      <c r="A12" s="514"/>
      <c r="B12" s="85"/>
      <c r="C12" s="688"/>
      <c r="D12" s="144" t="s">
        <v>452</v>
      </c>
      <c r="E12" s="549">
        <v>56.99</v>
      </c>
      <c r="F12" s="525">
        <v>21709</v>
      </c>
      <c r="G12" s="14"/>
      <c r="H12" s="526">
        <v>40</v>
      </c>
      <c r="I12" s="548" t="s">
        <v>28</v>
      </c>
      <c r="J12" s="120">
        <v>1</v>
      </c>
      <c r="K12" s="487" t="s">
        <v>517</v>
      </c>
      <c r="L12" s="458"/>
      <c r="M12" s="458"/>
      <c r="N12" s="458"/>
      <c r="O12" s="458"/>
    </row>
    <row r="13" spans="1:15" s="21" customFormat="1" ht="25" x14ac:dyDescent="0.25">
      <c r="A13" s="514"/>
      <c r="B13" s="85"/>
      <c r="C13" s="688"/>
      <c r="D13" s="144" t="s">
        <v>453</v>
      </c>
      <c r="E13" s="549">
        <v>17.989999999999998</v>
      </c>
      <c r="F13" s="525">
        <v>21707</v>
      </c>
      <c r="G13" s="14"/>
      <c r="H13" s="526">
        <v>75</v>
      </c>
      <c r="I13" s="548" t="s">
        <v>28</v>
      </c>
      <c r="J13" s="120">
        <v>1</v>
      </c>
      <c r="K13" s="487" t="s">
        <v>518</v>
      </c>
      <c r="L13" s="458"/>
      <c r="M13" s="458"/>
      <c r="N13" s="458"/>
      <c r="O13" s="458"/>
    </row>
    <row r="14" spans="1:15" s="21" customFormat="1" ht="12.5" x14ac:dyDescent="0.25">
      <c r="A14" s="514"/>
      <c r="B14" s="85"/>
      <c r="C14" s="688"/>
      <c r="D14" s="144" t="s">
        <v>306</v>
      </c>
      <c r="E14" s="551">
        <v>7.99</v>
      </c>
      <c r="F14" s="524"/>
      <c r="G14" s="525">
        <v>20988</v>
      </c>
      <c r="H14" s="526">
        <v>15</v>
      </c>
      <c r="I14" s="161">
        <v>15</v>
      </c>
      <c r="J14" s="120">
        <v>1</v>
      </c>
      <c r="K14" s="265"/>
      <c r="L14" s="458"/>
      <c r="M14" s="458"/>
      <c r="N14" s="458"/>
      <c r="O14" s="458"/>
    </row>
    <row r="15" spans="1:15" s="21" customFormat="1" ht="21.25" customHeight="1" x14ac:dyDescent="0.25">
      <c r="A15" s="514"/>
      <c r="B15" s="85"/>
      <c r="C15" s="688"/>
      <c r="D15" s="144" t="s">
        <v>178</v>
      </c>
      <c r="E15" s="549">
        <v>4.99</v>
      </c>
      <c r="F15" s="36"/>
      <c r="G15" s="160">
        <v>20987</v>
      </c>
      <c r="H15" s="124">
        <v>10</v>
      </c>
      <c r="I15" s="161" t="s">
        <v>28</v>
      </c>
      <c r="J15" s="120">
        <v>1</v>
      </c>
      <c r="K15" s="265"/>
      <c r="L15" s="458"/>
      <c r="M15" s="458"/>
      <c r="N15" s="458"/>
      <c r="O15" s="458"/>
    </row>
    <row r="16" spans="1:15" s="21" customFormat="1" ht="21.25" customHeight="1" x14ac:dyDescent="0.25">
      <c r="A16" s="514"/>
      <c r="B16" s="85"/>
      <c r="C16" s="689"/>
      <c r="D16" s="144" t="s">
        <v>454</v>
      </c>
      <c r="E16" s="549">
        <v>11.99</v>
      </c>
      <c r="F16" s="36"/>
      <c r="G16" s="160">
        <v>21706</v>
      </c>
      <c r="H16" s="124">
        <v>40</v>
      </c>
      <c r="I16" s="161" t="s">
        <v>28</v>
      </c>
      <c r="J16" s="120">
        <v>1</v>
      </c>
      <c r="K16" s="265"/>
      <c r="L16" s="458"/>
      <c r="M16" s="458"/>
      <c r="N16" s="458"/>
      <c r="O16" s="458"/>
    </row>
    <row r="17" spans="1:15" s="21" customFormat="1" ht="15" customHeight="1" x14ac:dyDescent="0.25">
      <c r="A17" s="85"/>
      <c r="B17" s="85"/>
      <c r="C17" s="143"/>
      <c r="D17" s="94"/>
      <c r="E17" s="94"/>
      <c r="F17" s="94"/>
      <c r="G17" s="94"/>
      <c r="H17" s="94"/>
      <c r="I17" s="94"/>
      <c r="J17" s="94"/>
      <c r="K17" s="94"/>
      <c r="L17" s="458"/>
      <c r="M17" s="458"/>
      <c r="N17" s="458"/>
      <c r="O17" s="458"/>
    </row>
    <row r="18" spans="1:15" s="21" customFormat="1" ht="15" customHeight="1" x14ac:dyDescent="0.25">
      <c r="A18" s="85"/>
      <c r="B18" s="85"/>
      <c r="C18" s="465"/>
      <c r="D18" s="94"/>
      <c r="E18" s="94"/>
      <c r="F18" s="94"/>
      <c r="G18" s="94"/>
      <c r="H18" s="94"/>
      <c r="I18" s="94"/>
      <c r="J18" s="94"/>
      <c r="K18" s="94"/>
      <c r="L18" s="458"/>
      <c r="M18" s="458"/>
      <c r="N18" s="458"/>
      <c r="O18" s="458"/>
    </row>
    <row r="19" spans="1:15" s="21" customFormat="1" ht="15" customHeight="1" x14ac:dyDescent="0.25">
      <c r="A19" s="85"/>
      <c r="B19" s="85"/>
      <c r="C19" s="465"/>
      <c r="D19" s="87"/>
      <c r="E19" s="87"/>
      <c r="F19" s="87"/>
      <c r="G19" s="87"/>
      <c r="H19" s="87"/>
      <c r="I19" s="87"/>
      <c r="J19" s="105"/>
      <c r="K19" s="105"/>
      <c r="L19" s="458"/>
      <c r="M19" s="458"/>
      <c r="N19" s="458"/>
      <c r="O19" s="458"/>
    </row>
    <row r="20" spans="1:15" s="21" customFormat="1" ht="15" customHeight="1" x14ac:dyDescent="0.25">
      <c r="A20" s="85"/>
      <c r="B20" s="85"/>
      <c r="C20" s="145"/>
      <c r="D20" s="104"/>
      <c r="E20" s="104"/>
      <c r="F20" s="104"/>
      <c r="G20" s="104"/>
      <c r="H20" s="104"/>
      <c r="I20" s="104"/>
      <c r="J20" s="105"/>
      <c r="K20" s="106"/>
      <c r="L20" s="107"/>
      <c r="M20" s="136"/>
      <c r="N20" s="136"/>
      <c r="O20" s="464"/>
    </row>
    <row r="21" spans="1:15" s="21" customFormat="1" ht="15" customHeight="1" x14ac:dyDescent="0.25">
      <c r="A21" s="85"/>
      <c r="B21" s="85"/>
      <c r="C21" s="86"/>
      <c r="D21" s="466"/>
      <c r="E21" s="466"/>
      <c r="F21" s="466"/>
      <c r="G21" s="466"/>
      <c r="H21" s="466"/>
      <c r="I21" s="466"/>
      <c r="J21" s="108"/>
      <c r="K21" s="109"/>
      <c r="L21" s="107"/>
      <c r="M21" s="108"/>
      <c r="N21" s="108"/>
      <c r="O21" s="464"/>
    </row>
    <row r="22" spans="1:15" s="21" customFormat="1" ht="15" customHeight="1" x14ac:dyDescent="0.25">
      <c r="A22" s="85"/>
      <c r="B22" s="85"/>
      <c r="C22" s="86"/>
      <c r="D22" s="466"/>
      <c r="E22" s="466"/>
      <c r="F22" s="466"/>
      <c r="G22" s="466"/>
      <c r="H22" s="466"/>
      <c r="I22" s="466"/>
      <c r="J22" s="467"/>
      <c r="K22" s="110"/>
      <c r="L22" s="107"/>
      <c r="M22" s="108"/>
      <c r="N22" s="108"/>
      <c r="O22" s="464"/>
    </row>
    <row r="23" spans="1:15" s="14" customFormat="1" ht="15" customHeight="1" x14ac:dyDescent="0.25">
      <c r="A23" s="84"/>
      <c r="B23" s="84"/>
      <c r="C23" s="111"/>
      <c r="D23" s="456"/>
      <c r="E23" s="456"/>
      <c r="F23" s="456"/>
      <c r="G23" s="456"/>
      <c r="H23" s="456"/>
      <c r="I23" s="456"/>
      <c r="J23" s="463"/>
      <c r="K23" s="19"/>
      <c r="L23" s="107"/>
      <c r="M23" s="108"/>
      <c r="N23" s="108"/>
      <c r="O23" s="468"/>
    </row>
    <row r="24" spans="1:15" s="21" customFormat="1" ht="15" customHeight="1" x14ac:dyDescent="0.25">
      <c r="A24" s="85"/>
      <c r="B24" s="85"/>
      <c r="C24" s="112"/>
      <c r="D24" s="456"/>
      <c r="E24" s="456"/>
      <c r="F24" s="456"/>
      <c r="G24" s="456"/>
      <c r="H24" s="456"/>
      <c r="I24" s="456"/>
      <c r="J24" s="463"/>
      <c r="K24" s="19"/>
      <c r="L24" s="107"/>
      <c r="M24" s="108"/>
      <c r="N24" s="108"/>
      <c r="O24" s="464"/>
    </row>
    <row r="25" spans="1:15" s="21" customFormat="1" ht="15" customHeight="1" x14ac:dyDescent="0.25">
      <c r="A25" s="39"/>
      <c r="B25" s="39"/>
      <c r="C25" s="112"/>
      <c r="D25" s="456"/>
      <c r="E25" s="456"/>
      <c r="F25" s="456"/>
      <c r="G25" s="456"/>
      <c r="H25" s="456"/>
      <c r="I25" s="456"/>
      <c r="J25" s="463"/>
      <c r="K25" s="19"/>
      <c r="L25" s="467"/>
      <c r="M25" s="467"/>
      <c r="N25" s="467"/>
      <c r="O25" s="457"/>
    </row>
    <row r="26" spans="1:15" s="22" customFormat="1" ht="15" customHeight="1" x14ac:dyDescent="0.25">
      <c r="A26" s="37"/>
      <c r="B26" s="37"/>
      <c r="C26" s="1"/>
      <c r="D26" s="12"/>
      <c r="E26" s="12"/>
      <c r="F26" s="12"/>
      <c r="G26" s="12"/>
      <c r="H26" s="12"/>
      <c r="I26" s="12"/>
      <c r="J26" s="455"/>
      <c r="K26" s="43"/>
      <c r="L26" s="466"/>
      <c r="M26" s="466"/>
      <c r="N26" s="466"/>
      <c r="O26" s="459"/>
    </row>
    <row r="27" spans="1:15" s="4" customFormat="1" ht="15" customHeight="1" x14ac:dyDescent="0.25">
      <c r="A27" s="12"/>
      <c r="B27" s="12"/>
      <c r="C27" s="1"/>
      <c r="F27" s="12"/>
      <c r="G27" s="12"/>
      <c r="H27" s="12"/>
      <c r="I27" s="12"/>
      <c r="J27" s="455"/>
      <c r="K27" s="43"/>
      <c r="L27" s="456"/>
      <c r="M27" s="456"/>
      <c r="N27" s="456"/>
      <c r="O27" s="460"/>
    </row>
    <row r="30" spans="1:15" s="190" customFormat="1" ht="15" customHeight="1" x14ac:dyDescent="0.25">
      <c r="A30" s="163"/>
      <c r="B30" s="163"/>
      <c r="C30" s="217"/>
      <c r="D30" s="192"/>
      <c r="E30" s="192"/>
      <c r="F30" s="192"/>
      <c r="G30" s="192"/>
      <c r="H30" s="192"/>
      <c r="I30" s="192"/>
      <c r="J30" s="219"/>
      <c r="K30" s="221"/>
      <c r="L30" s="219"/>
      <c r="M30" s="219"/>
      <c r="N30" s="219"/>
      <c r="O30" s="215"/>
    </row>
    <row r="33" spans="4:15" ht="15" customHeight="1" x14ac:dyDescent="0.25">
      <c r="D33" s="144"/>
      <c r="E33" s="146"/>
      <c r="F33" s="36"/>
      <c r="G33" s="160"/>
      <c r="H33" s="124"/>
      <c r="I33" s="161"/>
      <c r="J33" s="120"/>
      <c r="L33" s="455"/>
      <c r="M33" s="455"/>
      <c r="N33" s="455"/>
      <c r="O33" s="460"/>
    </row>
    <row r="34" spans="4:15" ht="15" customHeight="1" x14ac:dyDescent="0.25">
      <c r="D34" s="12"/>
    </row>
  </sheetData>
  <sortState xmlns:xlrd2="http://schemas.microsoft.com/office/spreadsheetml/2017/richdata2" ref="D15:K16">
    <sortCondition ref="D15:D16"/>
  </sortState>
  <mergeCells count="12">
    <mergeCell ref="A6:A7"/>
    <mergeCell ref="J7:J8"/>
    <mergeCell ref="C7:D8"/>
    <mergeCell ref="F7:F8"/>
    <mergeCell ref="E7:E8"/>
    <mergeCell ref="G7:G8"/>
    <mergeCell ref="H7:I7"/>
    <mergeCell ref="C2:K2"/>
    <mergeCell ref="C3:K3"/>
    <mergeCell ref="C4:K4"/>
    <mergeCell ref="K7:K8"/>
    <mergeCell ref="C9:C16"/>
  </mergeCells>
  <conditionalFormatting sqref="G7">
    <cfRule type="cellIs" dxfId="109" priority="600" stopIfTrue="1" operator="equal">
      <formula>"offen"</formula>
    </cfRule>
    <cfRule type="cellIs" dxfId="108" priority="601" stopIfTrue="1" operator="equal">
      <formula>"k.A."</formula>
    </cfRule>
  </conditionalFormatting>
  <conditionalFormatting sqref="H8:I8">
    <cfRule type="cellIs" dxfId="107" priority="584" stopIfTrue="1" operator="equal">
      <formula>"k.A."</formula>
    </cfRule>
    <cfRule type="cellIs" dxfId="106" priority="585" stopIfTrue="1" operator="equal">
      <formula>"k.A."</formula>
    </cfRule>
  </conditionalFormatting>
  <conditionalFormatting sqref="J9:J16">
    <cfRule type="cellIs" dxfId="105" priority="1" operator="equal">
      <formula>"nein"</formula>
    </cfRule>
    <cfRule type="cellIs" dxfId="104" priority="2" stopIfTrue="1" operator="equal">
      <formula>"nein"</formula>
    </cfRule>
  </conditionalFormatting>
  <conditionalFormatting sqref="J33">
    <cfRule type="cellIs" dxfId="103" priority="20" operator="equal">
      <formula>"nein"</formula>
    </cfRule>
    <cfRule type="cellIs" dxfId="102" priority="21" stopIfTrue="1" operator="equal">
      <formula>"nein"</formula>
    </cfRule>
  </conditionalFormatting>
  <conditionalFormatting sqref="M8:N8">
    <cfRule type="cellIs" dxfId="101" priority="3" operator="equal">
      <formula>"nein"</formula>
    </cfRule>
    <cfRule type="cellIs" dxfId="100" priority="4" stopIfTrue="1" operator="equal">
      <formula>"nein"</formula>
    </cfRule>
  </conditionalFormatting>
  <conditionalFormatting sqref="M20:N24">
    <cfRule type="cellIs" dxfId="99" priority="597" operator="equal">
      <formula>"nein"</formula>
    </cfRule>
  </conditionalFormatting>
  <conditionalFormatting sqref="M20:N25">
    <cfRule type="cellIs" dxfId="98" priority="603" stopIfTrue="1" operator="equal">
      <formula>"nein"</formula>
    </cfRule>
  </conditionalFormatting>
  <printOptions horizontalCentered="1"/>
  <pageMargins left="0.15748031496062992" right="0.19685039370078741" top="0.19685039370078741" bottom="0.35433070866141736" header="0.15748031496062992" footer="0.19685039370078741"/>
  <pageSetup paperSize="9" scale="70" fitToHeight="13" orientation="portrait" r:id="rId1"/>
  <headerFooter alignWithMargins="0">
    <oddFooter xml:space="preserve">&amp;L&amp;"Arial,Fett Kursiv"&amp;12Streng vertraulich
&amp;9Druckfehler, Irrtümer und Änderungen vorbehalten&amp;R&amp;"Arial,Fett"&amp;12Vergütungsmodell Fachhandel Mobilfunkunabhängig&amp;  &amp;P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1D54C-4442-4240-A03F-7B91877D6DB4}">
  <sheetPr>
    <tabColor rgb="FFFFC000"/>
  </sheetPr>
  <dimension ref="A1:HG47"/>
  <sheetViews>
    <sheetView view="pageBreakPreview" topLeftCell="C9" zoomScale="115" zoomScaleNormal="75" zoomScaleSheetLayoutView="115" workbookViewId="0">
      <selection activeCell="L3" sqref="L3"/>
    </sheetView>
  </sheetViews>
  <sheetFormatPr baseColWidth="10" defaultColWidth="11.453125" defaultRowHeight="15" customHeight="1" outlineLevelCol="1" x14ac:dyDescent="0.25"/>
  <cols>
    <col min="1" max="1" width="6" style="163" hidden="1" customWidth="1" outlineLevel="1"/>
    <col min="2" max="2" width="2.81640625" style="163" hidden="1" customWidth="1" outlineLevel="1"/>
    <col min="3" max="3" width="4.453125" style="217" customWidth="1" collapsed="1"/>
    <col min="4" max="4" width="66.453125" style="192" bestFit="1" customWidth="1"/>
    <col min="5" max="5" width="12.7265625" style="192" bestFit="1" customWidth="1"/>
    <col min="6" max="6" width="13.453125" style="192" hidden="1" customWidth="1" outlineLevel="1"/>
    <col min="7" max="7" width="14.81640625" style="192" hidden="1" customWidth="1" outlineLevel="1"/>
    <col min="8" max="8" width="9.7265625" style="192" customWidth="1" collapsed="1"/>
    <col min="9" max="9" width="24.7265625" style="192" customWidth="1"/>
    <col min="10" max="10" width="12" style="219" customWidth="1"/>
    <col min="11" max="11" width="21.7265625" style="221" customWidth="1"/>
    <col min="12" max="189" width="11.453125" style="190"/>
    <col min="190" max="190" width="3.453125" style="190" customWidth="1"/>
    <col min="191" max="202" width="11.453125" style="190" hidden="1" customWidth="1"/>
    <col min="203" max="203" width="0.81640625" style="190" hidden="1" customWidth="1"/>
    <col min="204" max="214" width="11.453125" style="190" hidden="1" customWidth="1"/>
    <col min="215" max="215" width="11.1796875" style="190" hidden="1" customWidth="1"/>
    <col min="216" max="16384" width="11.453125" style="190"/>
  </cols>
  <sheetData>
    <row r="1" spans="1:11" ht="12.75" customHeight="1" x14ac:dyDescent="0.4">
      <c r="C1" s="180"/>
      <c r="D1" s="181"/>
      <c r="E1" s="181"/>
      <c r="F1" s="181"/>
      <c r="G1" s="181"/>
      <c r="H1" s="181"/>
      <c r="I1" s="181"/>
      <c r="J1" s="183"/>
      <c r="K1" s="185"/>
    </row>
    <row r="2" spans="1:11" ht="18" x14ac:dyDescent="0.4">
      <c r="C2" s="708" t="s">
        <v>138</v>
      </c>
      <c r="D2" s="684"/>
      <c r="E2" s="684"/>
      <c r="F2" s="684"/>
      <c r="G2" s="684"/>
      <c r="H2" s="684"/>
      <c r="I2" s="684"/>
      <c r="J2" s="684"/>
      <c r="K2" s="684"/>
    </row>
    <row r="3" spans="1:11" ht="18" x14ac:dyDescent="0.4">
      <c r="C3" s="708" t="s">
        <v>546</v>
      </c>
      <c r="D3" s="708"/>
      <c r="E3" s="708"/>
      <c r="F3" s="708"/>
      <c r="G3" s="708"/>
      <c r="H3" s="708"/>
      <c r="I3" s="708"/>
      <c r="J3" s="708"/>
      <c r="K3" s="708"/>
    </row>
    <row r="4" spans="1:11" ht="9.75" customHeight="1" x14ac:dyDescent="0.25">
      <c r="C4" s="709"/>
      <c r="D4" s="709"/>
      <c r="E4" s="709"/>
      <c r="F4" s="709"/>
      <c r="G4" s="709"/>
      <c r="H4" s="709"/>
      <c r="I4" s="709"/>
      <c r="J4" s="709"/>
      <c r="K4" s="709"/>
    </row>
    <row r="5" spans="1:11" ht="14.25" customHeight="1" x14ac:dyDescent="0.25">
      <c r="C5" s="180"/>
      <c r="D5" s="192" t="str">
        <f>'freenet-Tarife'!D6</f>
        <v>Version 1</v>
      </c>
      <c r="E5" s="193"/>
      <c r="F5" s="193"/>
      <c r="G5" s="193"/>
      <c r="H5" s="193"/>
      <c r="I5" s="193"/>
      <c r="J5" s="196"/>
      <c r="K5" s="197"/>
    </row>
    <row r="6" spans="1:11" s="163" customFormat="1" ht="12.25" customHeight="1" x14ac:dyDescent="0.25">
      <c r="A6" s="690" t="s">
        <v>139</v>
      </c>
      <c r="B6" s="96"/>
      <c r="C6" s="135"/>
      <c r="D6" s="104"/>
      <c r="E6" s="104"/>
      <c r="F6" s="104"/>
      <c r="G6" s="104"/>
      <c r="H6" s="104"/>
      <c r="I6" s="104"/>
      <c r="J6" s="105"/>
      <c r="K6" s="106"/>
    </row>
    <row r="7" spans="1:11" s="163" customFormat="1" ht="39" customHeight="1" x14ac:dyDescent="0.25">
      <c r="A7" s="691"/>
      <c r="B7" s="97"/>
      <c r="C7" s="694" t="s">
        <v>140</v>
      </c>
      <c r="D7" s="695"/>
      <c r="E7" s="692" t="s">
        <v>528</v>
      </c>
      <c r="F7" s="698" t="s">
        <v>142</v>
      </c>
      <c r="G7" s="692" t="s">
        <v>143</v>
      </c>
      <c r="H7" s="710" t="s">
        <v>529</v>
      </c>
      <c r="I7" s="711"/>
      <c r="J7" s="692" t="s">
        <v>530</v>
      </c>
      <c r="K7" s="686" t="s">
        <v>146</v>
      </c>
    </row>
    <row r="8" spans="1:11" s="209" customFormat="1" ht="38.25" customHeight="1" x14ac:dyDescent="0.25">
      <c r="A8" s="85"/>
      <c r="B8" s="85"/>
      <c r="C8" s="714"/>
      <c r="D8" s="715"/>
      <c r="E8" s="716"/>
      <c r="F8" s="717"/>
      <c r="G8" s="716"/>
      <c r="H8" s="712" t="s">
        <v>147</v>
      </c>
      <c r="I8" s="579" t="s">
        <v>531</v>
      </c>
      <c r="J8" s="693"/>
      <c r="K8" s="679"/>
    </row>
    <row r="9" spans="1:11" s="209" customFormat="1" ht="47.25" customHeight="1" x14ac:dyDescent="0.25">
      <c r="A9" s="85"/>
      <c r="B9" s="85"/>
      <c r="C9" s="696"/>
      <c r="D9" s="697"/>
      <c r="E9" s="693"/>
      <c r="F9" s="718"/>
      <c r="G9" s="693"/>
      <c r="H9" s="713"/>
      <c r="I9" s="562" t="s">
        <v>532</v>
      </c>
      <c r="J9" s="561"/>
      <c r="K9" s="560"/>
    </row>
    <row r="10" spans="1:11" s="209" customFormat="1" ht="13.75" customHeight="1" x14ac:dyDescent="0.25">
      <c r="A10" s="85"/>
      <c r="B10" s="85"/>
      <c r="C10" s="706" t="s">
        <v>149</v>
      </c>
      <c r="D10" s="570" t="s">
        <v>150</v>
      </c>
      <c r="E10" s="569">
        <v>2.95</v>
      </c>
      <c r="F10" s="36" t="s">
        <v>151</v>
      </c>
      <c r="G10" s="568" t="s">
        <v>152</v>
      </c>
      <c r="H10" s="124">
        <v>10</v>
      </c>
      <c r="I10" s="548">
        <v>0</v>
      </c>
      <c r="J10" s="120">
        <v>0.5</v>
      </c>
      <c r="K10" s="265"/>
    </row>
    <row r="11" spans="1:11" s="209" customFormat="1" ht="15" customHeight="1" x14ac:dyDescent="0.25">
      <c r="A11" s="85"/>
      <c r="B11" s="85"/>
      <c r="C11" s="706"/>
      <c r="D11" s="570"/>
      <c r="E11" s="569"/>
      <c r="F11" s="36"/>
      <c r="G11" s="568"/>
      <c r="H11" s="124"/>
      <c r="I11" s="124"/>
      <c r="J11" s="120"/>
      <c r="K11" s="265"/>
    </row>
    <row r="12" spans="1:11" s="209" customFormat="1" ht="15" customHeight="1" x14ac:dyDescent="0.25">
      <c r="A12" s="85"/>
      <c r="B12" s="85"/>
      <c r="C12" s="706"/>
      <c r="D12" s="577" t="s">
        <v>526</v>
      </c>
      <c r="E12" s="576"/>
      <c r="F12" s="575"/>
      <c r="G12" s="574"/>
      <c r="H12" s="573"/>
      <c r="I12" s="573"/>
      <c r="J12" s="572"/>
      <c r="K12" s="571"/>
    </row>
    <row r="13" spans="1:11" s="209" customFormat="1" ht="15" customHeight="1" x14ac:dyDescent="0.25">
      <c r="A13" s="85"/>
      <c r="B13" s="85"/>
      <c r="C13" s="706"/>
      <c r="D13" s="570" t="s">
        <v>153</v>
      </c>
      <c r="E13" s="569">
        <v>4.99</v>
      </c>
      <c r="F13" s="36" t="s">
        <v>151</v>
      </c>
      <c r="G13" s="568" t="s">
        <v>154</v>
      </c>
      <c r="H13" s="124">
        <v>20</v>
      </c>
      <c r="I13" s="707">
        <v>10</v>
      </c>
      <c r="J13" s="120">
        <v>0.5</v>
      </c>
      <c r="K13" s="265"/>
    </row>
    <row r="14" spans="1:11" s="209" customFormat="1" ht="15" customHeight="1" x14ac:dyDescent="0.25">
      <c r="A14" s="85"/>
      <c r="B14" s="85"/>
      <c r="C14" s="706"/>
      <c r="D14" s="570" t="s">
        <v>157</v>
      </c>
      <c r="E14" s="569">
        <v>8.99</v>
      </c>
      <c r="F14" s="36" t="s">
        <v>151</v>
      </c>
      <c r="G14" s="568" t="s">
        <v>158</v>
      </c>
      <c r="H14" s="124">
        <v>40</v>
      </c>
      <c r="I14" s="707"/>
      <c r="J14" s="120">
        <v>1</v>
      </c>
      <c r="K14" s="265"/>
    </row>
    <row r="15" spans="1:11" s="209" customFormat="1" ht="15" customHeight="1" x14ac:dyDescent="0.25">
      <c r="A15" s="85"/>
      <c r="B15" s="85"/>
      <c r="C15" s="706"/>
      <c r="D15" s="570" t="s">
        <v>161</v>
      </c>
      <c r="E15" s="569">
        <v>9.99</v>
      </c>
      <c r="F15" s="36" t="s">
        <v>151</v>
      </c>
      <c r="G15" s="568" t="s">
        <v>162</v>
      </c>
      <c r="H15" s="124">
        <v>40</v>
      </c>
      <c r="I15" s="707"/>
      <c r="J15" s="120">
        <v>1</v>
      </c>
      <c r="K15" s="265"/>
    </row>
    <row r="16" spans="1:11" s="209" customFormat="1" ht="15" customHeight="1" x14ac:dyDescent="0.25">
      <c r="A16" s="85"/>
      <c r="B16" s="85"/>
      <c r="C16" s="706"/>
      <c r="D16" s="570" t="s">
        <v>165</v>
      </c>
      <c r="E16" s="569">
        <v>11.99</v>
      </c>
      <c r="F16" s="36" t="s">
        <v>151</v>
      </c>
      <c r="G16" s="568" t="s">
        <v>166</v>
      </c>
      <c r="H16" s="124">
        <v>40</v>
      </c>
      <c r="I16" s="707"/>
      <c r="J16" s="120">
        <v>1</v>
      </c>
      <c r="K16" s="265"/>
    </row>
    <row r="17" spans="1:11" s="209" customFormat="1" ht="15" customHeight="1" x14ac:dyDescent="0.25">
      <c r="A17" s="85"/>
      <c r="B17" s="85"/>
      <c r="C17" s="706"/>
      <c r="D17" s="570" t="s">
        <v>169</v>
      </c>
      <c r="E17" s="569">
        <v>9.99</v>
      </c>
      <c r="F17" s="36" t="s">
        <v>170</v>
      </c>
      <c r="G17" s="568" t="s">
        <v>171</v>
      </c>
      <c r="H17" s="124">
        <v>20</v>
      </c>
      <c r="I17" s="707"/>
      <c r="J17" s="120">
        <v>0.5</v>
      </c>
      <c r="K17" s="265"/>
    </row>
    <row r="18" spans="1:11" s="209" customFormat="1" ht="15" customHeight="1" x14ac:dyDescent="0.25">
      <c r="A18" s="85"/>
      <c r="B18" s="85"/>
      <c r="C18" s="706"/>
      <c r="D18" s="570"/>
      <c r="E18" s="569"/>
      <c r="F18" s="36"/>
      <c r="G18" s="568"/>
      <c r="H18" s="124"/>
      <c r="I18" s="124"/>
      <c r="J18" s="120"/>
      <c r="K18" s="265"/>
    </row>
    <row r="19" spans="1:11" s="209" customFormat="1" ht="15" customHeight="1" x14ac:dyDescent="0.25">
      <c r="A19" s="85"/>
      <c r="B19" s="85"/>
      <c r="C19" s="706"/>
      <c r="D19" s="577" t="s">
        <v>525</v>
      </c>
      <c r="E19" s="576"/>
      <c r="F19" s="575"/>
      <c r="G19" s="574"/>
      <c r="H19" s="573"/>
      <c r="I19" s="573"/>
      <c r="J19" s="572"/>
      <c r="K19" s="571"/>
    </row>
    <row r="20" spans="1:11" s="209" customFormat="1" ht="15" customHeight="1" x14ac:dyDescent="0.25">
      <c r="A20" s="85"/>
      <c r="B20" s="85"/>
      <c r="C20" s="706"/>
      <c r="D20" s="570" t="s">
        <v>155</v>
      </c>
      <c r="E20" s="569">
        <v>2</v>
      </c>
      <c r="F20" s="36" t="s">
        <v>151</v>
      </c>
      <c r="G20" s="568" t="s">
        <v>156</v>
      </c>
      <c r="H20" s="124">
        <v>5</v>
      </c>
      <c r="I20" s="707">
        <v>10</v>
      </c>
      <c r="J20" s="120">
        <v>0</v>
      </c>
      <c r="K20" s="265"/>
    </row>
    <row r="21" spans="1:11" s="209" customFormat="1" ht="15" customHeight="1" x14ac:dyDescent="0.25">
      <c r="A21" s="85"/>
      <c r="B21" s="85"/>
      <c r="C21" s="706"/>
      <c r="D21" s="570" t="s">
        <v>159</v>
      </c>
      <c r="E21" s="569">
        <v>3</v>
      </c>
      <c r="F21" s="36" t="s">
        <v>151</v>
      </c>
      <c r="G21" s="568" t="s">
        <v>160</v>
      </c>
      <c r="H21" s="124">
        <v>5</v>
      </c>
      <c r="I21" s="707"/>
      <c r="J21" s="120">
        <v>0</v>
      </c>
      <c r="K21" s="265"/>
    </row>
    <row r="22" spans="1:11" s="209" customFormat="1" ht="15" customHeight="1" x14ac:dyDescent="0.25">
      <c r="A22" s="85"/>
      <c r="B22" s="85"/>
      <c r="C22" s="706"/>
      <c r="D22" s="570" t="s">
        <v>163</v>
      </c>
      <c r="E22" s="569">
        <v>3</v>
      </c>
      <c r="F22" s="36" t="s">
        <v>151</v>
      </c>
      <c r="G22" s="568" t="s">
        <v>164</v>
      </c>
      <c r="H22" s="124">
        <v>5</v>
      </c>
      <c r="I22" s="707"/>
      <c r="J22" s="120">
        <v>0</v>
      </c>
      <c r="K22" s="265"/>
    </row>
    <row r="23" spans="1:11" s="209" customFormat="1" ht="15" customHeight="1" x14ac:dyDescent="0.25">
      <c r="A23" s="85"/>
      <c r="B23" s="85"/>
      <c r="C23" s="706"/>
      <c r="D23" s="570" t="s">
        <v>167</v>
      </c>
      <c r="E23" s="569">
        <v>3</v>
      </c>
      <c r="F23" s="36" t="s">
        <v>151</v>
      </c>
      <c r="G23" s="568" t="s">
        <v>168</v>
      </c>
      <c r="H23" s="124">
        <v>5</v>
      </c>
      <c r="I23" s="707"/>
      <c r="J23" s="120">
        <v>0</v>
      </c>
      <c r="K23" s="265"/>
    </row>
    <row r="24" spans="1:11" s="209" customFormat="1" ht="15" customHeight="1" x14ac:dyDescent="0.25">
      <c r="A24" s="85"/>
      <c r="B24" s="85"/>
      <c r="C24" s="706"/>
      <c r="D24" s="570" t="s">
        <v>172</v>
      </c>
      <c r="E24" s="569">
        <v>3</v>
      </c>
      <c r="F24" s="36" t="s">
        <v>173</v>
      </c>
      <c r="G24" s="568" t="s">
        <v>174</v>
      </c>
      <c r="H24" s="124">
        <v>5</v>
      </c>
      <c r="I24" s="707"/>
      <c r="J24" s="120">
        <v>0</v>
      </c>
      <c r="K24" s="265"/>
    </row>
    <row r="25" spans="1:11" s="209" customFormat="1" ht="15" customHeight="1" x14ac:dyDescent="0.25">
      <c r="A25" s="85"/>
      <c r="B25" s="85"/>
      <c r="C25" s="145"/>
      <c r="D25" s="169"/>
      <c r="E25" s="169"/>
      <c r="F25" s="169"/>
      <c r="G25" s="169"/>
      <c r="H25" s="169"/>
      <c r="I25" s="169"/>
      <c r="J25" s="169"/>
      <c r="K25" s="169"/>
    </row>
    <row r="26" spans="1:11" s="209" customFormat="1" ht="15" customHeight="1" x14ac:dyDescent="0.25">
      <c r="A26" s="85"/>
      <c r="B26" s="85"/>
      <c r="C26" s="169"/>
      <c r="D26" s="169"/>
      <c r="E26" s="169"/>
      <c r="F26" s="169"/>
      <c r="G26" s="169"/>
      <c r="H26" s="169"/>
      <c r="I26" s="169"/>
      <c r="J26" s="169"/>
      <c r="K26" s="169"/>
    </row>
    <row r="27" spans="1:11" s="209" customFormat="1" ht="15" customHeight="1" x14ac:dyDescent="0.25">
      <c r="A27" s="85"/>
      <c r="B27" s="85"/>
      <c r="C27" s="169"/>
      <c r="D27" s="87"/>
      <c r="E27" s="87"/>
      <c r="F27" s="87"/>
      <c r="G27" s="87"/>
      <c r="H27" s="87"/>
      <c r="I27" s="87"/>
      <c r="J27" s="105"/>
      <c r="K27" s="105"/>
    </row>
    <row r="28" spans="1:11" s="209" customFormat="1" ht="15" customHeight="1" x14ac:dyDescent="0.25">
      <c r="A28" s="85"/>
      <c r="B28" s="85"/>
      <c r="C28" s="145"/>
      <c r="D28" s="104"/>
      <c r="E28" s="104"/>
      <c r="F28" s="104"/>
      <c r="G28" s="104"/>
      <c r="H28" s="104"/>
      <c r="I28" s="104"/>
      <c r="J28" s="105"/>
      <c r="K28" s="106"/>
    </row>
    <row r="29" spans="1:11" s="209" customFormat="1" ht="15" customHeight="1" x14ac:dyDescent="0.25">
      <c r="A29" s="85"/>
      <c r="B29" s="85"/>
      <c r="C29" s="566"/>
      <c r="D29" s="311"/>
      <c r="E29" s="311"/>
      <c r="F29" s="311"/>
      <c r="G29" s="311"/>
      <c r="H29" s="311"/>
      <c r="I29" s="311"/>
      <c r="J29" s="136"/>
      <c r="K29" s="567"/>
    </row>
    <row r="30" spans="1:11" s="209" customFormat="1" ht="15" customHeight="1" x14ac:dyDescent="0.25">
      <c r="A30" s="85"/>
      <c r="B30" s="85"/>
      <c r="C30" s="566"/>
      <c r="D30" s="311"/>
      <c r="E30" s="311"/>
      <c r="F30" s="311"/>
      <c r="G30" s="311"/>
      <c r="H30" s="311"/>
      <c r="I30" s="311"/>
      <c r="J30" s="248"/>
      <c r="K30" s="565"/>
    </row>
    <row r="31" spans="1:11" s="243" customFormat="1" ht="15" customHeight="1" x14ac:dyDescent="0.25">
      <c r="A31" s="84"/>
      <c r="B31" s="84"/>
      <c r="C31" s="564"/>
      <c r="D31" s="181"/>
      <c r="E31" s="181"/>
      <c r="F31" s="181"/>
      <c r="G31" s="181"/>
      <c r="H31" s="181"/>
      <c r="I31" s="181"/>
      <c r="J31" s="196"/>
      <c r="K31" s="197"/>
    </row>
    <row r="32" spans="1:11" s="209" customFormat="1" ht="15" customHeight="1" x14ac:dyDescent="0.25">
      <c r="A32" s="85"/>
      <c r="B32" s="85"/>
      <c r="C32" s="563"/>
      <c r="D32" s="181"/>
      <c r="E32" s="181"/>
      <c r="F32" s="181"/>
      <c r="G32" s="181"/>
      <c r="H32" s="181"/>
      <c r="I32" s="181"/>
      <c r="J32" s="196"/>
      <c r="K32" s="197"/>
    </row>
    <row r="33" spans="1:11" s="209" customFormat="1" ht="15" customHeight="1" x14ac:dyDescent="0.25">
      <c r="A33" s="203"/>
      <c r="B33" s="203"/>
      <c r="C33" s="563"/>
      <c r="D33" s="181"/>
      <c r="E33" s="181"/>
      <c r="F33" s="181"/>
      <c r="G33" s="181"/>
      <c r="H33" s="181"/>
      <c r="I33" s="181"/>
      <c r="J33" s="196"/>
      <c r="K33" s="197"/>
    </row>
    <row r="34" spans="1:11" s="210" customFormat="1" ht="15" customHeight="1" x14ac:dyDescent="0.25">
      <c r="A34" s="205"/>
      <c r="B34" s="205"/>
      <c r="C34" s="217"/>
      <c r="D34" s="192"/>
      <c r="E34" s="192"/>
      <c r="F34" s="192"/>
      <c r="G34" s="192"/>
      <c r="H34" s="192"/>
      <c r="I34" s="192"/>
      <c r="J34" s="219"/>
      <c r="K34" s="221"/>
    </row>
    <row r="35" spans="1:11" s="213" customFormat="1" ht="15" customHeight="1" x14ac:dyDescent="0.25">
      <c r="A35" s="192"/>
      <c r="B35" s="192"/>
      <c r="C35" s="217"/>
      <c r="F35" s="192"/>
      <c r="G35" s="192"/>
      <c r="H35" s="192"/>
      <c r="I35" s="192"/>
      <c r="J35" s="219"/>
      <c r="K35" s="221"/>
    </row>
    <row r="41" spans="1:11" s="192" customFormat="1" ht="74.25" customHeight="1" x14ac:dyDescent="0.25"/>
    <row r="42" spans="1:11" ht="21" customHeight="1" x14ac:dyDescent="0.25">
      <c r="D42" s="578"/>
    </row>
    <row r="47" spans="1:11" ht="122.25" customHeight="1" x14ac:dyDescent="0.25">
      <c r="D47" s="578"/>
    </row>
  </sheetData>
  <mergeCells count="15">
    <mergeCell ref="A6:A7"/>
    <mergeCell ref="C7:D9"/>
    <mergeCell ref="E7:E9"/>
    <mergeCell ref="F7:F9"/>
    <mergeCell ref="G7:G9"/>
    <mergeCell ref="C10:C24"/>
    <mergeCell ref="I13:I17"/>
    <mergeCell ref="I20:I24"/>
    <mergeCell ref="C2:K2"/>
    <mergeCell ref="C3:K3"/>
    <mergeCell ref="C4:K4"/>
    <mergeCell ref="H7:I7"/>
    <mergeCell ref="J7:J8"/>
    <mergeCell ref="K7:K8"/>
    <mergeCell ref="H8:H9"/>
  </mergeCells>
  <conditionalFormatting sqref="G7">
    <cfRule type="cellIs" dxfId="97" priority="10" stopIfTrue="1" operator="equal">
      <formula>"offen"</formula>
    </cfRule>
    <cfRule type="cellIs" dxfId="96" priority="11" stopIfTrue="1" operator="equal">
      <formula>"k.A."</formula>
    </cfRule>
  </conditionalFormatting>
  <conditionalFormatting sqref="H8:I8 I9">
    <cfRule type="cellIs" dxfId="95" priority="7" stopIfTrue="1" operator="equal">
      <formula>"k.A."</formula>
    </cfRule>
    <cfRule type="cellIs" dxfId="94" priority="8" stopIfTrue="1" operator="equal">
      <formula>"k.A."</formula>
    </cfRule>
  </conditionalFormatting>
  <conditionalFormatting sqref="J10:J24">
    <cfRule type="cellIs" dxfId="93" priority="1" operator="equal">
      <formula>"nein"</formula>
    </cfRule>
    <cfRule type="cellIs" dxfId="92" priority="2" stopIfTrue="1" operator="equal">
      <formula>"nein"</formula>
    </cfRule>
  </conditionalFormatting>
  <printOptions horizontalCentered="1"/>
  <pageMargins left="0.15748031496062992" right="0.19685039370078741" top="0.19685039370078741" bottom="0.35433070866141736" header="0.15748031496062992" footer="0.19685039370078741"/>
  <pageSetup paperSize="9" scale="55" fitToHeight="13" orientation="portrait" r:id="rId1"/>
  <headerFooter alignWithMargins="0">
    <oddFooter xml:space="preserve">&amp;L&amp;"Arial,Fett Kursiv"&amp;12Streng vertraulich-
&amp;9Druckfehler, Irrtümer und Änderungen vorbehalten&amp;R&amp;"Arial,Fett"&amp;12Vergütungsmodell Fachhandel Mobilfunkunabhängig&amp;  &amp;P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7"/>
  <dimension ref="A1:HP40"/>
  <sheetViews>
    <sheetView view="pageBreakPreview" topLeftCell="C1" zoomScaleNormal="75" zoomScaleSheetLayoutView="100" workbookViewId="0">
      <selection activeCell="N47" sqref="N47"/>
    </sheetView>
  </sheetViews>
  <sheetFormatPr baseColWidth="10" defaultColWidth="11.453125" defaultRowHeight="15" customHeight="1" outlineLevelCol="2" x14ac:dyDescent="0.25"/>
  <cols>
    <col min="1" max="1" width="3.81640625" style="58" hidden="1" customWidth="1" outlineLevel="1"/>
    <col min="2" max="2" width="7.453125" style="58" hidden="1" customWidth="1" outlineLevel="2"/>
    <col min="3" max="3" width="4.453125" style="51" customWidth="1" collapsed="1"/>
    <col min="4" max="4" width="4.453125" style="51" customWidth="1"/>
    <col min="5" max="5" width="54.1796875" style="52" bestFit="1" customWidth="1"/>
    <col min="6" max="6" width="12.81640625" style="80" customWidth="1"/>
    <col min="7" max="7" width="12.453125" style="81" hidden="1" customWidth="1" outlineLevel="1"/>
    <col min="8" max="8" width="10.1796875" style="416" customWidth="1" collapsed="1"/>
    <col min="9" max="15" width="8.453125" style="63" customWidth="1"/>
    <col min="16" max="16" width="9.81640625" style="410" customWidth="1"/>
    <col min="17" max="17" width="9.453125" style="80" customWidth="1"/>
    <col min="18" max="18" width="23.453125" style="52" customWidth="1"/>
    <col min="19" max="198" width="11.453125" style="58"/>
    <col min="199" max="199" width="3.453125" style="58" customWidth="1"/>
    <col min="200" max="211" width="11.453125" style="58" hidden="1" customWidth="1"/>
    <col min="212" max="212" width="0.81640625" style="58" hidden="1" customWidth="1"/>
    <col min="213" max="223" width="11.453125" style="58" hidden="1" customWidth="1"/>
    <col min="224" max="224" width="11.1796875" style="58" hidden="1" customWidth="1"/>
    <col min="225" max="16384" width="11.453125" style="58"/>
  </cols>
  <sheetData>
    <row r="1" spans="1:20" ht="12.75" customHeight="1" x14ac:dyDescent="0.4">
      <c r="B1" s="50"/>
      <c r="F1" s="54"/>
      <c r="G1" s="55"/>
      <c r="H1" s="415"/>
      <c r="I1" s="56"/>
      <c r="J1" s="56"/>
      <c r="K1" s="56"/>
      <c r="L1" s="56"/>
      <c r="M1" s="56"/>
      <c r="N1" s="56"/>
      <c r="O1" s="56"/>
      <c r="P1" s="409"/>
      <c r="Q1" s="54"/>
      <c r="R1" s="53"/>
    </row>
    <row r="2" spans="1:20" ht="27" customHeight="1" x14ac:dyDescent="0.4">
      <c r="B2" s="50"/>
      <c r="C2" s="719" t="s">
        <v>179</v>
      </c>
      <c r="D2" s="684"/>
      <c r="E2" s="684"/>
      <c r="F2" s="684"/>
      <c r="G2" s="684"/>
      <c r="H2" s="684"/>
      <c r="I2" s="684"/>
      <c r="J2" s="684"/>
      <c r="K2" s="684"/>
      <c r="L2" s="684"/>
      <c r="M2" s="684"/>
      <c r="N2" s="684"/>
      <c r="O2" s="684"/>
      <c r="P2" s="684"/>
      <c r="Q2" s="684"/>
      <c r="R2" s="53"/>
    </row>
    <row r="3" spans="1:20" ht="27" customHeight="1" x14ac:dyDescent="0.4">
      <c r="B3" s="50"/>
      <c r="C3" s="720" t="s">
        <v>546</v>
      </c>
      <c r="D3" s="721"/>
      <c r="E3" s="721"/>
      <c r="F3" s="721"/>
      <c r="G3" s="721"/>
      <c r="H3" s="721"/>
      <c r="I3" s="721"/>
      <c r="J3" s="721"/>
      <c r="K3" s="721"/>
      <c r="L3" s="721"/>
      <c r="M3" s="721"/>
      <c r="N3" s="721"/>
      <c r="O3" s="721"/>
      <c r="P3" s="721"/>
      <c r="Q3" s="721"/>
      <c r="R3" s="53"/>
    </row>
    <row r="4" spans="1:20" ht="7.5" customHeight="1" x14ac:dyDescent="0.25">
      <c r="B4" s="50"/>
      <c r="C4" s="728"/>
      <c r="D4" s="728"/>
      <c r="E4" s="728"/>
      <c r="F4" s="728"/>
      <c r="G4" s="728"/>
      <c r="H4" s="728"/>
      <c r="I4" s="728"/>
      <c r="J4" s="728"/>
      <c r="K4" s="728"/>
      <c r="L4" s="728"/>
      <c r="M4" s="728"/>
      <c r="N4" s="728"/>
      <c r="O4" s="728"/>
      <c r="P4" s="728"/>
      <c r="Q4" s="728"/>
      <c r="R4" s="728"/>
    </row>
    <row r="5" spans="1:20" ht="40.5" customHeight="1" x14ac:dyDescent="0.25">
      <c r="B5" s="50"/>
      <c r="C5" s="739" t="s">
        <v>180</v>
      </c>
      <c r="D5" s="739"/>
      <c r="E5" s="739"/>
      <c r="F5" s="739"/>
      <c r="G5" s="739"/>
      <c r="H5" s="739"/>
      <c r="I5" s="739"/>
      <c r="J5" s="739"/>
      <c r="K5" s="739"/>
      <c r="L5" s="739"/>
      <c r="M5" s="739"/>
      <c r="N5" s="739"/>
      <c r="O5" s="739"/>
      <c r="P5" s="739"/>
      <c r="Q5" s="739"/>
      <c r="R5" s="739"/>
    </row>
    <row r="6" spans="1:20" ht="16.5" customHeight="1" x14ac:dyDescent="0.25">
      <c r="B6" s="50"/>
      <c r="E6" s="159" t="str">
        <f>'freenet-Tarife'!D6</f>
        <v>Version 1</v>
      </c>
      <c r="F6" s="61"/>
      <c r="G6" s="62"/>
      <c r="Q6" s="61"/>
      <c r="R6" s="65"/>
    </row>
    <row r="7" spans="1:20" s="50" customFormat="1" ht="21.25" customHeight="1" x14ac:dyDescent="0.25">
      <c r="A7" s="743" t="s">
        <v>139</v>
      </c>
      <c r="B7" s="744"/>
      <c r="C7" s="745" t="s">
        <v>181</v>
      </c>
      <c r="D7" s="746"/>
      <c r="E7" s="747"/>
      <c r="F7" s="753" t="s">
        <v>182</v>
      </c>
      <c r="G7" s="756" t="s">
        <v>183</v>
      </c>
      <c r="H7" s="725" t="s">
        <v>184</v>
      </c>
      <c r="I7" s="726"/>
      <c r="J7" s="727"/>
      <c r="K7" s="727"/>
      <c r="L7" s="727"/>
      <c r="M7" s="727"/>
      <c r="N7" s="727"/>
      <c r="O7" s="727"/>
      <c r="P7" s="705"/>
      <c r="Q7" s="722" t="s">
        <v>185</v>
      </c>
      <c r="R7" s="729" t="s">
        <v>146</v>
      </c>
    </row>
    <row r="8" spans="1:20" s="50" customFormat="1" ht="14.25" customHeight="1" x14ac:dyDescent="0.25">
      <c r="A8" s="743"/>
      <c r="B8" s="744"/>
      <c r="C8" s="748"/>
      <c r="D8" s="749"/>
      <c r="E8" s="744"/>
      <c r="F8" s="754"/>
      <c r="G8" s="723"/>
      <c r="H8" s="731" t="s">
        <v>186</v>
      </c>
      <c r="I8" s="737" t="s">
        <v>187</v>
      </c>
      <c r="J8" s="733" t="s">
        <v>188</v>
      </c>
      <c r="K8" s="734"/>
      <c r="L8" s="734"/>
      <c r="M8" s="734"/>
      <c r="N8" s="734"/>
      <c r="O8" s="734"/>
      <c r="P8" s="735" t="s">
        <v>77</v>
      </c>
      <c r="Q8" s="723"/>
      <c r="R8" s="730"/>
    </row>
    <row r="9" spans="1:20" s="50" customFormat="1" ht="12.5" x14ac:dyDescent="0.25">
      <c r="A9" s="743"/>
      <c r="B9" s="744"/>
      <c r="C9" s="750"/>
      <c r="D9" s="751"/>
      <c r="E9" s="752"/>
      <c r="F9" s="755"/>
      <c r="G9" s="724"/>
      <c r="H9" s="732"/>
      <c r="I9" s="738"/>
      <c r="J9" s="67" t="s">
        <v>189</v>
      </c>
      <c r="K9" s="67" t="s">
        <v>190</v>
      </c>
      <c r="L9" s="67" t="s">
        <v>191</v>
      </c>
      <c r="M9" s="67" t="s">
        <v>192</v>
      </c>
      <c r="N9" s="67" t="s">
        <v>193</v>
      </c>
      <c r="O9" s="67" t="s">
        <v>194</v>
      </c>
      <c r="P9" s="736"/>
      <c r="Q9" s="724"/>
      <c r="R9" s="730"/>
    </row>
    <row r="10" spans="1:20" s="69" customFormat="1" ht="13" x14ac:dyDescent="0.25">
      <c r="C10" s="761" t="s">
        <v>195</v>
      </c>
      <c r="D10" s="762"/>
      <c r="E10" s="419" t="s">
        <v>196</v>
      </c>
      <c r="F10" s="278">
        <v>7.99</v>
      </c>
      <c r="G10" s="435">
        <v>21288</v>
      </c>
      <c r="H10" s="125">
        <v>1</v>
      </c>
      <c r="I10" s="70"/>
      <c r="J10" s="70">
        <v>0</v>
      </c>
      <c r="K10" s="70">
        <v>0</v>
      </c>
      <c r="L10" s="70">
        <v>0</v>
      </c>
      <c r="M10" s="376">
        <v>0</v>
      </c>
      <c r="N10" s="70">
        <v>0</v>
      </c>
      <c r="O10" s="70">
        <v>7</v>
      </c>
      <c r="P10" s="411">
        <f t="shared" ref="P10:P21" si="0">SUM(H10:O10)</f>
        <v>8</v>
      </c>
      <c r="Q10" s="427">
        <v>0</v>
      </c>
      <c r="R10" s="265"/>
    </row>
    <row r="11" spans="1:20" s="69" customFormat="1" ht="13" x14ac:dyDescent="0.25">
      <c r="C11" s="763"/>
      <c r="D11" s="764"/>
      <c r="E11" s="419" t="s">
        <v>197</v>
      </c>
      <c r="F11" s="278">
        <v>7.99</v>
      </c>
      <c r="G11" s="435">
        <v>21289</v>
      </c>
      <c r="H11" s="125">
        <v>20</v>
      </c>
      <c r="I11" s="70"/>
      <c r="J11" s="70">
        <v>0</v>
      </c>
      <c r="K11" s="70">
        <v>0</v>
      </c>
      <c r="L11" s="70">
        <v>0</v>
      </c>
      <c r="M11" s="376">
        <v>0</v>
      </c>
      <c r="N11" s="70">
        <v>0</v>
      </c>
      <c r="O11" s="70">
        <v>0</v>
      </c>
      <c r="P11" s="411">
        <f t="shared" si="0"/>
        <v>20</v>
      </c>
      <c r="Q11" s="427">
        <v>0.6</v>
      </c>
      <c r="R11" s="265"/>
    </row>
    <row r="12" spans="1:20" s="69" customFormat="1" ht="13" x14ac:dyDescent="0.25">
      <c r="C12" s="763"/>
      <c r="D12" s="764"/>
      <c r="E12" s="419" t="s">
        <v>198</v>
      </c>
      <c r="F12" s="278">
        <v>7.99</v>
      </c>
      <c r="G12" s="435">
        <v>21291</v>
      </c>
      <c r="H12" s="125">
        <v>60</v>
      </c>
      <c r="I12" s="70"/>
      <c r="J12" s="70">
        <v>0</v>
      </c>
      <c r="K12" s="70">
        <v>0</v>
      </c>
      <c r="L12" s="70">
        <v>0</v>
      </c>
      <c r="M12" s="376">
        <v>0</v>
      </c>
      <c r="N12" s="70">
        <v>0</v>
      </c>
      <c r="O12" s="70">
        <v>0</v>
      </c>
      <c r="P12" s="411">
        <f t="shared" si="0"/>
        <v>60</v>
      </c>
      <c r="Q12" s="427">
        <v>0.6</v>
      </c>
      <c r="R12" s="265"/>
    </row>
    <row r="13" spans="1:20" s="69" customFormat="1" ht="13" x14ac:dyDescent="0.25">
      <c r="C13" s="763"/>
      <c r="D13" s="764"/>
      <c r="E13" s="419" t="s">
        <v>199</v>
      </c>
      <c r="F13" s="278">
        <v>1.99</v>
      </c>
      <c r="G13" s="435">
        <v>21219</v>
      </c>
      <c r="H13" s="125">
        <v>4</v>
      </c>
      <c r="I13" s="70"/>
      <c r="J13" s="70">
        <v>0</v>
      </c>
      <c r="K13" s="70">
        <v>0</v>
      </c>
      <c r="L13" s="70">
        <v>0</v>
      </c>
      <c r="M13" s="376">
        <v>0</v>
      </c>
      <c r="N13" s="70">
        <v>0</v>
      </c>
      <c r="O13" s="70">
        <v>0</v>
      </c>
      <c r="P13" s="411">
        <f t="shared" si="0"/>
        <v>4</v>
      </c>
      <c r="Q13" s="427">
        <v>0.6</v>
      </c>
      <c r="R13" s="265"/>
    </row>
    <row r="14" spans="1:20" s="69" customFormat="1" ht="13" x14ac:dyDescent="0.25">
      <c r="B14" s="83"/>
      <c r="C14" s="757" t="s">
        <v>328</v>
      </c>
      <c r="D14" s="758"/>
      <c r="E14" t="s">
        <v>200</v>
      </c>
      <c r="F14" s="278">
        <v>1.99</v>
      </c>
      <c r="G14" s="435">
        <v>17821</v>
      </c>
      <c r="H14" s="125">
        <v>5</v>
      </c>
      <c r="I14" s="70"/>
      <c r="J14" s="70">
        <v>0</v>
      </c>
      <c r="K14" s="70">
        <v>0</v>
      </c>
      <c r="L14" s="70">
        <v>0</v>
      </c>
      <c r="M14" s="279">
        <v>0</v>
      </c>
      <c r="N14" s="280">
        <v>0</v>
      </c>
      <c r="O14" s="70">
        <v>0</v>
      </c>
      <c r="P14" s="411">
        <f t="shared" ref="P14:P18" si="1">SUM(H14:O14)</f>
        <v>5</v>
      </c>
      <c r="Q14" s="428">
        <v>0.6</v>
      </c>
      <c r="R14" s="265"/>
    </row>
    <row r="15" spans="1:20" s="69" customFormat="1" ht="13" x14ac:dyDescent="0.25">
      <c r="B15" s="83"/>
      <c r="C15" s="757"/>
      <c r="D15" s="758"/>
      <c r="E15" s="292" t="s">
        <v>455</v>
      </c>
      <c r="F15" s="439">
        <v>17.989999999999998</v>
      </c>
      <c r="G15" s="435">
        <v>21688</v>
      </c>
      <c r="H15" s="417">
        <v>5</v>
      </c>
      <c r="I15" s="449"/>
      <c r="J15" s="70">
        <v>0</v>
      </c>
      <c r="K15" s="70">
        <v>0</v>
      </c>
      <c r="L15" s="70">
        <v>0</v>
      </c>
      <c r="M15" s="279">
        <v>0</v>
      </c>
      <c r="N15" s="280">
        <v>0</v>
      </c>
      <c r="O15" s="70">
        <v>0</v>
      </c>
      <c r="P15" s="411">
        <v>5</v>
      </c>
      <c r="Q15" s="428">
        <v>0.6</v>
      </c>
      <c r="R15" s="740"/>
      <c r="S15" s="741"/>
      <c r="T15" s="742"/>
    </row>
    <row r="16" spans="1:20" s="69" customFormat="1" ht="13" x14ac:dyDescent="0.25">
      <c r="B16" s="83"/>
      <c r="C16" s="757"/>
      <c r="D16" s="758"/>
      <c r="E16" s="292" t="s">
        <v>456</v>
      </c>
      <c r="F16" s="439">
        <v>10.99</v>
      </c>
      <c r="G16" s="435">
        <v>21692</v>
      </c>
      <c r="H16" s="417">
        <v>10</v>
      </c>
      <c r="I16" s="449"/>
      <c r="J16" s="70">
        <v>0</v>
      </c>
      <c r="K16" s="70">
        <v>0</v>
      </c>
      <c r="L16" s="70">
        <v>0</v>
      </c>
      <c r="M16" s="279">
        <v>0</v>
      </c>
      <c r="N16" s="280">
        <v>0</v>
      </c>
      <c r="O16" s="70">
        <v>0</v>
      </c>
      <c r="P16" s="411">
        <v>10</v>
      </c>
      <c r="Q16" s="428">
        <v>0.6</v>
      </c>
      <c r="R16" s="740"/>
      <c r="S16" s="741"/>
      <c r="T16" s="742"/>
    </row>
    <row r="17" spans="1:18" s="69" customFormat="1" ht="13" x14ac:dyDescent="0.25">
      <c r="B17" s="83"/>
      <c r="C17" s="757"/>
      <c r="D17" s="758"/>
      <c r="E17" s="292" t="s">
        <v>315</v>
      </c>
      <c r="F17" s="439">
        <v>4.99</v>
      </c>
      <c r="G17" s="435">
        <v>21505</v>
      </c>
      <c r="H17" s="417">
        <v>20</v>
      </c>
      <c r="I17" s="449"/>
      <c r="J17" s="70">
        <v>0</v>
      </c>
      <c r="K17" s="70">
        <v>0</v>
      </c>
      <c r="L17" s="70">
        <v>0</v>
      </c>
      <c r="M17" s="279">
        <v>0</v>
      </c>
      <c r="N17" s="280">
        <v>0</v>
      </c>
      <c r="O17" s="70">
        <v>0</v>
      </c>
      <c r="P17" s="411">
        <f t="shared" si="1"/>
        <v>20</v>
      </c>
      <c r="Q17" s="428">
        <v>0.6</v>
      </c>
      <c r="R17" s="265"/>
    </row>
    <row r="18" spans="1:18" s="69" customFormat="1" ht="13" x14ac:dyDescent="0.25">
      <c r="B18" s="83"/>
      <c r="C18" s="757"/>
      <c r="D18" s="758"/>
      <c r="E18" s="292" t="s">
        <v>318</v>
      </c>
      <c r="F18" s="439">
        <v>4.99</v>
      </c>
      <c r="G18" s="435">
        <v>21506</v>
      </c>
      <c r="H18" s="417">
        <v>20</v>
      </c>
      <c r="I18" s="449"/>
      <c r="J18" s="70">
        <v>0</v>
      </c>
      <c r="K18" s="70">
        <v>0</v>
      </c>
      <c r="L18" s="70">
        <v>0</v>
      </c>
      <c r="M18" s="279">
        <v>0</v>
      </c>
      <c r="N18" s="280">
        <v>0</v>
      </c>
      <c r="O18" s="70">
        <v>0</v>
      </c>
      <c r="P18" s="411">
        <f t="shared" si="1"/>
        <v>20</v>
      </c>
      <c r="Q18" s="428">
        <v>1</v>
      </c>
      <c r="R18" s="265"/>
    </row>
    <row r="19" spans="1:18" s="69" customFormat="1" ht="13" x14ac:dyDescent="0.25">
      <c r="B19" s="83"/>
      <c r="C19" s="757"/>
      <c r="D19" s="758"/>
      <c r="E19" s="292" t="s">
        <v>305</v>
      </c>
      <c r="F19" s="439">
        <v>1.99</v>
      </c>
      <c r="G19" s="435">
        <v>21379</v>
      </c>
      <c r="H19" s="417">
        <v>5</v>
      </c>
      <c r="I19" s="512">
        <v>5</v>
      </c>
      <c r="J19" s="70">
        <v>0</v>
      </c>
      <c r="K19" s="70">
        <v>0</v>
      </c>
      <c r="L19" s="70">
        <v>0</v>
      </c>
      <c r="M19" s="376">
        <v>0</v>
      </c>
      <c r="N19" s="70">
        <v>0</v>
      </c>
      <c r="O19" s="70">
        <v>0</v>
      </c>
      <c r="P19" s="411">
        <f t="shared" si="0"/>
        <v>10</v>
      </c>
      <c r="Q19" s="428">
        <v>0.6</v>
      </c>
      <c r="R19" s="265"/>
    </row>
    <row r="20" spans="1:18" s="69" customFormat="1" ht="13" x14ac:dyDescent="0.25">
      <c r="B20" s="83"/>
      <c r="C20" s="757"/>
      <c r="D20" s="758"/>
      <c r="E20" s="420" t="s">
        <v>201</v>
      </c>
      <c r="F20" s="439">
        <v>1.99</v>
      </c>
      <c r="G20" s="435">
        <v>21508</v>
      </c>
      <c r="H20" s="417">
        <v>5</v>
      </c>
      <c r="I20" s="449"/>
      <c r="J20" s="70">
        <v>0</v>
      </c>
      <c r="K20" s="70">
        <v>0</v>
      </c>
      <c r="L20" s="70">
        <v>0</v>
      </c>
      <c r="M20" s="279">
        <v>0</v>
      </c>
      <c r="N20" s="280">
        <v>0</v>
      </c>
      <c r="O20" s="70">
        <v>0</v>
      </c>
      <c r="P20" s="411">
        <f t="shared" si="0"/>
        <v>5</v>
      </c>
      <c r="Q20" s="428">
        <v>0.6</v>
      </c>
      <c r="R20" s="265"/>
    </row>
    <row r="21" spans="1:18" s="69" customFormat="1" ht="13" x14ac:dyDescent="0.25">
      <c r="A21" s="69" t="s">
        <v>502</v>
      </c>
      <c r="B21" s="83"/>
      <c r="C21" s="759"/>
      <c r="D21" s="760"/>
      <c r="E21" s="140" t="s">
        <v>503</v>
      </c>
      <c r="F21" s="439">
        <v>1.99</v>
      </c>
      <c r="G21" s="435">
        <v>21670</v>
      </c>
      <c r="H21" s="417">
        <v>6</v>
      </c>
      <c r="I21" s="449"/>
      <c r="J21" s="70">
        <v>0</v>
      </c>
      <c r="K21" s="70">
        <v>0</v>
      </c>
      <c r="L21" s="70">
        <v>0</v>
      </c>
      <c r="M21" s="279">
        <v>0</v>
      </c>
      <c r="N21" s="280">
        <v>0</v>
      </c>
      <c r="O21" s="70">
        <v>0</v>
      </c>
      <c r="P21" s="411">
        <f t="shared" si="0"/>
        <v>6</v>
      </c>
      <c r="Q21" s="427">
        <v>0.6</v>
      </c>
      <c r="R21" s="265"/>
    </row>
    <row r="22" spans="1:18" s="74" customFormat="1" ht="15" customHeight="1" x14ac:dyDescent="0.25">
      <c r="B22" s="72"/>
      <c r="C22" s="73"/>
      <c r="D22" s="73"/>
      <c r="E22" s="52"/>
      <c r="F22" s="80"/>
      <c r="G22" s="81"/>
      <c r="H22" s="416"/>
      <c r="I22" s="63"/>
      <c r="J22" s="63"/>
      <c r="K22" s="63"/>
      <c r="L22" s="63"/>
      <c r="M22" s="63"/>
      <c r="N22" s="63"/>
      <c r="O22" s="63"/>
      <c r="P22" s="413"/>
      <c r="Q22" s="80"/>
      <c r="R22" s="52"/>
    </row>
    <row r="23" spans="1:18" s="75" customFormat="1" ht="15" customHeight="1" x14ac:dyDescent="0.25">
      <c r="C23" s="76"/>
      <c r="D23" s="76"/>
      <c r="E23" s="52"/>
      <c r="F23" s="80"/>
      <c r="G23" s="81"/>
      <c r="H23" s="416"/>
      <c r="I23" s="63"/>
      <c r="J23" s="63"/>
      <c r="K23" s="63"/>
      <c r="L23" s="63"/>
      <c r="M23" s="63"/>
      <c r="N23" s="63"/>
      <c r="O23" s="63"/>
      <c r="P23" s="414"/>
      <c r="Q23" s="80"/>
      <c r="R23" s="52"/>
    </row>
    <row r="24" spans="1:18" s="78" customFormat="1" ht="15" customHeight="1" x14ac:dyDescent="0.25">
      <c r="C24" s="79"/>
      <c r="D24" s="79"/>
      <c r="E24" s="52"/>
      <c r="F24" s="80"/>
      <c r="G24" s="81"/>
      <c r="H24" s="416"/>
      <c r="I24" s="63"/>
      <c r="J24" s="63"/>
      <c r="K24" s="63"/>
      <c r="L24" s="63"/>
      <c r="M24" s="63"/>
      <c r="N24" s="63"/>
      <c r="O24" s="63"/>
      <c r="P24" s="414"/>
      <c r="Q24" s="80"/>
      <c r="R24" s="52"/>
    </row>
    <row r="25" spans="1:18" s="78" customFormat="1" ht="15" customHeight="1" x14ac:dyDescent="0.25">
      <c r="C25" s="79"/>
      <c r="D25" s="79"/>
      <c r="E25" s="52"/>
      <c r="F25" s="80"/>
      <c r="G25" s="81"/>
      <c r="H25" s="416"/>
      <c r="I25" s="63"/>
      <c r="J25" s="63"/>
      <c r="K25" s="63"/>
      <c r="L25" s="63"/>
      <c r="M25" s="63"/>
      <c r="N25" s="63"/>
      <c r="O25" s="63"/>
      <c r="P25" s="414"/>
      <c r="Q25" s="80"/>
      <c r="R25" s="52"/>
    </row>
    <row r="26" spans="1:18" s="78" customFormat="1" ht="15" customHeight="1" x14ac:dyDescent="0.25">
      <c r="C26" s="79"/>
      <c r="D26" s="79"/>
      <c r="E26" s="52"/>
      <c r="F26" s="80"/>
      <c r="G26" s="81"/>
      <c r="H26" s="416"/>
      <c r="I26" s="63"/>
      <c r="J26" s="63"/>
      <c r="K26" s="63"/>
      <c r="L26" s="63"/>
      <c r="M26" s="63"/>
      <c r="N26" s="63"/>
      <c r="O26" s="63"/>
      <c r="P26" s="410"/>
      <c r="Q26" s="80"/>
      <c r="R26" s="52"/>
    </row>
    <row r="27" spans="1:18" s="78" customFormat="1" ht="15" customHeight="1" x14ac:dyDescent="0.25">
      <c r="C27" s="79"/>
      <c r="D27" s="79"/>
      <c r="E27" s="52"/>
      <c r="F27" s="80"/>
      <c r="G27" s="81"/>
      <c r="H27" s="416"/>
      <c r="I27" s="63"/>
      <c r="J27" s="63"/>
      <c r="K27" s="63"/>
      <c r="L27" s="63"/>
      <c r="M27" s="63"/>
      <c r="N27" s="63"/>
      <c r="O27" s="63"/>
      <c r="P27" s="410"/>
      <c r="Q27" s="80"/>
      <c r="R27" s="52"/>
    </row>
    <row r="38" spans="1:18" ht="15" customHeight="1" x14ac:dyDescent="0.25">
      <c r="A38" s="50"/>
    </row>
    <row r="39" spans="1:18" ht="15" customHeight="1" x14ac:dyDescent="0.25">
      <c r="A39" s="50"/>
      <c r="E39" s="292"/>
      <c r="F39" s="439"/>
      <c r="G39" s="435"/>
      <c r="H39" s="417"/>
      <c r="I39" s="440"/>
      <c r="J39" s="70"/>
      <c r="K39" s="70"/>
      <c r="L39" s="70"/>
      <c r="M39" s="70"/>
      <c r="N39" s="70"/>
      <c r="O39" s="70"/>
      <c r="P39" s="412"/>
      <c r="Q39" s="428"/>
      <c r="R39" s="265"/>
    </row>
    <row r="40" spans="1:18" ht="15" customHeight="1" x14ac:dyDescent="0.25">
      <c r="A40" s="50"/>
    </row>
  </sheetData>
  <mergeCells count="19">
    <mergeCell ref="R15:T15"/>
    <mergeCell ref="R16:T16"/>
    <mergeCell ref="A7:B9"/>
    <mergeCell ref="C7:E9"/>
    <mergeCell ref="F7:F9"/>
    <mergeCell ref="G7:G9"/>
    <mergeCell ref="C14:D21"/>
    <mergeCell ref="C10:D13"/>
    <mergeCell ref="C2:Q2"/>
    <mergeCell ref="C3:Q3"/>
    <mergeCell ref="Q7:Q9"/>
    <mergeCell ref="H7:P7"/>
    <mergeCell ref="C4:R4"/>
    <mergeCell ref="R7:R9"/>
    <mergeCell ref="H8:H9"/>
    <mergeCell ref="J8:O8"/>
    <mergeCell ref="P8:P9"/>
    <mergeCell ref="I8:I9"/>
    <mergeCell ref="C5:R5"/>
  </mergeCells>
  <phoneticPr fontId="28" type="noConversion"/>
  <conditionalFormatting sqref="G10:G21">
    <cfRule type="cellIs" dxfId="91" priority="1" stopIfTrue="1" operator="equal">
      <formula>"k.A."</formula>
    </cfRule>
  </conditionalFormatting>
  <conditionalFormatting sqref="G39">
    <cfRule type="cellIs" dxfId="90" priority="2" stopIfTrue="1" operator="equal">
      <formula>"k.A."</formula>
    </cfRule>
  </conditionalFormatting>
  <conditionalFormatting sqref="P10:P21">
    <cfRule type="cellIs" dxfId="89" priority="382" stopIfTrue="1" operator="equal">
      <formula>"k.A."</formula>
    </cfRule>
    <cfRule type="cellIs" dxfId="88" priority="383" stopIfTrue="1" operator="equal">
      <formula>"k.A."</formula>
    </cfRule>
  </conditionalFormatting>
  <conditionalFormatting sqref="P39">
    <cfRule type="cellIs" dxfId="87" priority="3" stopIfTrue="1" operator="equal">
      <formula>"k.A."</formula>
    </cfRule>
    <cfRule type="cellIs" dxfId="86" priority="4" stopIfTrue="1" operator="equal">
      <formula>"k.A."</formula>
    </cfRule>
  </conditionalFormatting>
  <printOptions horizontalCentered="1"/>
  <pageMargins left="0.15748031496062992" right="0.19685039370078741" top="0.19685039370078741" bottom="0.35433070866141736" header="0.15748031496062992" footer="0.19685039370078741"/>
  <pageSetup paperSize="9" scale="50" fitToHeight="13" orientation="portrait" r:id="rId1"/>
  <headerFooter alignWithMargins="0">
    <oddFooter xml:space="preserve">&amp;L&amp;"Arial,Fett Kursiv"&amp;12Streng vertraulich-
&amp;9Druckfehler, Irrtümer und Änderungen vorbehalten&amp;R&amp;"Arial,Fett"&amp;9Vergütungsmodell Fachhandel zeitlich gestaffelter Bonus &amp;  &amp;P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01BD-B13C-4259-89C0-DF80AA969C18}">
  <sheetPr codeName="Tabelle6"/>
  <dimension ref="A1:AN20"/>
  <sheetViews>
    <sheetView view="pageBreakPreview" topLeftCell="C1" zoomScaleNormal="70" zoomScaleSheetLayoutView="100" workbookViewId="0">
      <selection activeCell="AN17" sqref="AN17"/>
    </sheetView>
  </sheetViews>
  <sheetFormatPr baseColWidth="10" defaultColWidth="11.453125" defaultRowHeight="13" outlineLevelCol="2" x14ac:dyDescent="0.3"/>
  <cols>
    <col min="1" max="1" width="4.453125" style="163" hidden="1" customWidth="1" outlineLevel="1"/>
    <col min="2" max="2" width="9.453125" style="163" hidden="1" customWidth="1" outlineLevel="2"/>
    <col min="3" max="3" width="6.453125" style="190" customWidth="1" collapsed="1"/>
    <col min="4" max="4" width="45.7265625" style="217" customWidth="1"/>
    <col min="5" max="5" width="15.7265625" style="213" customWidth="1"/>
    <col min="6" max="6" width="7.453125" style="217" hidden="1" customWidth="1" outlineLevel="1"/>
    <col min="7" max="7" width="6.1796875" style="217" hidden="1" customWidth="1" outlineLevel="1"/>
    <col min="8" max="8" width="17.453125" style="217" hidden="1" customWidth="1" outlineLevel="1"/>
    <col min="9" max="11" width="6.1796875" style="217" hidden="1" customWidth="1" outlineLevel="1"/>
    <col min="12" max="12" width="8.453125" style="217" hidden="1" customWidth="1" outlineLevel="1"/>
    <col min="13" max="14" width="6.1796875" style="217" hidden="1" customWidth="1" outlineLevel="1"/>
    <col min="15" max="15" width="9.1796875" style="217" hidden="1" customWidth="1" outlineLevel="1"/>
    <col min="16" max="19" width="6.1796875" style="217" hidden="1" customWidth="1" outlineLevel="1"/>
    <col min="20" max="20" width="4.453125" style="217" hidden="1" customWidth="1" outlineLevel="1"/>
    <col min="21" max="23" width="6.1796875" style="217" hidden="1" customWidth="1" outlineLevel="1"/>
    <col min="24" max="24" width="20.453125" style="217" hidden="1" customWidth="1" outlineLevel="1"/>
    <col min="25" max="25" width="9.453125" style="217" customWidth="1" collapsed="1"/>
    <col min="26" max="26" width="8.453125" style="217" hidden="1" customWidth="1" outlineLevel="1"/>
    <col min="27" max="27" width="8.453125" style="295" hidden="1" customWidth="1" outlineLevel="1"/>
    <col min="28" max="28" width="9.1796875" style="217" customWidth="1" collapsed="1"/>
    <col min="29" max="29" width="8.453125" style="217" hidden="1" customWidth="1" outlineLevel="2"/>
    <col min="30" max="30" width="8.453125" style="295" hidden="1" customWidth="1" outlineLevel="2"/>
    <col min="31" max="31" width="13.54296875" style="217" customWidth="1" collapsed="1"/>
    <col min="32" max="32" width="7.81640625" style="217" hidden="1" customWidth="1" outlineLevel="1"/>
    <col min="33" max="33" width="7" style="295" hidden="1" customWidth="1" outlineLevel="1"/>
    <col min="34" max="34" width="8.453125" style="295" customWidth="1" collapsed="1"/>
    <col min="35" max="35" width="11.81640625" style="217" customWidth="1"/>
    <col min="36" max="36" width="13.1796875" style="295" customWidth="1"/>
    <col min="37" max="37" width="8.453125" style="295" customWidth="1"/>
    <col min="38" max="38" width="11.453125" style="213" customWidth="1"/>
    <col min="39" max="40" width="9.453125" style="80" customWidth="1"/>
    <col min="41" max="16384" width="11.453125" style="190"/>
  </cols>
  <sheetData>
    <row r="1" spans="1:40" ht="9.75" customHeight="1" x14ac:dyDescent="0.4">
      <c r="B1" s="192"/>
      <c r="C1" s="213"/>
      <c r="E1" s="182"/>
      <c r="F1" s="183"/>
      <c r="G1" s="182"/>
      <c r="H1" s="182"/>
      <c r="I1" s="182"/>
      <c r="J1" s="182"/>
      <c r="K1" s="182"/>
      <c r="L1" s="183"/>
      <c r="M1" s="182"/>
      <c r="N1" s="182"/>
      <c r="O1" s="182"/>
      <c r="P1" s="182"/>
      <c r="Q1" s="182"/>
      <c r="R1" s="182"/>
      <c r="S1" s="182"/>
      <c r="T1" s="182"/>
      <c r="U1" s="183"/>
      <c r="V1" s="182"/>
      <c r="W1" s="182"/>
      <c r="X1" s="182"/>
      <c r="Y1" s="182"/>
      <c r="Z1" s="182"/>
      <c r="AA1" s="182"/>
      <c r="AB1" s="182"/>
      <c r="AC1" s="182"/>
      <c r="AD1" s="182"/>
      <c r="AE1" s="182"/>
      <c r="AF1" s="182"/>
      <c r="AG1" s="182"/>
      <c r="AH1" s="182"/>
      <c r="AI1" s="182"/>
      <c r="AJ1" s="182"/>
      <c r="AK1" s="182"/>
      <c r="AL1" s="182"/>
      <c r="AM1" s="54"/>
      <c r="AN1" s="54"/>
    </row>
    <row r="2" spans="1:40" ht="41.5" customHeight="1" x14ac:dyDescent="0.4">
      <c r="C2" s="768" t="s">
        <v>202</v>
      </c>
      <c r="D2" s="769"/>
      <c r="E2" s="769"/>
      <c r="F2" s="769"/>
      <c r="G2" s="769"/>
      <c r="H2" s="769"/>
      <c r="I2" s="769"/>
      <c r="J2" s="769"/>
      <c r="K2" s="769"/>
      <c r="L2" s="769"/>
      <c r="M2" s="769"/>
      <c r="N2" s="769"/>
      <c r="O2" s="769"/>
      <c r="P2" s="769"/>
      <c r="Q2" s="769"/>
      <c r="R2" s="769"/>
      <c r="S2" s="769"/>
      <c r="T2" s="769"/>
      <c r="U2" s="769"/>
      <c r="V2" s="769"/>
      <c r="W2" s="769"/>
      <c r="X2" s="769"/>
      <c r="Y2" s="769"/>
      <c r="Z2" s="769"/>
      <c r="AA2" s="769"/>
      <c r="AB2" s="769"/>
      <c r="AC2" s="769"/>
      <c r="AD2" s="769"/>
      <c r="AE2" s="769"/>
      <c r="AF2" s="769"/>
      <c r="AG2" s="769"/>
      <c r="AH2" s="769"/>
      <c r="AI2" s="769"/>
      <c r="AJ2" s="769"/>
      <c r="AK2" s="769"/>
      <c r="AL2" s="183"/>
      <c r="AM2" s="183"/>
      <c r="AN2" s="183"/>
    </row>
    <row r="3" spans="1:40" ht="22.75" customHeight="1" x14ac:dyDescent="0.25">
      <c r="C3" s="770" t="s">
        <v>546</v>
      </c>
      <c r="D3" s="770"/>
      <c r="E3" s="770"/>
      <c r="F3" s="770"/>
      <c r="G3" s="770"/>
      <c r="H3" s="770"/>
      <c r="I3" s="770"/>
      <c r="J3" s="770"/>
      <c r="K3" s="770"/>
      <c r="L3" s="770"/>
      <c r="M3" s="770"/>
      <c r="N3" s="770"/>
      <c r="O3" s="770"/>
      <c r="P3" s="770"/>
      <c r="Q3" s="770"/>
      <c r="R3" s="770"/>
      <c r="S3" s="770"/>
      <c r="T3" s="770"/>
      <c r="U3" s="770"/>
      <c r="V3" s="770"/>
      <c r="W3" s="770"/>
      <c r="X3" s="770"/>
      <c r="Y3" s="770"/>
      <c r="Z3" s="770"/>
      <c r="AA3" s="770"/>
      <c r="AB3" s="770"/>
      <c r="AC3" s="770"/>
      <c r="AD3" s="770"/>
      <c r="AE3" s="770"/>
      <c r="AF3" s="770"/>
      <c r="AG3" s="770"/>
      <c r="AH3" s="770"/>
      <c r="AI3" s="770"/>
      <c r="AJ3" s="770"/>
      <c r="AK3" s="770"/>
      <c r="AL3" s="297"/>
      <c r="AM3" s="297"/>
      <c r="AN3" s="297"/>
    </row>
    <row r="4" spans="1:40" ht="70.5" customHeight="1" x14ac:dyDescent="0.25">
      <c r="C4" s="670" t="s">
        <v>203</v>
      </c>
      <c r="D4" s="67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149"/>
      <c r="AM4" s="149"/>
      <c r="AN4" s="149"/>
    </row>
    <row r="5" spans="1:40" ht="14.25" customHeight="1" x14ac:dyDescent="0.25">
      <c r="D5" s="163" t="str">
        <f>'freenet-Tarife'!D6</f>
        <v>Version 1</v>
      </c>
      <c r="E5" s="190"/>
      <c r="G5" s="190"/>
      <c r="H5" s="190"/>
      <c r="I5" s="190"/>
      <c r="J5" s="190"/>
      <c r="K5" s="190"/>
      <c r="M5" s="190"/>
      <c r="N5" s="190"/>
      <c r="O5" s="190"/>
      <c r="P5" s="190"/>
      <c r="Q5" s="190"/>
      <c r="R5" s="190"/>
      <c r="S5" s="190"/>
      <c r="T5" s="190"/>
      <c r="V5" s="190"/>
      <c r="W5" s="190"/>
      <c r="X5" s="190"/>
      <c r="Y5" s="190"/>
      <c r="Z5" s="190"/>
      <c r="AA5" s="190"/>
      <c r="AB5" s="190"/>
      <c r="AC5" s="190"/>
      <c r="AD5" s="190"/>
      <c r="AE5" s="190"/>
      <c r="AF5" s="190"/>
      <c r="AG5" s="190"/>
      <c r="AH5" s="190"/>
      <c r="AI5" s="190"/>
      <c r="AJ5" s="190"/>
      <c r="AK5" s="190"/>
      <c r="AL5" s="190"/>
      <c r="AM5" s="179"/>
      <c r="AN5" s="66"/>
    </row>
    <row r="6" spans="1:40" s="163" customFormat="1" ht="28.5" customHeight="1" x14ac:dyDescent="0.25">
      <c r="A6" s="786" t="s">
        <v>139</v>
      </c>
      <c r="B6" s="787"/>
      <c r="C6" s="777" t="s">
        <v>204</v>
      </c>
      <c r="D6" s="778"/>
      <c r="E6" s="783" t="s">
        <v>146</v>
      </c>
      <c r="F6" s="788" t="s">
        <v>205</v>
      </c>
      <c r="G6" s="789"/>
      <c r="H6" s="789"/>
      <c r="I6" s="789"/>
      <c r="J6" s="789"/>
      <c r="K6" s="789"/>
      <c r="L6" s="789"/>
      <c r="M6" s="789"/>
      <c r="N6" s="790"/>
      <c r="O6" s="788" t="s">
        <v>206</v>
      </c>
      <c r="P6" s="789"/>
      <c r="Q6" s="789"/>
      <c r="R6" s="789"/>
      <c r="S6" s="789"/>
      <c r="T6" s="789"/>
      <c r="U6" s="789"/>
      <c r="V6" s="789"/>
      <c r="W6" s="789"/>
      <c r="X6" s="790"/>
      <c r="Y6" s="791" t="s">
        <v>207</v>
      </c>
      <c r="Z6" s="792"/>
      <c r="AA6" s="792"/>
      <c r="AB6" s="792"/>
      <c r="AC6" s="792"/>
      <c r="AD6" s="792"/>
      <c r="AE6" s="792"/>
      <c r="AF6" s="792"/>
      <c r="AG6" s="793"/>
      <c r="AH6" s="794" t="s">
        <v>208</v>
      </c>
      <c r="AI6" s="792"/>
      <c r="AJ6" s="792"/>
      <c r="AK6" s="423" t="s">
        <v>185</v>
      </c>
    </row>
    <row r="7" spans="1:40" s="196" customFormat="1" ht="16.5" customHeight="1" x14ac:dyDescent="0.25">
      <c r="A7" s="786"/>
      <c r="B7" s="787"/>
      <c r="C7" s="779"/>
      <c r="D7" s="780"/>
      <c r="E7" s="784"/>
      <c r="F7" s="351"/>
      <c r="G7" s="352"/>
      <c r="H7" s="353"/>
      <c r="I7" s="354"/>
      <c r="J7" s="355"/>
      <c r="K7" s="356"/>
      <c r="L7" s="354" t="s">
        <v>209</v>
      </c>
      <c r="M7" s="355"/>
      <c r="N7" s="356"/>
      <c r="O7" s="351"/>
      <c r="P7" s="352"/>
      <c r="Q7" s="353"/>
      <c r="R7" s="354"/>
      <c r="S7" s="355"/>
      <c r="T7" s="356"/>
      <c r="U7" s="354" t="s">
        <v>209</v>
      </c>
      <c r="V7" s="355"/>
      <c r="W7" s="356"/>
      <c r="X7" s="299" t="s">
        <v>210</v>
      </c>
      <c r="Y7" s="478" t="s">
        <v>211</v>
      </c>
      <c r="Z7" s="300"/>
      <c r="AA7" s="301"/>
      <c r="AB7" s="478" t="s">
        <v>135</v>
      </c>
      <c r="AC7" s="300"/>
      <c r="AD7" s="301"/>
      <c r="AE7" s="478" t="s">
        <v>212</v>
      </c>
      <c r="AF7" s="300"/>
      <c r="AG7" s="300"/>
      <c r="AH7" s="771" t="s">
        <v>79</v>
      </c>
      <c r="AI7" s="773" t="s">
        <v>50</v>
      </c>
      <c r="AJ7" s="775" t="s">
        <v>213</v>
      </c>
      <c r="AK7" s="775"/>
    </row>
    <row r="8" spans="1:40" s="163" customFormat="1" ht="32.15" customHeight="1" x14ac:dyDescent="0.25">
      <c r="A8" s="786"/>
      <c r="B8" s="787"/>
      <c r="C8" s="781"/>
      <c r="D8" s="782"/>
      <c r="E8" s="785"/>
      <c r="F8" s="351" t="s">
        <v>79</v>
      </c>
      <c r="G8" s="351" t="s">
        <v>79</v>
      </c>
      <c r="H8" s="351" t="s">
        <v>79</v>
      </c>
      <c r="I8" s="354" t="s">
        <v>50</v>
      </c>
      <c r="J8" s="354" t="s">
        <v>50</v>
      </c>
      <c r="K8" s="354" t="s">
        <v>50</v>
      </c>
      <c r="L8" s="354" t="s">
        <v>209</v>
      </c>
      <c r="M8" s="354" t="s">
        <v>209</v>
      </c>
      <c r="N8" s="354" t="s">
        <v>209</v>
      </c>
      <c r="O8" s="351" t="s">
        <v>79</v>
      </c>
      <c r="P8" s="351" t="s">
        <v>79</v>
      </c>
      <c r="Q8" s="351" t="s">
        <v>79</v>
      </c>
      <c r="R8" s="354" t="s">
        <v>50</v>
      </c>
      <c r="S8" s="354" t="s">
        <v>50</v>
      </c>
      <c r="T8" s="354" t="s">
        <v>50</v>
      </c>
      <c r="U8" s="354" t="s">
        <v>209</v>
      </c>
      <c r="V8" s="354" t="s">
        <v>209</v>
      </c>
      <c r="W8" s="354" t="s">
        <v>209</v>
      </c>
      <c r="X8" s="302"/>
      <c r="Y8" s="488" t="s">
        <v>214</v>
      </c>
      <c r="Z8" s="305" t="s">
        <v>215</v>
      </c>
      <c r="AA8" s="305" t="s">
        <v>77</v>
      </c>
      <c r="AB8" s="488" t="s">
        <v>214</v>
      </c>
      <c r="AC8" s="305" t="s">
        <v>215</v>
      </c>
      <c r="AD8" s="305" t="s">
        <v>77</v>
      </c>
      <c r="AE8" s="488" t="s">
        <v>214</v>
      </c>
      <c r="AF8" s="303" t="s">
        <v>215</v>
      </c>
      <c r="AG8" s="304" t="s">
        <v>77</v>
      </c>
      <c r="AH8" s="772"/>
      <c r="AI8" s="774"/>
      <c r="AJ8" s="776"/>
      <c r="AK8" s="776"/>
    </row>
    <row r="9" spans="1:40" s="163" customFormat="1" ht="26.5" customHeight="1" x14ac:dyDescent="0.25">
      <c r="A9" s="224"/>
      <c r="C9" s="765" t="s">
        <v>326</v>
      </c>
      <c r="D9" s="100" t="s">
        <v>216</v>
      </c>
      <c r="E9" s="447"/>
      <c r="F9" s="99">
        <v>11840</v>
      </c>
      <c r="G9" s="30">
        <v>11841</v>
      </c>
      <c r="H9" s="30"/>
      <c r="I9" s="121">
        <v>11840</v>
      </c>
      <c r="J9" s="30"/>
      <c r="K9" s="30"/>
      <c r="L9" s="293">
        <v>11840</v>
      </c>
      <c r="M9" s="30"/>
      <c r="N9" s="30"/>
      <c r="O9" s="121">
        <v>11840</v>
      </c>
      <c r="P9" s="30"/>
      <c r="Q9" s="30"/>
      <c r="R9" s="121">
        <v>11840</v>
      </c>
      <c r="S9" s="30"/>
      <c r="T9" s="30"/>
      <c r="U9" s="293">
        <v>11840</v>
      </c>
      <c r="V9" s="30"/>
      <c r="W9" s="30"/>
      <c r="X9" s="30"/>
      <c r="Y9" s="31">
        <v>10</v>
      </c>
      <c r="Z9" s="27" t="s">
        <v>28</v>
      </c>
      <c r="AA9" s="29">
        <f t="shared" ref="AA9" si="0">SUM(Y9:Z9)</f>
        <v>10</v>
      </c>
      <c r="AB9" s="27">
        <v>10</v>
      </c>
      <c r="AC9" s="27" t="s">
        <v>28</v>
      </c>
      <c r="AD9" s="29">
        <f t="shared" ref="AD9" si="1">SUM(AB9:AC9)</f>
        <v>10</v>
      </c>
      <c r="AE9" s="27">
        <v>10</v>
      </c>
      <c r="AF9" s="27" t="s">
        <v>28</v>
      </c>
      <c r="AG9" s="171">
        <f>SUM(AE9:AF9)</f>
        <v>10</v>
      </c>
      <c r="AH9" s="481">
        <v>7.5</v>
      </c>
      <c r="AI9" s="128">
        <v>7.5</v>
      </c>
      <c r="AJ9" s="307">
        <v>7.5</v>
      </c>
      <c r="AK9" s="424">
        <v>0</v>
      </c>
    </row>
    <row r="10" spans="1:40" s="163" customFormat="1" ht="26.5" customHeight="1" x14ac:dyDescent="0.25">
      <c r="A10" s="224"/>
      <c r="C10" s="765"/>
      <c r="D10" s="123" t="s">
        <v>316</v>
      </c>
      <c r="E10" s="447"/>
      <c r="F10" s="483">
        <v>21524</v>
      </c>
      <c r="G10" s="483">
        <v>21527</v>
      </c>
      <c r="H10" s="483" t="s">
        <v>317</v>
      </c>
      <c r="I10" s="483"/>
      <c r="J10" s="30"/>
      <c r="K10" s="30"/>
      <c r="L10" s="293"/>
      <c r="M10" s="30"/>
      <c r="N10" s="30"/>
      <c r="O10" s="121"/>
      <c r="P10" s="30"/>
      <c r="Q10" s="30"/>
      <c r="R10" s="121"/>
      <c r="S10" s="30"/>
      <c r="T10" s="30"/>
      <c r="U10" s="293"/>
      <c r="V10" s="30"/>
      <c r="W10" s="484"/>
      <c r="X10" s="470"/>
      <c r="Y10" s="27">
        <v>10</v>
      </c>
      <c r="Z10" s="27" t="s">
        <v>28</v>
      </c>
      <c r="AA10" s="476">
        <v>10</v>
      </c>
      <c r="AB10" s="27" t="s">
        <v>28</v>
      </c>
      <c r="AC10" s="27" t="s">
        <v>28</v>
      </c>
      <c r="AD10" s="476" t="s">
        <v>28</v>
      </c>
      <c r="AE10" s="27" t="s">
        <v>28</v>
      </c>
      <c r="AF10" s="27" t="s">
        <v>28</v>
      </c>
      <c r="AG10" s="477" t="s">
        <v>28</v>
      </c>
      <c r="AH10" s="481" t="s">
        <v>28</v>
      </c>
      <c r="AI10" s="128" t="s">
        <v>28</v>
      </c>
      <c r="AJ10" s="485" t="s">
        <v>28</v>
      </c>
      <c r="AK10" s="424">
        <v>0</v>
      </c>
    </row>
    <row r="11" spans="1:40" s="163" customFormat="1" x14ac:dyDescent="0.25">
      <c r="A11" s="162"/>
      <c r="C11" s="765"/>
      <c r="D11" s="473" t="s">
        <v>217</v>
      </c>
      <c r="E11" s="121"/>
      <c r="F11" s="30">
        <v>23889</v>
      </c>
      <c r="G11" s="30"/>
      <c r="H11" s="30"/>
      <c r="I11" s="121">
        <v>23889</v>
      </c>
      <c r="J11" s="30"/>
      <c r="K11" s="30"/>
      <c r="L11" s="293">
        <v>23889</v>
      </c>
      <c r="M11" s="30"/>
      <c r="N11" s="30"/>
      <c r="O11" s="30">
        <v>23889</v>
      </c>
      <c r="P11" s="30"/>
      <c r="Q11" s="30"/>
      <c r="R11" s="121">
        <v>23889</v>
      </c>
      <c r="S11" s="30"/>
      <c r="T11" s="30"/>
      <c r="U11" s="30"/>
      <c r="V11" s="30"/>
      <c r="W11" s="474">
        <v>23889</v>
      </c>
      <c r="X11" s="475"/>
      <c r="Y11" s="27">
        <v>5</v>
      </c>
      <c r="Z11" s="27" t="s">
        <v>28</v>
      </c>
      <c r="AA11" s="476">
        <f>SUM(Y11:Y11)</f>
        <v>5</v>
      </c>
      <c r="AB11" s="32">
        <v>5</v>
      </c>
      <c r="AC11" s="32" t="s">
        <v>28</v>
      </c>
      <c r="AD11" s="476">
        <f>SUM(AB11:AC11)</f>
        <v>5</v>
      </c>
      <c r="AE11" s="32">
        <v>5</v>
      </c>
      <c r="AF11" s="129" t="s">
        <v>28</v>
      </c>
      <c r="AG11" s="477">
        <f>SUM(AE11:AF11)</f>
        <v>5</v>
      </c>
      <c r="AH11" s="482">
        <v>0</v>
      </c>
      <c r="AI11" s="32">
        <v>0</v>
      </c>
      <c r="AJ11" s="306">
        <v>0</v>
      </c>
      <c r="AK11" s="424">
        <v>0</v>
      </c>
    </row>
    <row r="12" spans="1:40" s="163" customFormat="1" x14ac:dyDescent="0.25">
      <c r="A12" s="162"/>
      <c r="C12" s="765"/>
      <c r="D12" s="123" t="s">
        <v>218</v>
      </c>
      <c r="E12" s="34"/>
      <c r="F12" s="30">
        <v>23886</v>
      </c>
      <c r="G12" s="30"/>
      <c r="H12" s="30"/>
      <c r="I12" s="30">
        <v>23886</v>
      </c>
      <c r="J12" s="30"/>
      <c r="K12" s="30"/>
      <c r="L12" s="293">
        <v>23886</v>
      </c>
      <c r="M12" s="30"/>
      <c r="N12" s="30"/>
      <c r="O12" s="30">
        <v>23886</v>
      </c>
      <c r="P12" s="30"/>
      <c r="Q12" s="30"/>
      <c r="R12" s="30">
        <v>23886</v>
      </c>
      <c r="S12" s="30"/>
      <c r="T12" s="30"/>
      <c r="U12" s="293">
        <v>23886</v>
      </c>
      <c r="V12" s="30"/>
      <c r="W12" s="30"/>
      <c r="X12" s="121"/>
      <c r="Y12" s="32">
        <v>20</v>
      </c>
      <c r="Z12" s="27" t="s">
        <v>28</v>
      </c>
      <c r="AA12" s="130">
        <f t="shared" ref="AA12:AA13" si="2">SUM(Y12:Z12)</f>
        <v>20</v>
      </c>
      <c r="AB12" s="32">
        <v>20</v>
      </c>
      <c r="AC12" s="27" t="s">
        <v>28</v>
      </c>
      <c r="AD12" s="130">
        <f t="shared" ref="AD12:AD13" si="3">SUM(AB12:AC12)</f>
        <v>20</v>
      </c>
      <c r="AE12" s="32">
        <v>20</v>
      </c>
      <c r="AF12" s="27" t="s">
        <v>28</v>
      </c>
      <c r="AG12" s="171">
        <f t="shared" ref="AG12:AG13" si="4">SUM(AE12:AF12)</f>
        <v>20</v>
      </c>
      <c r="AH12" s="482">
        <v>0</v>
      </c>
      <c r="AI12" s="32">
        <v>0</v>
      </c>
      <c r="AJ12" s="306">
        <v>0</v>
      </c>
      <c r="AK12" s="424">
        <v>0</v>
      </c>
    </row>
    <row r="13" spans="1:40" s="163" customFormat="1" x14ac:dyDescent="0.25">
      <c r="A13" s="162"/>
      <c r="C13" s="766"/>
      <c r="D13" s="123" t="s">
        <v>219</v>
      </c>
      <c r="E13" s="34"/>
      <c r="F13" s="30">
        <v>23887</v>
      </c>
      <c r="G13" s="30"/>
      <c r="H13" s="30"/>
      <c r="I13" s="30">
        <v>23887</v>
      </c>
      <c r="J13" s="30"/>
      <c r="K13" s="30"/>
      <c r="L13" s="293">
        <v>23887</v>
      </c>
      <c r="M13" s="30"/>
      <c r="N13" s="30"/>
      <c r="O13" s="30">
        <v>23887</v>
      </c>
      <c r="P13" s="30"/>
      <c r="Q13" s="30"/>
      <c r="R13" s="30">
        <v>23887</v>
      </c>
      <c r="S13" s="30"/>
      <c r="T13" s="30"/>
      <c r="U13" s="293">
        <v>23887</v>
      </c>
      <c r="V13" s="30"/>
      <c r="W13" s="30"/>
      <c r="X13" s="121"/>
      <c r="Y13" s="32">
        <v>40</v>
      </c>
      <c r="Z13" s="27" t="s">
        <v>28</v>
      </c>
      <c r="AA13" s="130">
        <f t="shared" si="2"/>
        <v>40</v>
      </c>
      <c r="AB13" s="32">
        <v>40</v>
      </c>
      <c r="AC13" s="27" t="s">
        <v>28</v>
      </c>
      <c r="AD13" s="130">
        <f t="shared" si="3"/>
        <v>40</v>
      </c>
      <c r="AE13" s="32">
        <v>40</v>
      </c>
      <c r="AF13" s="27" t="s">
        <v>28</v>
      </c>
      <c r="AG13" s="171">
        <f t="shared" si="4"/>
        <v>40</v>
      </c>
      <c r="AH13" s="482">
        <v>0</v>
      </c>
      <c r="AI13" s="32">
        <v>0</v>
      </c>
      <c r="AJ13" s="306">
        <v>0</v>
      </c>
      <c r="AK13" s="424">
        <v>0</v>
      </c>
    </row>
    <row r="14" spans="1:40" s="163" customFormat="1" ht="30.25" customHeight="1" x14ac:dyDescent="0.25">
      <c r="A14" s="162"/>
      <c r="C14" s="767" t="s">
        <v>126</v>
      </c>
      <c r="D14" s="123" t="s">
        <v>220</v>
      </c>
      <c r="E14" s="34"/>
      <c r="F14" s="121">
        <v>12098</v>
      </c>
      <c r="G14" s="30"/>
      <c r="H14" s="30"/>
      <c r="I14" s="121"/>
      <c r="J14" s="30"/>
      <c r="K14" s="30"/>
      <c r="L14" s="293"/>
      <c r="M14" s="30"/>
      <c r="N14" s="30"/>
      <c r="O14" s="121">
        <v>12098</v>
      </c>
      <c r="P14" s="30"/>
      <c r="Q14" s="30"/>
      <c r="R14" s="121"/>
      <c r="S14" s="30"/>
      <c r="T14" s="30"/>
      <c r="U14" s="293"/>
      <c r="V14" s="30"/>
      <c r="W14" s="30"/>
      <c r="X14" s="121"/>
      <c r="Y14" s="128">
        <v>7.5</v>
      </c>
      <c r="Z14" s="127" t="s">
        <v>28</v>
      </c>
      <c r="AA14" s="130">
        <f>SUM(Y14:Z14)</f>
        <v>7.5</v>
      </c>
      <c r="AB14" s="126" t="s">
        <v>28</v>
      </c>
      <c r="AC14" s="126" t="s">
        <v>28</v>
      </c>
      <c r="AD14" s="131" t="s">
        <v>28</v>
      </c>
      <c r="AE14" s="126" t="s">
        <v>28</v>
      </c>
      <c r="AF14" s="126" t="s">
        <v>28</v>
      </c>
      <c r="AG14" s="172" t="s">
        <v>28</v>
      </c>
      <c r="AH14" s="482">
        <v>0</v>
      </c>
      <c r="AI14" s="32">
        <v>0</v>
      </c>
      <c r="AJ14" s="306">
        <v>0</v>
      </c>
      <c r="AK14" s="424">
        <v>0</v>
      </c>
    </row>
    <row r="15" spans="1:40" s="163" customFormat="1" ht="30.25" customHeight="1" x14ac:dyDescent="0.25">
      <c r="A15" s="308"/>
      <c r="C15" s="765"/>
      <c r="D15" s="123" t="s">
        <v>221</v>
      </c>
      <c r="E15" s="132"/>
      <c r="F15" s="121">
        <v>21697</v>
      </c>
      <c r="G15" s="30"/>
      <c r="H15" s="30"/>
      <c r="I15" s="121"/>
      <c r="J15" s="30"/>
      <c r="K15" s="30"/>
      <c r="L15" s="293"/>
      <c r="M15" s="30"/>
      <c r="N15" s="30"/>
      <c r="O15" s="122">
        <v>21697</v>
      </c>
      <c r="P15" s="30"/>
      <c r="Q15" s="30"/>
      <c r="R15" s="30"/>
      <c r="S15" s="30"/>
      <c r="T15" s="30"/>
      <c r="U15" s="293"/>
      <c r="V15" s="30"/>
      <c r="W15" s="30"/>
      <c r="X15" s="121"/>
      <c r="Y15" s="128">
        <v>7.5</v>
      </c>
      <c r="Z15" s="127" t="s">
        <v>28</v>
      </c>
      <c r="AA15" s="130">
        <f>SUM(Y15:Z15)</f>
        <v>7.5</v>
      </c>
      <c r="AB15" s="126" t="s">
        <v>28</v>
      </c>
      <c r="AC15" s="126" t="s">
        <v>28</v>
      </c>
      <c r="AD15" s="131" t="s">
        <v>28</v>
      </c>
      <c r="AE15" s="126" t="s">
        <v>28</v>
      </c>
      <c r="AF15" s="126" t="s">
        <v>28</v>
      </c>
      <c r="AG15" s="172" t="s">
        <v>28</v>
      </c>
      <c r="AH15" s="482">
        <v>0</v>
      </c>
      <c r="AI15" s="32">
        <v>0</v>
      </c>
      <c r="AJ15" s="306">
        <v>0</v>
      </c>
      <c r="AK15" s="424">
        <v>0</v>
      </c>
    </row>
    <row r="16" spans="1:40" s="163" customFormat="1" ht="25.5" customHeight="1" x14ac:dyDescent="0.25">
      <c r="A16" s="309"/>
      <c r="C16" s="450" t="s">
        <v>58</v>
      </c>
      <c r="D16" s="117" t="s">
        <v>222</v>
      </c>
      <c r="E16" s="133"/>
      <c r="F16" s="30"/>
      <c r="G16" s="30"/>
      <c r="H16" s="30"/>
      <c r="I16" s="30"/>
      <c r="J16" s="30"/>
      <c r="K16" s="30"/>
      <c r="L16" s="293">
        <v>13204</v>
      </c>
      <c r="M16" s="30"/>
      <c r="N16" s="30"/>
      <c r="O16" s="30"/>
      <c r="P16" s="30"/>
      <c r="Q16" s="30"/>
      <c r="R16" s="30"/>
      <c r="S16" s="30"/>
      <c r="T16" s="30"/>
      <c r="U16" s="293">
        <v>13204</v>
      </c>
      <c r="V16" s="30"/>
      <c r="W16" s="30"/>
      <c r="X16" s="113"/>
      <c r="Y16" s="31" t="s">
        <v>28</v>
      </c>
      <c r="Z16" s="31" t="s">
        <v>28</v>
      </c>
      <c r="AA16" s="33" t="s">
        <v>28</v>
      </c>
      <c r="AB16" s="95" t="s">
        <v>28</v>
      </c>
      <c r="AC16" s="95" t="s">
        <v>28</v>
      </c>
      <c r="AD16" s="33" t="s">
        <v>28</v>
      </c>
      <c r="AE16" s="139">
        <v>7.5</v>
      </c>
      <c r="AF16" s="95" t="s">
        <v>28</v>
      </c>
      <c r="AG16" s="173">
        <f t="shared" ref="AG16" si="5">SUM(AE16:AF16)</f>
        <v>7.5</v>
      </c>
      <c r="AH16" s="482">
        <v>0</v>
      </c>
      <c r="AI16" s="32">
        <v>0</v>
      </c>
      <c r="AJ16" s="306">
        <v>0</v>
      </c>
      <c r="AK16" s="424">
        <v>0</v>
      </c>
    </row>
    <row r="17" spans="2:38" s="35" customFormat="1" ht="58.5" customHeight="1" x14ac:dyDescent="0.25">
      <c r="B17" s="38"/>
      <c r="C17" s="145"/>
      <c r="D17" s="87"/>
      <c r="E17" s="88"/>
      <c r="F17" s="230"/>
      <c r="G17" s="89"/>
      <c r="H17" s="89"/>
      <c r="I17" s="90"/>
      <c r="J17" s="90"/>
      <c r="K17" s="90"/>
      <c r="L17" s="90"/>
      <c r="M17" s="90"/>
      <c r="N17" s="90"/>
      <c r="O17" s="90"/>
      <c r="P17" s="90"/>
      <c r="Q17" s="90"/>
      <c r="R17" s="90"/>
      <c r="S17" s="90"/>
      <c r="T17" s="90"/>
      <c r="U17" s="90"/>
      <c r="V17" s="90"/>
      <c r="W17" s="90"/>
      <c r="X17" s="87"/>
      <c r="Y17" s="87"/>
      <c r="Z17" s="87"/>
      <c r="AA17" s="87"/>
      <c r="AB17" s="87"/>
      <c r="AC17" s="87"/>
      <c r="AD17" s="87"/>
      <c r="AE17" s="87"/>
      <c r="AL17" s="88"/>
    </row>
    <row r="18" spans="2:38" s="236" customFormat="1" ht="58.5" customHeight="1" x14ac:dyDescent="0.25">
      <c r="B18" s="196"/>
      <c r="C18" s="310"/>
      <c r="D18" s="311"/>
      <c r="E18" s="312"/>
      <c r="F18" s="196"/>
      <c r="G18" s="181"/>
      <c r="H18" s="181"/>
      <c r="I18" s="181"/>
      <c r="J18" s="181"/>
      <c r="K18" s="181"/>
      <c r="L18" s="196"/>
      <c r="M18" s="181"/>
      <c r="N18" s="181"/>
      <c r="O18" s="181"/>
      <c r="P18" s="181"/>
      <c r="Q18" s="181"/>
      <c r="R18" s="181"/>
      <c r="S18" s="181"/>
      <c r="T18" s="181"/>
      <c r="U18" s="196"/>
      <c r="V18" s="181"/>
      <c r="W18" s="181"/>
      <c r="X18" s="181"/>
      <c r="Y18" s="313"/>
      <c r="Z18" s="314"/>
      <c r="AA18" s="314"/>
      <c r="AB18" s="315"/>
      <c r="AC18" s="181"/>
      <c r="AD18" s="316"/>
      <c r="AE18" s="181"/>
      <c r="AF18" s="181"/>
      <c r="AG18" s="316"/>
      <c r="AH18" s="313"/>
      <c r="AI18" s="315"/>
      <c r="AJ18" s="317"/>
      <c r="AK18" s="317"/>
      <c r="AL18" s="312"/>
    </row>
    <row r="19" spans="2:38" s="169" customFormat="1" ht="58.5" customHeight="1" x14ac:dyDescent="0.25">
      <c r="B19" s="248"/>
      <c r="C19" s="318"/>
      <c r="D19" s="311"/>
      <c r="E19" s="312"/>
      <c r="F19" s="248"/>
      <c r="G19" s="311"/>
      <c r="H19" s="311"/>
      <c r="I19" s="311"/>
      <c r="J19" s="311"/>
      <c r="K19" s="311"/>
      <c r="L19" s="248"/>
      <c r="M19" s="311"/>
      <c r="N19" s="311"/>
      <c r="O19" s="311"/>
      <c r="P19" s="311"/>
      <c r="Q19" s="311"/>
      <c r="R19" s="311"/>
      <c r="S19" s="311"/>
      <c r="T19" s="311"/>
      <c r="U19" s="248"/>
      <c r="V19" s="311"/>
      <c r="W19" s="311"/>
      <c r="X19" s="311"/>
      <c r="Y19" s="319"/>
      <c r="Z19" s="319"/>
      <c r="AA19" s="319"/>
      <c r="AB19" s="320"/>
      <c r="AC19" s="320"/>
      <c r="AD19" s="321"/>
      <c r="AE19" s="311"/>
      <c r="AF19" s="311"/>
      <c r="AG19" s="321"/>
      <c r="AH19" s="322"/>
      <c r="AI19" s="312"/>
      <c r="AJ19" s="323"/>
      <c r="AK19" s="323"/>
      <c r="AL19" s="312"/>
    </row>
    <row r="20" spans="2:38" s="163" customFormat="1" ht="17.5" customHeight="1" x14ac:dyDescent="0.3">
      <c r="D20" s="219"/>
      <c r="E20" s="192"/>
      <c r="F20" s="219"/>
      <c r="G20" s="219"/>
      <c r="H20" s="219"/>
      <c r="I20" s="219"/>
      <c r="J20" s="219"/>
      <c r="K20" s="219"/>
      <c r="L20" s="219"/>
      <c r="M20" s="219"/>
      <c r="N20" s="219"/>
      <c r="O20" s="219"/>
      <c r="P20" s="219"/>
      <c r="Q20" s="219"/>
      <c r="R20" s="219"/>
      <c r="S20" s="219"/>
      <c r="T20" s="219"/>
      <c r="U20" s="219"/>
      <c r="V20" s="219"/>
      <c r="W20" s="219"/>
      <c r="X20" s="219"/>
      <c r="Y20" s="219"/>
      <c r="Z20" s="219"/>
      <c r="AA20" s="295"/>
      <c r="AB20" s="219"/>
      <c r="AC20" s="219"/>
      <c r="AD20" s="295"/>
      <c r="AE20" s="219"/>
      <c r="AF20" s="219"/>
      <c r="AG20" s="295"/>
      <c r="AH20" s="295"/>
      <c r="AI20" s="219"/>
      <c r="AJ20" s="295"/>
      <c r="AK20" s="295"/>
      <c r="AL20" s="192"/>
    </row>
  </sheetData>
  <mergeCells count="16">
    <mergeCell ref="A6:B8"/>
    <mergeCell ref="F6:N6"/>
    <mergeCell ref="O6:X6"/>
    <mergeCell ref="Y6:AG6"/>
    <mergeCell ref="AH6:AJ6"/>
    <mergeCell ref="C9:C13"/>
    <mergeCell ref="C14:C15"/>
    <mergeCell ref="C2:AK2"/>
    <mergeCell ref="C3:AK3"/>
    <mergeCell ref="C4:AK4"/>
    <mergeCell ref="AH7:AH8"/>
    <mergeCell ref="AI7:AI8"/>
    <mergeCell ref="AJ7:AJ8"/>
    <mergeCell ref="AK7:AK8"/>
    <mergeCell ref="C6:D8"/>
    <mergeCell ref="E6:E8"/>
  </mergeCells>
  <conditionalFormatting sqref="F9:I10">
    <cfRule type="cellIs" dxfId="85" priority="3" stopIfTrue="1" operator="equal">
      <formula>"k.A."</formula>
    </cfRule>
  </conditionalFormatting>
  <conditionalFormatting sqref="I12:I15 R12:R16">
    <cfRule type="cellIs" dxfId="84" priority="224" stopIfTrue="1" operator="equal">
      <formula>"k.A."</formula>
    </cfRule>
  </conditionalFormatting>
  <conditionalFormatting sqref="O9:O10 R9:R10">
    <cfRule type="cellIs" dxfId="83" priority="266" stopIfTrue="1" operator="equal">
      <formula>"offen"</formula>
    </cfRule>
  </conditionalFormatting>
  <conditionalFormatting sqref="O9:O14 J9:N15 S9:T15 F16:O16">
    <cfRule type="cellIs" dxfId="82" priority="241" stopIfTrue="1" operator="equal">
      <formula>"k.A."</formula>
    </cfRule>
  </conditionalFormatting>
  <conditionalFormatting sqref="O15 F17:K17 O17:W17">
    <cfRule type="cellIs" dxfId="81" priority="297" stopIfTrue="1" operator="equal">
      <formula>"offen"</formula>
    </cfRule>
  </conditionalFormatting>
  <conditionalFormatting sqref="O15 F17:AE17 X11:Y11 AB16:AC16 V12:X15">
    <cfRule type="cellIs" dxfId="80" priority="298" stopIfTrue="1" operator="equal">
      <formula>"k.A."</formula>
    </cfRule>
  </conditionalFormatting>
  <conditionalFormatting sqref="P9:Q16 AH9:AH16 AJ9:AJ16 F11:H15">
    <cfRule type="cellIs" dxfId="79" priority="59" stopIfTrue="1" operator="equal">
      <formula>"k.A."</formula>
    </cfRule>
  </conditionalFormatting>
  <conditionalFormatting sqref="R9:R10 U9:Z10 AB9:AC10 AE9:AF10 E11">
    <cfRule type="cellIs" dxfId="78" priority="89" stopIfTrue="1" operator="equal">
      <formula>"k.A."</formula>
    </cfRule>
  </conditionalFormatting>
  <conditionalFormatting sqref="S16:Z16">
    <cfRule type="cellIs" dxfId="77" priority="243" stopIfTrue="1" operator="equal">
      <formula>"k.A."</formula>
    </cfRule>
  </conditionalFormatting>
  <conditionalFormatting sqref="U11:U15">
    <cfRule type="cellIs" dxfId="76" priority="31" stopIfTrue="1" operator="equal">
      <formula>"k.A."</formula>
    </cfRule>
  </conditionalFormatting>
  <conditionalFormatting sqref="V11">
    <cfRule type="cellIs" dxfId="75" priority="30" stopIfTrue="1" operator="equal">
      <formula>"k.A."</formula>
    </cfRule>
  </conditionalFormatting>
  <conditionalFormatting sqref="Y17">
    <cfRule type="cellIs" dxfId="74" priority="289" stopIfTrue="1" operator="equal">
      <formula>"k.A."</formula>
    </cfRule>
    <cfRule type="cellIs" dxfId="73" priority="290" stopIfTrue="1" operator="equal">
      <formula>"k.A."</formula>
    </cfRule>
    <cfRule type="cellIs" dxfId="72" priority="292" stopIfTrue="1" operator="greaterThan">
      <formula>0</formula>
    </cfRule>
    <cfRule type="cellIs" dxfId="71" priority="293" stopIfTrue="1" operator="equal">
      <formula>"k.A."</formula>
    </cfRule>
    <cfRule type="cellIs" dxfId="70" priority="294" stopIfTrue="1" operator="equal">
      <formula>"k.A."</formula>
    </cfRule>
  </conditionalFormatting>
  <conditionalFormatting sqref="Y9:AG13 AC17:AE17 X1:AK1 Y7:AB7 AE7 AF8:AG8">
    <cfRule type="cellIs" dxfId="69" priority="299" stopIfTrue="1" operator="equal">
      <formula>"k.A."</formula>
    </cfRule>
  </conditionalFormatting>
  <conditionalFormatting sqref="Y14:AG15">
    <cfRule type="cellIs" dxfId="68" priority="223" stopIfTrue="1" operator="equal">
      <formula>"k.A."</formula>
    </cfRule>
  </conditionalFormatting>
  <conditionalFormatting sqref="Y18:AK65319">
    <cfRule type="cellIs" dxfId="67" priority="2" stopIfTrue="1" operator="equal">
      <formula>"k.A."</formula>
    </cfRule>
  </conditionalFormatting>
  <conditionalFormatting sqref="Z12:Z13 AC12:AC13 AF12:AF13 Y17 Y11:Z11">
    <cfRule type="cellIs" dxfId="66" priority="288" stopIfTrue="1" operator="greaterThan">
      <formula>0</formula>
    </cfRule>
  </conditionalFormatting>
  <conditionalFormatting sqref="Z12:Z13 AC12:AC13 AF12:AF13 Y17">
    <cfRule type="cellIs" dxfId="65" priority="287" stopIfTrue="1" operator="equal">
      <formula>"k.A."</formula>
    </cfRule>
  </conditionalFormatting>
  <conditionalFormatting sqref="AA9:AA10 Y11:Z11 Z12:Z13 AC12:AC13 AF12:AF13 AC17:AE17">
    <cfRule type="cellIs" dxfId="64" priority="300" stopIfTrue="1" operator="equal">
      <formula>"k.A."</formula>
    </cfRule>
  </conditionalFormatting>
  <conditionalFormatting sqref="AA16 AD16">
    <cfRule type="cellIs" dxfId="63" priority="246" stopIfTrue="1" operator="equal">
      <formula>"k.A."</formula>
    </cfRule>
  </conditionalFormatting>
  <conditionalFormatting sqref="AA17">
    <cfRule type="cellIs" dxfId="62" priority="279" stopIfTrue="1" operator="equal">
      <formula>"k.A."</formula>
    </cfRule>
    <cfRule type="cellIs" dxfId="61" priority="280" stopIfTrue="1" operator="greaterThan">
      <formula>0</formula>
    </cfRule>
    <cfRule type="cellIs" dxfId="60" priority="281" stopIfTrue="1" operator="equal">
      <formula>"k.A."</formula>
    </cfRule>
    <cfRule type="cellIs" dxfId="59" priority="282" stopIfTrue="1" operator="equal">
      <formula>"k.A."</formula>
    </cfRule>
    <cfRule type="cellIs" dxfId="58" priority="284" stopIfTrue="1" operator="greaterThan">
      <formula>0</formula>
    </cfRule>
    <cfRule type="cellIs" dxfId="57" priority="285" stopIfTrue="1" operator="equal">
      <formula>"k.A."</formula>
    </cfRule>
    <cfRule type="cellIs" dxfId="56" priority="286" stopIfTrue="1" operator="equal">
      <formula>"k.A."</formula>
    </cfRule>
  </conditionalFormatting>
  <conditionalFormatting sqref="AC17">
    <cfRule type="cellIs" dxfId="55" priority="295" stopIfTrue="1" operator="equal">
      <formula>"k.A."</formula>
    </cfRule>
    <cfRule type="cellIs" dxfId="54" priority="296" stopIfTrue="1" operator="equal">
      <formula>"k.A."</formula>
    </cfRule>
  </conditionalFormatting>
  <conditionalFormatting sqref="AF16">
    <cfRule type="cellIs" dxfId="53" priority="244" stopIfTrue="1" operator="equal">
      <formula>"k.A."</formula>
    </cfRule>
  </conditionalFormatting>
  <conditionalFormatting sqref="AF16:AI16">
    <cfRule type="cellIs" dxfId="52" priority="245" stopIfTrue="1" operator="equal">
      <formula>"k.A."</formula>
    </cfRule>
  </conditionalFormatting>
  <conditionalFormatting sqref="AH11:AI15">
    <cfRule type="cellIs" dxfId="51" priority="92" stopIfTrue="1" operator="equal">
      <formula>"k.A."</formula>
    </cfRule>
  </conditionalFormatting>
  <conditionalFormatting sqref="AH9:AJ10 Y6 AH6">
    <cfRule type="cellIs" dxfId="50" priority="278" stopIfTrue="1" operator="equal">
      <formula>"k.A."</formula>
    </cfRule>
  </conditionalFormatting>
  <conditionalFormatting sqref="AH7:AK7">
    <cfRule type="cellIs" dxfId="49" priority="143" stopIfTrue="1" operator="equal">
      <formula>"k.A."</formula>
    </cfRule>
  </conditionalFormatting>
  <conditionalFormatting sqref="AJ11:AJ16 Y16:AE16">
    <cfRule type="cellIs" dxfId="48" priority="242" stopIfTrue="1" operator="equal">
      <formula>"k.A."</formula>
    </cfRule>
  </conditionalFormatting>
  <printOptions horizontalCentered="1"/>
  <pageMargins left="0.15748031496062992" right="0.19685039370078741" top="0.27559055118110237" bottom="0.35433070866141736" header="0.15748031496062992" footer="0.19685039370078741"/>
  <pageSetup paperSize="9" scale="50" fitToHeight="2" orientation="portrait" r:id="rId1"/>
  <headerFooter alignWithMargins="0">
    <oddFooter xml:space="preserve">&amp;L&amp;"Arial,Fett Kursiv"&amp;12Streng vertraulich-
&amp;9Druckfehler, Irrtümer und Änderungen vorbehalten&amp;R&amp;"Arial,Fett"&amp;12Vergütungsmodell Fachhandel Dienste u.
Optionen &amp;  &amp;P </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76C16-46F4-42AB-B5DC-007765834E8C}">
  <sheetPr codeName="Tabelle10"/>
  <dimension ref="A1:HQ28"/>
  <sheetViews>
    <sheetView view="pageBreakPreview" topLeftCell="C1" zoomScale="130" zoomScaleNormal="75" zoomScaleSheetLayoutView="130" workbookViewId="0">
      <selection activeCell="S32" sqref="S32"/>
    </sheetView>
  </sheetViews>
  <sheetFormatPr baseColWidth="10" defaultColWidth="11.453125" defaultRowHeight="15" customHeight="1" outlineLevelCol="1" x14ac:dyDescent="0.25"/>
  <cols>
    <col min="1" max="1" width="3.81640625" style="58" hidden="1" customWidth="1" outlineLevel="1"/>
    <col min="2" max="2" width="7.453125" style="58" hidden="1" customWidth="1" outlineLevel="1"/>
    <col min="3" max="3" width="4.453125" style="51" customWidth="1" collapsed="1"/>
    <col min="4" max="4" width="4.453125" style="51" customWidth="1"/>
    <col min="5" max="5" width="30.7265625" style="52" customWidth="1"/>
    <col min="6" max="6" width="4.81640625" style="52" bestFit="1" customWidth="1"/>
    <col min="7" max="7" width="12.81640625" style="80" customWidth="1"/>
    <col min="8" max="8" width="6.1796875" style="81" hidden="1" customWidth="1" outlineLevel="1"/>
    <col min="9" max="10" width="6.1796875" style="342" hidden="1" customWidth="1" outlineLevel="1"/>
    <col min="11" max="11" width="10" style="63" customWidth="1" collapsed="1"/>
    <col min="12" max="16" width="8.453125" style="63" customWidth="1"/>
    <col min="17" max="17" width="9.81640625" style="64" customWidth="1"/>
    <col min="18" max="18" width="13.453125" style="80" customWidth="1"/>
    <col min="19" max="19" width="10" style="52" customWidth="1"/>
    <col min="20" max="20" width="17.453125" style="58" customWidth="1"/>
    <col min="21" max="199" width="11.453125" style="58"/>
    <col min="200" max="200" width="3.453125" style="58" customWidth="1"/>
    <col min="201" max="212" width="11.453125" style="58" hidden="1" customWidth="1"/>
    <col min="213" max="213" width="0.81640625" style="58" hidden="1" customWidth="1"/>
    <col min="214" max="224" width="11.453125" style="58" hidden="1" customWidth="1"/>
    <col min="225" max="225" width="11.1796875" style="58" hidden="1" customWidth="1"/>
    <col min="226" max="16384" width="11.453125" style="58"/>
  </cols>
  <sheetData>
    <row r="1" spans="1:20" ht="12.75" customHeight="1" x14ac:dyDescent="0.4">
      <c r="B1" s="50"/>
      <c r="G1" s="54"/>
      <c r="H1" s="55"/>
      <c r="I1" s="328"/>
      <c r="J1" s="328"/>
      <c r="K1" s="56"/>
      <c r="L1" s="56"/>
      <c r="M1" s="56"/>
      <c r="N1" s="56"/>
      <c r="O1" s="56"/>
      <c r="P1" s="56"/>
      <c r="Q1" s="57"/>
      <c r="R1" s="54"/>
      <c r="S1" s="53"/>
    </row>
    <row r="2" spans="1:20" ht="27" customHeight="1" x14ac:dyDescent="0.4">
      <c r="B2" s="50"/>
      <c r="C2" s="53" t="s">
        <v>223</v>
      </c>
      <c r="D2" s="53"/>
      <c r="E2" s="53"/>
      <c r="F2" s="53"/>
      <c r="G2" s="53"/>
      <c r="H2" s="53"/>
      <c r="I2" s="53"/>
      <c r="J2" s="53"/>
      <c r="K2" s="53"/>
      <c r="L2" s="53"/>
      <c r="M2" s="53"/>
      <c r="N2" s="53"/>
      <c r="O2" s="53"/>
      <c r="P2" s="53"/>
      <c r="Q2" s="53"/>
      <c r="R2" s="53"/>
      <c r="S2" s="53"/>
    </row>
    <row r="3" spans="1:20" ht="26.5" customHeight="1" x14ac:dyDescent="0.4">
      <c r="B3" s="50"/>
      <c r="C3" s="720" t="s">
        <v>546</v>
      </c>
      <c r="D3" s="720"/>
      <c r="E3" s="720"/>
      <c r="F3" s="720"/>
      <c r="G3" s="720"/>
      <c r="H3" s="720"/>
      <c r="I3" s="720"/>
      <c r="J3" s="720"/>
      <c r="K3" s="720"/>
      <c r="L3" s="720"/>
      <c r="M3" s="720"/>
      <c r="N3" s="720"/>
      <c r="O3" s="720"/>
      <c r="P3" s="720"/>
      <c r="Q3" s="720"/>
      <c r="R3" s="720"/>
      <c r="S3" s="53"/>
    </row>
    <row r="4" spans="1:20" ht="11.25" customHeight="1" x14ac:dyDescent="0.25">
      <c r="B4" s="50"/>
      <c r="C4" s="728"/>
      <c r="D4" s="728"/>
      <c r="E4" s="728"/>
      <c r="F4" s="728"/>
      <c r="G4" s="728"/>
      <c r="H4" s="728"/>
      <c r="I4" s="728"/>
      <c r="J4" s="728"/>
      <c r="K4" s="728"/>
      <c r="L4" s="728"/>
      <c r="M4" s="728"/>
      <c r="N4" s="728"/>
      <c r="O4" s="728"/>
      <c r="P4" s="728"/>
      <c r="Q4" s="728"/>
      <c r="R4" s="728"/>
      <c r="S4" s="728"/>
      <c r="T4" s="728"/>
    </row>
    <row r="5" spans="1:20" ht="40.15" customHeight="1" x14ac:dyDescent="0.25">
      <c r="B5" s="50"/>
      <c r="C5" s="739" t="s">
        <v>308</v>
      </c>
      <c r="D5" s="739"/>
      <c r="E5" s="739"/>
      <c r="F5" s="739"/>
      <c r="G5" s="739"/>
      <c r="H5" s="739"/>
      <c r="I5" s="739"/>
      <c r="J5" s="739"/>
      <c r="K5" s="739"/>
      <c r="L5" s="739"/>
      <c r="M5" s="739"/>
      <c r="N5" s="739"/>
      <c r="O5" s="739"/>
      <c r="P5" s="739"/>
      <c r="Q5" s="739"/>
      <c r="R5" s="739"/>
      <c r="S5" s="59"/>
    </row>
    <row r="6" spans="1:20" ht="17.5" customHeight="1" thickBot="1" x14ac:dyDescent="0.3">
      <c r="B6" s="50"/>
      <c r="E6" s="159" t="str">
        <f>'freenet-Optionen'!D5</f>
        <v>Version 1</v>
      </c>
      <c r="F6" s="60"/>
      <c r="G6" s="61"/>
      <c r="H6" s="62"/>
      <c r="I6" s="329"/>
      <c r="J6" s="329"/>
      <c r="R6" s="65"/>
      <c r="S6" s="65"/>
    </row>
    <row r="7" spans="1:20" s="50" customFormat="1" ht="29.25" customHeight="1" x14ac:dyDescent="0.25">
      <c r="A7" s="743"/>
      <c r="B7" s="744"/>
      <c r="C7" s="330"/>
      <c r="D7" s="331"/>
      <c r="E7" s="825" t="s">
        <v>224</v>
      </c>
      <c r="F7" s="822" t="s">
        <v>18</v>
      </c>
      <c r="G7" s="821" t="s">
        <v>182</v>
      </c>
      <c r="H7" s="803" t="s">
        <v>225</v>
      </c>
      <c r="I7" s="804"/>
      <c r="J7" s="805"/>
      <c r="K7" s="818" t="s">
        <v>227</v>
      </c>
      <c r="L7" s="826" t="s">
        <v>226</v>
      </c>
      <c r="M7" s="827"/>
      <c r="N7" s="827"/>
      <c r="O7" s="827"/>
      <c r="P7" s="827"/>
      <c r="Q7" s="828"/>
      <c r="R7" s="815" t="s">
        <v>77</v>
      </c>
      <c r="S7" s="812" t="s">
        <v>185</v>
      </c>
      <c r="T7" s="801" t="s">
        <v>146</v>
      </c>
    </row>
    <row r="8" spans="1:20" s="50" customFormat="1" ht="16.5" customHeight="1" x14ac:dyDescent="0.25">
      <c r="A8" s="743"/>
      <c r="B8" s="744"/>
      <c r="C8" s="332"/>
      <c r="D8" s="333"/>
      <c r="E8" s="744"/>
      <c r="F8" s="823"/>
      <c r="G8" s="754"/>
      <c r="H8" s="806"/>
      <c r="I8" s="807"/>
      <c r="J8" s="808"/>
      <c r="K8" s="819"/>
      <c r="L8" s="829"/>
      <c r="M8" s="830"/>
      <c r="N8" s="830"/>
      <c r="O8" s="830"/>
      <c r="P8" s="830"/>
      <c r="Q8" s="831"/>
      <c r="R8" s="816"/>
      <c r="S8" s="813"/>
      <c r="T8" s="802"/>
    </row>
    <row r="9" spans="1:20" s="50" customFormat="1" ht="12.5" x14ac:dyDescent="0.25">
      <c r="A9" s="743"/>
      <c r="B9" s="744"/>
      <c r="C9" s="334"/>
      <c r="D9" s="335"/>
      <c r="E9" s="752"/>
      <c r="F9" s="824"/>
      <c r="G9" s="755"/>
      <c r="H9" s="809"/>
      <c r="I9" s="810"/>
      <c r="J9" s="811"/>
      <c r="K9" s="820"/>
      <c r="L9" s="67" t="s">
        <v>189</v>
      </c>
      <c r="M9" s="67" t="s">
        <v>190</v>
      </c>
      <c r="N9" s="67" t="s">
        <v>191</v>
      </c>
      <c r="O9" s="67" t="s">
        <v>192</v>
      </c>
      <c r="P9" s="67" t="s">
        <v>193</v>
      </c>
      <c r="Q9" s="294" t="s">
        <v>194</v>
      </c>
      <c r="R9" s="817"/>
      <c r="S9" s="814"/>
      <c r="T9" s="802"/>
    </row>
    <row r="10" spans="1:20" s="69" customFormat="1" ht="18" customHeight="1" x14ac:dyDescent="0.25">
      <c r="B10" s="83"/>
      <c r="C10" s="795"/>
      <c r="D10" s="796"/>
      <c r="E10" s="339" t="s">
        <v>228</v>
      </c>
      <c r="F10" s="340" t="s">
        <v>79</v>
      </c>
      <c r="G10" s="336"/>
      <c r="H10" s="337">
        <v>15014</v>
      </c>
      <c r="I10" s="338">
        <v>15015</v>
      </c>
      <c r="J10" s="338"/>
      <c r="K10" s="70">
        <v>1</v>
      </c>
      <c r="L10" s="70">
        <v>0</v>
      </c>
      <c r="M10" s="70">
        <v>0</v>
      </c>
      <c r="N10" s="70">
        <v>0</v>
      </c>
      <c r="O10" s="70">
        <v>0</v>
      </c>
      <c r="P10" s="70">
        <v>0</v>
      </c>
      <c r="Q10" s="71">
        <v>4</v>
      </c>
      <c r="R10" s="68">
        <f t="shared" ref="R10:R12" si="0">SUM(K10:Q10)</f>
        <v>5</v>
      </c>
      <c r="S10" s="425">
        <v>0</v>
      </c>
      <c r="T10" s="167"/>
    </row>
    <row r="11" spans="1:20" s="69" customFormat="1" ht="13" x14ac:dyDescent="0.25">
      <c r="A11" s="69" t="s">
        <v>309</v>
      </c>
      <c r="B11" s="83"/>
      <c r="C11" s="797"/>
      <c r="D11" s="798"/>
      <c r="E11" s="339" t="s">
        <v>229</v>
      </c>
      <c r="F11" s="340" t="s">
        <v>50</v>
      </c>
      <c r="G11" s="336"/>
      <c r="H11" s="337">
        <v>15019</v>
      </c>
      <c r="I11" s="338">
        <v>15020</v>
      </c>
      <c r="J11" s="338"/>
      <c r="K11" s="70">
        <v>1</v>
      </c>
      <c r="L11" s="70">
        <v>0</v>
      </c>
      <c r="M11" s="70">
        <v>0</v>
      </c>
      <c r="N11" s="70">
        <v>0</v>
      </c>
      <c r="O11" s="70">
        <v>0</v>
      </c>
      <c r="P11" s="70">
        <v>0</v>
      </c>
      <c r="Q11" s="71">
        <v>4</v>
      </c>
      <c r="R11" s="68">
        <f t="shared" si="0"/>
        <v>5</v>
      </c>
      <c r="S11" s="425">
        <v>0</v>
      </c>
      <c r="T11" s="167"/>
    </row>
    <row r="12" spans="1:20" s="69" customFormat="1" ht="15" customHeight="1" x14ac:dyDescent="0.25">
      <c r="B12" s="83"/>
      <c r="C12" s="799"/>
      <c r="D12" s="800"/>
      <c r="E12" s="341" t="s">
        <v>230</v>
      </c>
      <c r="F12" s="34" t="s">
        <v>58</v>
      </c>
      <c r="G12" s="336"/>
      <c r="H12" s="337">
        <v>15016</v>
      </c>
      <c r="I12" s="338">
        <v>15017</v>
      </c>
      <c r="J12" s="338"/>
      <c r="K12" s="70">
        <v>1</v>
      </c>
      <c r="L12" s="70">
        <v>0</v>
      </c>
      <c r="M12" s="70">
        <v>0</v>
      </c>
      <c r="N12" s="70">
        <v>0</v>
      </c>
      <c r="O12" s="70">
        <v>0</v>
      </c>
      <c r="P12" s="70">
        <v>0</v>
      </c>
      <c r="Q12" s="71">
        <v>4</v>
      </c>
      <c r="R12" s="68">
        <f t="shared" si="0"/>
        <v>5</v>
      </c>
      <c r="S12" s="426">
        <v>0</v>
      </c>
      <c r="T12" s="167"/>
    </row>
    <row r="13" spans="1:20" s="74" customFormat="1" ht="15" customHeight="1" x14ac:dyDescent="0.25">
      <c r="B13" s="72"/>
      <c r="C13" s="73"/>
      <c r="D13" s="73"/>
      <c r="E13" s="52"/>
      <c r="F13" s="52"/>
      <c r="G13" s="80"/>
      <c r="H13" s="81"/>
      <c r="I13" s="342"/>
      <c r="J13" s="342"/>
      <c r="K13" s="63"/>
      <c r="L13" s="63"/>
      <c r="M13" s="63"/>
      <c r="N13" s="63"/>
      <c r="O13" s="63"/>
      <c r="P13" s="63"/>
      <c r="Q13" s="77"/>
      <c r="R13" s="52"/>
      <c r="S13" s="52"/>
    </row>
    <row r="14" spans="1:20" s="75" customFormat="1" ht="15" customHeight="1" x14ac:dyDescent="0.25">
      <c r="C14" s="76"/>
      <c r="D14" s="76"/>
      <c r="E14" s="52"/>
      <c r="F14" s="52"/>
      <c r="G14" s="80"/>
      <c r="H14" s="81"/>
      <c r="I14" s="342"/>
      <c r="J14" s="342"/>
      <c r="K14" s="63"/>
      <c r="L14" s="63"/>
      <c r="M14" s="63"/>
      <c r="N14" s="63"/>
      <c r="O14" s="63"/>
      <c r="P14" s="63"/>
      <c r="Q14" s="82"/>
      <c r="R14" s="52"/>
      <c r="S14" s="52"/>
    </row>
    <row r="15" spans="1:20" s="78" customFormat="1" ht="15" customHeight="1" x14ac:dyDescent="0.25">
      <c r="C15" s="79"/>
      <c r="D15" s="79"/>
      <c r="E15" s="52"/>
      <c r="F15" s="52"/>
      <c r="G15" s="80"/>
      <c r="H15" s="81"/>
      <c r="I15" s="342"/>
      <c r="J15" s="342"/>
      <c r="K15" s="63"/>
      <c r="L15" s="63"/>
      <c r="M15" s="63"/>
      <c r="N15" s="63"/>
      <c r="O15" s="63"/>
      <c r="P15" s="63"/>
      <c r="Q15" s="82"/>
      <c r="R15" s="52"/>
      <c r="S15" s="52"/>
    </row>
    <row r="16" spans="1:20" s="78" customFormat="1" ht="15" customHeight="1" x14ac:dyDescent="0.25">
      <c r="C16" s="79"/>
      <c r="D16" s="79"/>
      <c r="E16" s="52"/>
      <c r="F16" s="52"/>
      <c r="G16" s="80"/>
      <c r="H16" s="81"/>
      <c r="I16" s="342"/>
      <c r="J16" s="342"/>
      <c r="K16" s="63"/>
      <c r="L16" s="63"/>
      <c r="M16" s="63"/>
      <c r="N16" s="63"/>
      <c r="O16" s="63"/>
      <c r="P16" s="63"/>
      <c r="Q16" s="82"/>
      <c r="R16" s="52"/>
      <c r="S16" s="52"/>
    </row>
    <row r="17" spans="1:19" s="78" customFormat="1" ht="15" customHeight="1" x14ac:dyDescent="0.25">
      <c r="C17" s="79"/>
      <c r="D17" s="79"/>
      <c r="E17" s="52"/>
      <c r="F17" s="52"/>
      <c r="G17" s="80"/>
      <c r="H17" s="81"/>
      <c r="I17" s="342"/>
      <c r="J17" s="342"/>
      <c r="K17" s="63"/>
      <c r="L17" s="63"/>
      <c r="M17" s="63"/>
      <c r="N17" s="63"/>
      <c r="O17" s="63"/>
      <c r="P17" s="63"/>
      <c r="Q17" s="64"/>
      <c r="R17" s="80"/>
      <c r="S17" s="52"/>
    </row>
    <row r="18" spans="1:19" s="78" customFormat="1" ht="15" customHeight="1" x14ac:dyDescent="0.25">
      <c r="C18" s="79"/>
      <c r="D18" s="79"/>
      <c r="E18" s="52"/>
      <c r="F18" s="52"/>
      <c r="G18" s="80"/>
      <c r="H18" s="81"/>
      <c r="I18" s="342"/>
      <c r="J18" s="342"/>
      <c r="K18" s="63"/>
      <c r="L18" s="63"/>
      <c r="M18" s="63"/>
      <c r="N18" s="63"/>
      <c r="O18" s="63"/>
      <c r="P18" s="63"/>
      <c r="Q18" s="64"/>
      <c r="R18" s="80"/>
      <c r="S18" s="52"/>
    </row>
    <row r="25" spans="1:19" ht="15" customHeight="1" x14ac:dyDescent="0.25">
      <c r="B25" s="63"/>
      <c r="C25" s="63"/>
      <c r="D25" s="63"/>
      <c r="E25" s="63"/>
      <c r="F25" s="63"/>
      <c r="G25" s="63"/>
      <c r="H25" s="63"/>
      <c r="I25" s="64"/>
      <c r="J25" s="64"/>
    </row>
    <row r="28" spans="1:19" ht="15" customHeight="1" x14ac:dyDescent="0.25">
      <c r="A28" s="50"/>
    </row>
  </sheetData>
  <mergeCells count="14">
    <mergeCell ref="C10:D12"/>
    <mergeCell ref="T7:T9"/>
    <mergeCell ref="C3:R3"/>
    <mergeCell ref="C5:R5"/>
    <mergeCell ref="A7:B9"/>
    <mergeCell ref="H7:J9"/>
    <mergeCell ref="C4:T4"/>
    <mergeCell ref="S7:S9"/>
    <mergeCell ref="R7:R9"/>
    <mergeCell ref="K7:K9"/>
    <mergeCell ref="G7:G9"/>
    <mergeCell ref="F7:F9"/>
    <mergeCell ref="E7:E9"/>
    <mergeCell ref="L7:Q8"/>
  </mergeCells>
  <conditionalFormatting sqref="H10:H12 R10:R12">
    <cfRule type="cellIs" dxfId="47" priority="1" stopIfTrue="1" operator="equal">
      <formula>"k.A."</formula>
    </cfRule>
  </conditionalFormatting>
  <conditionalFormatting sqref="R10:R12">
    <cfRule type="cellIs" dxfId="46" priority="2" stopIfTrue="1" operator="equal">
      <formula>"k.A."</formula>
    </cfRule>
  </conditionalFormatting>
  <printOptions horizontalCentered="1"/>
  <pageMargins left="0.15748031496062992" right="0.19685039370078741" top="0.19685039370078741" bottom="0.35433070866141736" header="0.15748031496062992" footer="0.19685039370078741"/>
  <pageSetup paperSize="9" scale="59" fitToHeight="13" orientation="portrait" r:id="rId1"/>
  <headerFooter alignWithMargins="0">
    <oddFooter xml:space="preserve">&amp;L&amp;"Arial,Fett Kursiv"&amp;12Streng vertraulich-
&amp;9Druckfehler, Irrtümer 
und Änderungen vorbehalten&amp;R&amp;"Arial,Fett"&amp;9Provisions- und Bonusübersicht Fachhandel zeitlich gestaffelter Bonus &amp;  &amp;P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987B7-0909-4FFB-8892-4A7305183062}">
  <sheetPr>
    <pageSetUpPr fitToPage="1"/>
  </sheetPr>
  <dimension ref="A2:IN192"/>
  <sheetViews>
    <sheetView view="pageBreakPreview" zoomScaleNormal="75" zoomScaleSheetLayoutView="100" workbookViewId="0">
      <selection activeCell="I23" sqref="I23"/>
    </sheetView>
  </sheetViews>
  <sheetFormatPr baseColWidth="10" defaultColWidth="11.453125" defaultRowHeight="12.5" outlineLevelCol="1" x14ac:dyDescent="0.25"/>
  <cols>
    <col min="1" max="1" width="12.453125" style="217" customWidth="1"/>
    <col min="2" max="2" width="35.453125" style="217" bestFit="1" customWidth="1"/>
    <col min="3" max="3" width="18.453125" style="213" hidden="1" customWidth="1" outlineLevel="1"/>
    <col min="4" max="4" width="30.1796875" style="213" customWidth="1" collapsed="1"/>
    <col min="5" max="5" width="21" style="213" customWidth="1"/>
    <col min="6" max="6" width="12.453125" style="217" customWidth="1"/>
    <col min="7" max="7" width="3.1796875" style="190" customWidth="1"/>
    <col min="8" max="16384" width="11.453125" style="190"/>
  </cols>
  <sheetData>
    <row r="2" spans="1:21" ht="9" customHeight="1" x14ac:dyDescent="0.25"/>
    <row r="3" spans="1:21" ht="10.5" customHeight="1" x14ac:dyDescent="0.25">
      <c r="A3" s="636" t="s">
        <v>231</v>
      </c>
      <c r="B3" s="636"/>
      <c r="C3" s="636"/>
      <c r="D3" s="636"/>
      <c r="E3" s="636"/>
      <c r="F3" s="636"/>
      <c r="U3" s="190">
        <v>1.19</v>
      </c>
    </row>
    <row r="4" spans="1:21" ht="10.5" customHeight="1" x14ac:dyDescent="0.25">
      <c r="A4" s="636"/>
      <c r="B4" s="636"/>
      <c r="C4" s="636"/>
      <c r="D4" s="636"/>
      <c r="E4" s="636"/>
      <c r="F4" s="636"/>
    </row>
    <row r="5" spans="1:21" ht="21.25" customHeight="1" x14ac:dyDescent="0.25">
      <c r="A5" s="636"/>
      <c r="B5" s="636"/>
      <c r="C5" s="636"/>
      <c r="D5" s="636"/>
      <c r="E5" s="636"/>
      <c r="F5" s="636"/>
    </row>
    <row r="6" spans="1:21" ht="17.5" customHeight="1" x14ac:dyDescent="0.25">
      <c r="A6" s="636"/>
      <c r="B6" s="636"/>
      <c r="C6" s="636"/>
      <c r="D6" s="636"/>
      <c r="E6" s="636"/>
      <c r="F6" s="636"/>
    </row>
    <row r="7" spans="1:21" s="228" customFormat="1" ht="20.25" customHeight="1" x14ac:dyDescent="0.25">
      <c r="A7" s="637" t="s">
        <v>546</v>
      </c>
      <c r="B7" s="721"/>
      <c r="C7" s="721"/>
      <c r="D7" s="721"/>
      <c r="E7" s="721"/>
      <c r="F7" s="721"/>
      <c r="G7" s="227"/>
    </row>
    <row r="8" spans="1:21" ht="7.5" customHeight="1" x14ac:dyDescent="0.25">
      <c r="A8" s="229"/>
      <c r="B8" s="393"/>
      <c r="C8" s="393"/>
      <c r="D8" s="393"/>
      <c r="E8" s="393"/>
      <c r="F8" s="231"/>
      <c r="G8" s="231"/>
    </row>
    <row r="9" spans="1:21" s="163" customFormat="1" ht="15.75" customHeight="1" x14ac:dyDescent="0.25">
      <c r="B9" s="232" t="str">
        <f>'freenet-Tarife'!D6</f>
        <v>Version 1</v>
      </c>
      <c r="C9" s="233"/>
      <c r="D9" s="233"/>
      <c r="E9" s="233"/>
      <c r="F9" s="231"/>
      <c r="G9" s="231"/>
    </row>
    <row r="10" spans="1:21" s="394" customFormat="1" ht="8.15" customHeight="1" x14ac:dyDescent="0.25">
      <c r="B10" s="395"/>
      <c r="C10" s="395"/>
      <c r="D10" s="395"/>
      <c r="E10" s="395"/>
    </row>
    <row r="11" spans="1:21" s="153" customFormat="1" ht="19.5" customHeight="1" x14ac:dyDescent="0.25">
      <c r="A11" s="169"/>
      <c r="B11" s="638" t="s">
        <v>232</v>
      </c>
      <c r="C11" s="638"/>
      <c r="D11" s="638"/>
      <c r="E11" s="638"/>
      <c r="F11" s="169"/>
      <c r="I11" s="243"/>
    </row>
    <row r="12" spans="1:21" s="153" customFormat="1" ht="28" x14ac:dyDescent="0.25">
      <c r="A12" s="169"/>
      <c r="B12" s="234" t="s">
        <v>2</v>
      </c>
      <c r="C12" s="234" t="s">
        <v>233</v>
      </c>
      <c r="D12" s="234" t="s">
        <v>4</v>
      </c>
      <c r="E12" s="234" t="s">
        <v>234</v>
      </c>
      <c r="F12" s="169"/>
      <c r="I12" s="243"/>
    </row>
    <row r="13" spans="1:21" s="153" customFormat="1" x14ac:dyDescent="0.25">
      <c r="A13" s="169"/>
      <c r="B13" s="237" t="s">
        <v>235</v>
      </c>
      <c r="C13" s="238">
        <v>14104</v>
      </c>
      <c r="D13" s="239" t="s">
        <v>12</v>
      </c>
      <c r="E13" s="240">
        <v>20</v>
      </c>
      <c r="F13" s="169"/>
      <c r="I13" s="243"/>
    </row>
    <row r="14" spans="1:21" s="153" customFormat="1" x14ac:dyDescent="0.25">
      <c r="A14" s="169"/>
      <c r="B14" s="237" t="s">
        <v>236</v>
      </c>
      <c r="C14" s="238">
        <v>14105</v>
      </c>
      <c r="D14" s="239" t="s">
        <v>12</v>
      </c>
      <c r="E14" s="240">
        <v>40</v>
      </c>
      <c r="F14" s="169"/>
      <c r="I14" s="243"/>
    </row>
    <row r="15" spans="1:21" s="153" customFormat="1" x14ac:dyDescent="0.25">
      <c r="A15" s="169"/>
      <c r="B15" s="237" t="s">
        <v>237</v>
      </c>
      <c r="C15" s="238">
        <v>14106</v>
      </c>
      <c r="D15" s="239" t="s">
        <v>12</v>
      </c>
      <c r="E15" s="240">
        <v>60</v>
      </c>
      <c r="F15" s="169"/>
      <c r="I15" s="243"/>
    </row>
    <row r="16" spans="1:21" s="153" customFormat="1" x14ac:dyDescent="0.25">
      <c r="A16" s="169"/>
      <c r="B16" s="237" t="s">
        <v>238</v>
      </c>
      <c r="C16" s="238">
        <v>14107</v>
      </c>
      <c r="D16" s="239" t="s">
        <v>12</v>
      </c>
      <c r="E16" s="240">
        <v>80</v>
      </c>
      <c r="F16" s="169"/>
      <c r="I16" s="243"/>
    </row>
    <row r="17" spans="1:15" s="153" customFormat="1" x14ac:dyDescent="0.25">
      <c r="A17" s="169"/>
      <c r="B17" s="237" t="s">
        <v>239</v>
      </c>
      <c r="C17" s="245">
        <v>14108</v>
      </c>
      <c r="D17" s="239" t="s">
        <v>12</v>
      </c>
      <c r="E17" s="240">
        <v>100</v>
      </c>
      <c r="F17" s="169"/>
      <c r="I17" s="243"/>
    </row>
    <row r="18" spans="1:15" s="153" customFormat="1" x14ac:dyDescent="0.25">
      <c r="A18" s="169"/>
      <c r="B18" s="237" t="s">
        <v>240</v>
      </c>
      <c r="C18" s="245">
        <v>14109</v>
      </c>
      <c r="D18" s="239" t="s">
        <v>12</v>
      </c>
      <c r="E18" s="240">
        <v>120</v>
      </c>
      <c r="F18" s="169"/>
      <c r="I18" s="243"/>
    </row>
    <row r="19" spans="1:15" s="153" customFormat="1" ht="13.5" customHeight="1" x14ac:dyDescent="0.25">
      <c r="A19" s="169"/>
      <c r="B19" s="237" t="s">
        <v>241</v>
      </c>
      <c r="C19" s="245">
        <v>14110</v>
      </c>
      <c r="D19" s="239" t="s">
        <v>12</v>
      </c>
      <c r="E19" s="240">
        <v>140</v>
      </c>
      <c r="F19" s="169"/>
      <c r="I19" s="243"/>
    </row>
    <row r="20" spans="1:15" s="153" customFormat="1" x14ac:dyDescent="0.25">
      <c r="A20" s="169"/>
      <c r="B20" s="237" t="s">
        <v>242</v>
      </c>
      <c r="C20" s="245">
        <v>14111</v>
      </c>
      <c r="D20" s="239" t="s">
        <v>12</v>
      </c>
      <c r="E20" s="240">
        <v>160</v>
      </c>
      <c r="F20" s="169"/>
      <c r="I20" s="243"/>
    </row>
    <row r="21" spans="1:15" s="153" customFormat="1" x14ac:dyDescent="0.25">
      <c r="A21" s="169"/>
      <c r="B21" s="237" t="s">
        <v>243</v>
      </c>
      <c r="C21" s="245">
        <v>14112</v>
      </c>
      <c r="D21" s="239" t="s">
        <v>12</v>
      </c>
      <c r="E21" s="240">
        <v>180</v>
      </c>
      <c r="F21" s="169"/>
      <c r="I21" s="243"/>
    </row>
    <row r="22" spans="1:15" s="153" customFormat="1" ht="13.5" customHeight="1" x14ac:dyDescent="0.25">
      <c r="A22" s="169"/>
      <c r="B22" s="237" t="s">
        <v>244</v>
      </c>
      <c r="C22" s="245">
        <v>14113</v>
      </c>
      <c r="D22" s="239" t="s">
        <v>12</v>
      </c>
      <c r="E22" s="240">
        <v>200</v>
      </c>
      <c r="F22" s="169"/>
      <c r="I22" s="243"/>
    </row>
    <row r="23" spans="1:15" s="236" customFormat="1" ht="13.5" customHeight="1" x14ac:dyDescent="0.25">
      <c r="A23" s="169"/>
      <c r="B23" s="247"/>
      <c r="C23" s="248"/>
      <c r="D23" s="248"/>
      <c r="E23" s="249"/>
      <c r="F23" s="169"/>
    </row>
    <row r="24" spans="1:15" s="236" customFormat="1" ht="13.5" customHeight="1" x14ac:dyDescent="0.25">
      <c r="A24" s="250"/>
      <c r="B24" s="250"/>
      <c r="C24" s="250"/>
      <c r="D24" s="250"/>
      <c r="E24" s="250"/>
      <c r="F24" s="251"/>
      <c r="G24" s="251"/>
      <c r="H24" s="251"/>
      <c r="I24" s="251"/>
      <c r="J24" s="251"/>
      <c r="K24" s="251"/>
      <c r="L24" s="251"/>
      <c r="M24" s="251"/>
      <c r="N24" s="251"/>
      <c r="O24" s="251"/>
    </row>
    <row r="25" spans="1:15" s="236" customFormat="1" ht="13.5" customHeight="1" x14ac:dyDescent="0.25">
      <c r="A25" s="640"/>
      <c r="B25" s="640"/>
      <c r="C25" s="640"/>
      <c r="D25" s="640"/>
      <c r="E25" s="640"/>
    </row>
    <row r="26" spans="1:15" s="236" customFormat="1" ht="13.5" customHeight="1" x14ac:dyDescent="0.25">
      <c r="A26" s="250"/>
      <c r="B26" s="250"/>
      <c r="C26" s="250"/>
      <c r="D26" s="250"/>
      <c r="E26" s="250"/>
      <c r="F26" s="251"/>
      <c r="G26" s="251"/>
      <c r="H26" s="251"/>
      <c r="I26" s="251"/>
      <c r="J26" s="251"/>
      <c r="K26" s="251"/>
      <c r="L26" s="251"/>
      <c r="M26" s="251"/>
      <c r="N26" s="251"/>
      <c r="O26" s="251"/>
    </row>
    <row r="27" spans="1:15" s="236" customFormat="1" ht="13.5" customHeight="1" x14ac:dyDescent="0.25">
      <c r="A27" s="640"/>
      <c r="B27" s="640"/>
      <c r="C27" s="640"/>
      <c r="D27" s="640"/>
      <c r="E27" s="640"/>
    </row>
    <row r="28" spans="1:15" s="236" customFormat="1" ht="13.5" customHeight="1" x14ac:dyDescent="0.25">
      <c r="A28" s="250"/>
      <c r="B28" s="250"/>
      <c r="C28" s="250"/>
      <c r="D28" s="250"/>
      <c r="E28" s="250"/>
      <c r="F28" s="251"/>
      <c r="G28" s="251"/>
      <c r="H28" s="251"/>
      <c r="I28" s="251"/>
      <c r="J28" s="251"/>
      <c r="K28" s="251"/>
      <c r="L28" s="251"/>
      <c r="M28" s="251"/>
      <c r="N28" s="251"/>
      <c r="O28" s="251"/>
    </row>
    <row r="29" spans="1:15" s="236" customFormat="1" ht="13.5" customHeight="1" x14ac:dyDescent="0.25">
      <c r="A29" s="640"/>
      <c r="B29" s="641"/>
      <c r="C29" s="641"/>
      <c r="D29" s="641"/>
      <c r="E29" s="641"/>
    </row>
    <row r="30" spans="1:15" s="236" customFormat="1" ht="13.5" customHeight="1" x14ac:dyDescent="0.25">
      <c r="A30" s="634"/>
      <c r="B30" s="634"/>
      <c r="C30" s="634"/>
      <c r="D30" s="634"/>
      <c r="E30" s="634"/>
      <c r="F30" s="634"/>
    </row>
    <row r="31" spans="1:15" s="236" customFormat="1" ht="7.5" customHeight="1" x14ac:dyDescent="0.25">
      <c r="A31" s="251"/>
      <c r="B31" s="251"/>
      <c r="C31" s="251"/>
      <c r="D31" s="251"/>
      <c r="E31" s="251"/>
      <c r="F31" s="251"/>
      <c r="G31" s="251"/>
    </row>
    <row r="32" spans="1:15" s="236" customFormat="1" ht="14.25" customHeight="1" x14ac:dyDescent="0.25">
      <c r="A32" s="634"/>
      <c r="B32" s="634"/>
      <c r="C32" s="634"/>
      <c r="D32" s="634"/>
      <c r="E32" s="634"/>
      <c r="F32" s="634"/>
    </row>
    <row r="33" spans="1:248" s="236" customFormat="1" ht="7.5" customHeight="1" x14ac:dyDescent="0.25">
      <c r="A33" s="251"/>
      <c r="B33" s="251"/>
      <c r="C33" s="251"/>
      <c r="D33" s="251"/>
      <c r="E33" s="251"/>
      <c r="F33" s="251"/>
      <c r="G33" s="251"/>
    </row>
    <row r="34" spans="1:248" s="236" customFormat="1" ht="29.25" customHeight="1" x14ac:dyDescent="0.25">
      <c r="A34" s="634"/>
      <c r="B34" s="634"/>
      <c r="C34" s="634"/>
      <c r="D34" s="634"/>
      <c r="E34" s="634"/>
      <c r="F34" s="634"/>
    </row>
    <row r="35" spans="1:248" s="236" customFormat="1" ht="7.5" customHeight="1" x14ac:dyDescent="0.25">
      <c r="G35" s="251"/>
    </row>
    <row r="36" spans="1:248" s="236" customFormat="1" ht="14.25" customHeight="1" x14ac:dyDescent="0.25"/>
    <row r="37" spans="1:248" s="236" customFormat="1" ht="7.5" customHeight="1" x14ac:dyDescent="0.25">
      <c r="A37" s="251"/>
      <c r="B37" s="251"/>
      <c r="C37" s="251"/>
      <c r="D37" s="251"/>
      <c r="E37" s="251"/>
      <c r="F37" s="251"/>
      <c r="G37" s="251"/>
      <c r="H37" s="251"/>
      <c r="I37" s="251"/>
      <c r="J37" s="251"/>
      <c r="K37" s="163"/>
    </row>
    <row r="38" spans="1:248" s="236" customFormat="1" ht="14.25" customHeight="1" x14ac:dyDescent="0.25">
      <c r="A38" s="634"/>
      <c r="B38" s="634"/>
      <c r="C38" s="634"/>
      <c r="D38" s="634"/>
      <c r="E38" s="634"/>
      <c r="F38" s="634"/>
      <c r="G38" s="634"/>
      <c r="H38" s="634"/>
      <c r="I38" s="634"/>
      <c r="J38" s="634"/>
      <c r="K38" s="634"/>
      <c r="L38" s="634"/>
      <c r="M38" s="634"/>
      <c r="N38" s="634"/>
      <c r="O38" s="634"/>
      <c r="P38" s="634"/>
      <c r="Q38" s="634"/>
      <c r="R38" s="634"/>
      <c r="S38" s="634"/>
      <c r="T38" s="634"/>
      <c r="U38" s="634"/>
      <c r="V38" s="634"/>
      <c r="W38" s="634"/>
      <c r="X38" s="634"/>
      <c r="Y38" s="634"/>
      <c r="Z38" s="634"/>
      <c r="AA38" s="634"/>
      <c r="AB38" s="634"/>
      <c r="AC38" s="634"/>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634"/>
      <c r="BB38" s="634"/>
      <c r="BC38" s="634"/>
      <c r="BD38" s="634"/>
      <c r="BE38" s="634"/>
      <c r="BF38" s="634"/>
      <c r="BG38" s="634"/>
      <c r="BH38" s="634"/>
      <c r="BI38" s="634"/>
      <c r="BJ38" s="634"/>
      <c r="BK38" s="634"/>
      <c r="BL38" s="634"/>
      <c r="BM38" s="634"/>
      <c r="BN38" s="634"/>
      <c r="BO38" s="634"/>
      <c r="BP38" s="634"/>
      <c r="BQ38" s="634"/>
      <c r="BR38" s="634"/>
      <c r="BS38" s="634"/>
      <c r="BT38" s="634"/>
      <c r="BU38" s="634"/>
      <c r="BV38" s="634"/>
      <c r="BW38" s="634"/>
      <c r="BX38" s="634"/>
      <c r="BY38" s="634"/>
      <c r="BZ38" s="634"/>
      <c r="CA38" s="634"/>
      <c r="CB38" s="634"/>
      <c r="CC38" s="634"/>
      <c r="CD38" s="634"/>
      <c r="CE38" s="634"/>
      <c r="CF38" s="634"/>
      <c r="CG38" s="634"/>
      <c r="CH38" s="634"/>
      <c r="CI38" s="634"/>
      <c r="CJ38" s="634"/>
      <c r="CK38" s="634"/>
      <c r="CL38" s="634"/>
      <c r="CM38" s="634"/>
      <c r="CN38" s="634"/>
      <c r="CO38" s="634"/>
      <c r="CP38" s="634"/>
      <c r="CQ38" s="634"/>
      <c r="CR38" s="634"/>
      <c r="CS38" s="634"/>
      <c r="CT38" s="634"/>
      <c r="CU38" s="634"/>
      <c r="CV38" s="634"/>
      <c r="CW38" s="634"/>
      <c r="CX38" s="634"/>
      <c r="CY38" s="634"/>
      <c r="CZ38" s="634"/>
      <c r="DA38" s="634"/>
      <c r="DB38" s="634"/>
      <c r="DC38" s="634"/>
      <c r="DD38" s="634"/>
      <c r="DE38" s="634"/>
      <c r="DF38" s="634"/>
      <c r="DG38" s="634"/>
      <c r="DH38" s="634"/>
      <c r="DI38" s="634"/>
      <c r="DJ38" s="634"/>
      <c r="DK38" s="634"/>
      <c r="DL38" s="634"/>
      <c r="DM38" s="634"/>
      <c r="DN38" s="634"/>
      <c r="DO38" s="634"/>
      <c r="DP38" s="634"/>
      <c r="DQ38" s="634"/>
      <c r="DR38" s="634"/>
      <c r="DS38" s="634"/>
      <c r="DT38" s="634"/>
      <c r="DU38" s="634"/>
      <c r="DV38" s="634"/>
      <c r="DW38" s="634"/>
      <c r="DX38" s="634"/>
      <c r="DY38" s="634"/>
      <c r="DZ38" s="634"/>
      <c r="EA38" s="634"/>
      <c r="EB38" s="634"/>
      <c r="EC38" s="634"/>
      <c r="ED38" s="634"/>
      <c r="EE38" s="634"/>
      <c r="EF38" s="634"/>
      <c r="EG38" s="634"/>
      <c r="EH38" s="634"/>
      <c r="EI38" s="634"/>
      <c r="EJ38" s="634"/>
      <c r="EK38" s="634"/>
      <c r="EL38" s="634"/>
      <c r="EM38" s="634"/>
      <c r="EN38" s="634"/>
      <c r="EO38" s="634"/>
      <c r="EP38" s="634"/>
      <c r="EQ38" s="634"/>
      <c r="ER38" s="634"/>
      <c r="ES38" s="634"/>
      <c r="ET38" s="634"/>
      <c r="EU38" s="634"/>
      <c r="EV38" s="634"/>
      <c r="EW38" s="634"/>
      <c r="EX38" s="634"/>
      <c r="EY38" s="634"/>
      <c r="EZ38" s="634"/>
      <c r="FA38" s="634"/>
      <c r="FB38" s="634"/>
      <c r="FC38" s="634"/>
      <c r="FD38" s="634"/>
      <c r="FE38" s="634"/>
      <c r="FF38" s="634"/>
      <c r="FG38" s="634"/>
      <c r="FH38" s="634"/>
      <c r="FI38" s="634"/>
      <c r="FJ38" s="634"/>
      <c r="FK38" s="634"/>
      <c r="FL38" s="634"/>
      <c r="FM38" s="634"/>
      <c r="FN38" s="634"/>
      <c r="FO38" s="634"/>
      <c r="FP38" s="634"/>
      <c r="FQ38" s="634"/>
      <c r="FR38" s="634"/>
      <c r="FS38" s="634"/>
      <c r="FT38" s="634"/>
      <c r="FU38" s="634"/>
      <c r="FV38" s="634"/>
      <c r="FW38" s="634"/>
      <c r="FX38" s="634"/>
      <c r="FY38" s="634"/>
      <c r="FZ38" s="634"/>
      <c r="GA38" s="634"/>
      <c r="GB38" s="634"/>
      <c r="GC38" s="634"/>
      <c r="GD38" s="634"/>
      <c r="GE38" s="634"/>
      <c r="GF38" s="634"/>
      <c r="GG38" s="634"/>
      <c r="GH38" s="634"/>
      <c r="GI38" s="634"/>
      <c r="GJ38" s="634"/>
      <c r="GK38" s="634"/>
      <c r="GL38" s="634"/>
      <c r="GM38" s="634"/>
      <c r="GN38" s="634"/>
      <c r="GO38" s="634"/>
      <c r="GP38" s="634"/>
      <c r="GQ38" s="634"/>
      <c r="GR38" s="634"/>
      <c r="GS38" s="634"/>
      <c r="GT38" s="634"/>
      <c r="GU38" s="634"/>
      <c r="GV38" s="634"/>
      <c r="GW38" s="634"/>
      <c r="GX38" s="634"/>
      <c r="GY38" s="634"/>
      <c r="GZ38" s="634"/>
      <c r="HA38" s="634"/>
      <c r="HB38" s="634"/>
      <c r="HC38" s="634"/>
      <c r="HD38" s="634"/>
      <c r="HE38" s="634"/>
      <c r="HF38" s="634"/>
      <c r="HG38" s="634"/>
      <c r="HH38" s="634"/>
      <c r="HI38" s="634"/>
      <c r="HJ38" s="634"/>
      <c r="HK38" s="634"/>
      <c r="HL38" s="634"/>
      <c r="HM38" s="634"/>
      <c r="HN38" s="634"/>
      <c r="HO38" s="634"/>
      <c r="HP38" s="634"/>
      <c r="HQ38" s="634"/>
      <c r="HR38" s="634"/>
      <c r="HS38" s="634"/>
      <c r="HT38" s="634"/>
      <c r="HU38" s="634"/>
      <c r="HV38" s="634"/>
      <c r="HW38" s="634"/>
      <c r="HX38" s="634"/>
      <c r="HY38" s="634"/>
      <c r="HZ38" s="634"/>
      <c r="IA38" s="634"/>
      <c r="IB38" s="634"/>
      <c r="IC38" s="634"/>
      <c r="ID38" s="634"/>
      <c r="IE38" s="634"/>
      <c r="IF38" s="634"/>
      <c r="IG38" s="634"/>
      <c r="IH38" s="634"/>
      <c r="II38" s="634"/>
      <c r="IJ38" s="634"/>
      <c r="IK38" s="634"/>
      <c r="IL38" s="634"/>
      <c r="IM38" s="634"/>
      <c r="IN38" s="634"/>
    </row>
    <row r="39" spans="1:248" s="236" customFormat="1" ht="7.5" customHeight="1" x14ac:dyDescent="0.25">
      <c r="A39" s="251"/>
      <c r="B39" s="251"/>
      <c r="C39" s="251"/>
      <c r="D39" s="251"/>
      <c r="E39" s="251"/>
      <c r="F39" s="251"/>
      <c r="G39" s="251"/>
      <c r="H39" s="251"/>
      <c r="I39" s="251"/>
      <c r="J39" s="251"/>
      <c r="K39" s="163"/>
    </row>
    <row r="40" spans="1:248" s="236" customFormat="1" ht="14.25" customHeight="1" x14ac:dyDescent="0.25">
      <c r="A40" s="634"/>
      <c r="B40" s="634"/>
      <c r="C40" s="634"/>
      <c r="D40" s="634"/>
      <c r="E40" s="634"/>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52"/>
      <c r="AL40" s="252"/>
      <c r="AM40" s="252"/>
      <c r="AN40" s="252"/>
      <c r="AO40" s="252"/>
      <c r="AP40" s="252"/>
      <c r="AQ40" s="252"/>
      <c r="AR40" s="252"/>
      <c r="AS40" s="252"/>
      <c r="AT40" s="252"/>
      <c r="AU40" s="252"/>
      <c r="AV40" s="252"/>
      <c r="AW40" s="252"/>
      <c r="AX40" s="252"/>
      <c r="AY40" s="252"/>
      <c r="AZ40" s="252"/>
      <c r="BA40" s="252"/>
      <c r="BB40" s="252"/>
      <c r="BC40" s="252"/>
      <c r="BD40" s="252"/>
      <c r="BE40" s="252"/>
      <c r="BF40" s="252"/>
      <c r="BG40" s="252"/>
      <c r="BH40" s="252"/>
      <c r="BI40" s="252"/>
      <c r="BJ40" s="252"/>
      <c r="BK40" s="252"/>
      <c r="BL40" s="252"/>
      <c r="BM40" s="252"/>
      <c r="BN40" s="252"/>
      <c r="BO40" s="252"/>
      <c r="BP40" s="252"/>
      <c r="BQ40" s="252"/>
      <c r="BR40" s="252"/>
      <c r="BS40" s="252"/>
      <c r="BT40" s="252"/>
      <c r="BU40" s="252"/>
      <c r="BV40" s="252"/>
      <c r="BW40" s="252"/>
      <c r="BX40" s="252"/>
      <c r="BY40" s="252"/>
      <c r="BZ40" s="252"/>
      <c r="CA40" s="252"/>
      <c r="CB40" s="252"/>
      <c r="CC40" s="252"/>
      <c r="CD40" s="252"/>
      <c r="CE40" s="252"/>
      <c r="CF40" s="252"/>
      <c r="CG40" s="252"/>
      <c r="CH40" s="252"/>
      <c r="CI40" s="252"/>
      <c r="CJ40" s="252"/>
      <c r="CK40" s="252"/>
      <c r="CL40" s="252"/>
      <c r="CM40" s="252"/>
      <c r="CN40" s="252"/>
      <c r="CO40" s="252"/>
      <c r="CP40" s="252"/>
      <c r="CQ40" s="252"/>
      <c r="CR40" s="252"/>
      <c r="CS40" s="252"/>
      <c r="CT40" s="252"/>
      <c r="CU40" s="252"/>
      <c r="CV40" s="252"/>
      <c r="CW40" s="252"/>
      <c r="CX40" s="252"/>
      <c r="CY40" s="252"/>
      <c r="CZ40" s="252"/>
      <c r="DA40" s="252"/>
      <c r="DB40" s="252"/>
      <c r="DC40" s="252"/>
      <c r="DD40" s="252"/>
      <c r="DE40" s="252"/>
      <c r="DF40" s="252"/>
      <c r="DG40" s="252"/>
      <c r="DH40" s="252"/>
      <c r="DI40" s="252"/>
      <c r="DJ40" s="252"/>
      <c r="DK40" s="252"/>
      <c r="DL40" s="252"/>
      <c r="DM40" s="252"/>
      <c r="DN40" s="252"/>
      <c r="DO40" s="252"/>
      <c r="DP40" s="252"/>
      <c r="DQ40" s="252"/>
      <c r="DR40" s="252"/>
      <c r="DS40" s="252"/>
      <c r="DT40" s="252"/>
      <c r="DU40" s="252"/>
      <c r="DV40" s="252"/>
      <c r="DW40" s="252"/>
      <c r="DX40" s="252"/>
      <c r="DY40" s="252"/>
      <c r="DZ40" s="252"/>
      <c r="EA40" s="252"/>
      <c r="EB40" s="252"/>
      <c r="EC40" s="252"/>
      <c r="ED40" s="252"/>
      <c r="EE40" s="252"/>
      <c r="EF40" s="252"/>
      <c r="EG40" s="252"/>
      <c r="EH40" s="252"/>
      <c r="EI40" s="252"/>
      <c r="EJ40" s="252"/>
      <c r="EK40" s="252"/>
      <c r="EL40" s="252"/>
      <c r="EM40" s="252"/>
      <c r="EN40" s="252"/>
      <c r="EO40" s="252"/>
      <c r="EP40" s="252"/>
      <c r="EQ40" s="252"/>
      <c r="ER40" s="252"/>
      <c r="ES40" s="252"/>
      <c r="ET40" s="252"/>
      <c r="EU40" s="252"/>
      <c r="EV40" s="252"/>
      <c r="EW40" s="252"/>
      <c r="EX40" s="252"/>
      <c r="EY40" s="252"/>
      <c r="EZ40" s="252"/>
      <c r="FA40" s="252"/>
      <c r="FB40" s="252"/>
      <c r="FC40" s="252"/>
      <c r="FD40" s="252"/>
      <c r="FE40" s="252"/>
      <c r="FF40" s="252"/>
      <c r="FG40" s="252"/>
      <c r="FH40" s="252"/>
      <c r="FI40" s="252"/>
      <c r="FJ40" s="252"/>
      <c r="FK40" s="252"/>
      <c r="FL40" s="252"/>
      <c r="FM40" s="252"/>
      <c r="FN40" s="252"/>
      <c r="FO40" s="252"/>
      <c r="FP40" s="252"/>
      <c r="FQ40" s="252"/>
      <c r="FR40" s="252"/>
      <c r="FS40" s="252"/>
      <c r="FT40" s="252"/>
      <c r="FU40" s="252"/>
      <c r="FV40" s="252"/>
      <c r="FW40" s="252"/>
      <c r="FX40" s="252"/>
      <c r="FY40" s="252"/>
      <c r="FZ40" s="252"/>
      <c r="GA40" s="252"/>
      <c r="GB40" s="252"/>
      <c r="GC40" s="252"/>
      <c r="GD40" s="252"/>
      <c r="GE40" s="252"/>
      <c r="GF40" s="252"/>
      <c r="GG40" s="252"/>
      <c r="GH40" s="252"/>
      <c r="GI40" s="252"/>
      <c r="GJ40" s="252"/>
      <c r="GK40" s="252"/>
      <c r="GL40" s="252"/>
      <c r="GM40" s="252"/>
      <c r="GN40" s="252"/>
      <c r="GO40" s="252"/>
      <c r="GP40" s="252"/>
      <c r="GQ40" s="252"/>
      <c r="GR40" s="252"/>
      <c r="GS40" s="252"/>
      <c r="GT40" s="252"/>
      <c r="GU40" s="252"/>
      <c r="GV40" s="252"/>
      <c r="GW40" s="252"/>
      <c r="GX40" s="252"/>
      <c r="GY40" s="252"/>
      <c r="GZ40" s="252"/>
      <c r="HA40" s="252"/>
      <c r="HB40" s="252"/>
      <c r="HC40" s="252"/>
      <c r="HD40" s="252"/>
      <c r="HE40" s="252"/>
      <c r="HF40" s="252"/>
      <c r="HG40" s="252"/>
      <c r="HH40" s="252"/>
      <c r="HI40" s="252"/>
      <c r="HJ40" s="252"/>
      <c r="HK40" s="252"/>
      <c r="HL40" s="252"/>
      <c r="HM40" s="252"/>
      <c r="HN40" s="252"/>
      <c r="HO40" s="252"/>
      <c r="HP40" s="252"/>
      <c r="HQ40" s="252"/>
      <c r="HR40" s="252"/>
      <c r="HS40" s="252"/>
      <c r="HT40" s="252"/>
      <c r="HU40" s="252"/>
      <c r="HV40" s="252"/>
      <c r="HW40" s="252"/>
      <c r="HX40" s="252"/>
      <c r="HY40" s="252"/>
      <c r="HZ40" s="252"/>
      <c r="IA40" s="252"/>
      <c r="IB40" s="252"/>
      <c r="IC40" s="252"/>
      <c r="ID40" s="252"/>
      <c r="IE40" s="252"/>
      <c r="IF40" s="252"/>
      <c r="IG40" s="252"/>
      <c r="IH40" s="252"/>
      <c r="II40" s="252"/>
      <c r="IJ40" s="252"/>
      <c r="IK40" s="252"/>
      <c r="IL40" s="252"/>
      <c r="IM40" s="252"/>
      <c r="IN40" s="252"/>
    </row>
    <row r="41" spans="1:248" s="236" customFormat="1" ht="7.5" customHeight="1" x14ac:dyDescent="0.25">
      <c r="A41" s="251"/>
      <c r="B41" s="251"/>
      <c r="C41" s="251"/>
      <c r="D41" s="251"/>
      <c r="E41" s="251"/>
      <c r="F41" s="251"/>
      <c r="G41" s="251"/>
    </row>
    <row r="42" spans="1:248" s="163" customFormat="1" ht="13" x14ac:dyDescent="0.3">
      <c r="A42" s="253"/>
      <c r="B42" s="253"/>
      <c r="C42" s="253"/>
      <c r="D42" s="253"/>
      <c r="E42" s="253"/>
      <c r="F42" s="253"/>
    </row>
    <row r="43" spans="1:248" s="163" customFormat="1" ht="86.25" customHeight="1" x14ac:dyDescent="0.25">
      <c r="A43" s="635"/>
      <c r="B43" s="635"/>
      <c r="C43" s="635"/>
      <c r="D43" s="635"/>
      <c r="E43" s="635"/>
      <c r="F43" s="635"/>
    </row>
    <row r="44" spans="1:248" s="163" customFormat="1" x14ac:dyDescent="0.25">
      <c r="A44" s="635"/>
      <c r="B44" s="635"/>
      <c r="C44" s="635"/>
      <c r="D44" s="635"/>
      <c r="E44" s="635"/>
      <c r="F44" s="635"/>
    </row>
    <row r="45" spans="1:248" s="163" customFormat="1" x14ac:dyDescent="0.25">
      <c r="A45" s="219"/>
      <c r="B45" s="219"/>
      <c r="C45" s="192"/>
      <c r="D45" s="192"/>
      <c r="E45" s="192"/>
      <c r="F45" s="219"/>
    </row>
    <row r="46" spans="1:248" s="163" customFormat="1" x14ac:dyDescent="0.25">
      <c r="A46" s="219"/>
      <c r="B46" s="219"/>
      <c r="C46" s="192"/>
      <c r="D46" s="192"/>
      <c r="E46" s="192"/>
      <c r="F46" s="219"/>
    </row>
    <row r="47" spans="1:248" s="163" customFormat="1" x14ac:dyDescent="0.25">
      <c r="A47" s="219"/>
      <c r="B47" s="219"/>
      <c r="C47" s="192"/>
      <c r="D47" s="192"/>
      <c r="E47" s="192"/>
      <c r="F47" s="219"/>
    </row>
    <row r="48" spans="1:248" s="163" customFormat="1" x14ac:dyDescent="0.25">
      <c r="A48" s="219"/>
      <c r="B48" s="219"/>
      <c r="C48" s="192"/>
      <c r="D48" s="192"/>
      <c r="E48" s="192"/>
      <c r="F48" s="219"/>
    </row>
    <row r="49" spans="1:6" s="163" customFormat="1" x14ac:dyDescent="0.25">
      <c r="A49" s="219"/>
      <c r="B49" s="219"/>
      <c r="C49" s="192"/>
      <c r="D49" s="192"/>
      <c r="E49" s="192"/>
      <c r="F49" s="219"/>
    </row>
    <row r="50" spans="1:6" s="163" customFormat="1" x14ac:dyDescent="0.25">
      <c r="A50" s="219"/>
      <c r="B50" s="219"/>
      <c r="C50" s="192"/>
      <c r="D50" s="192"/>
      <c r="E50" s="192"/>
      <c r="F50" s="219"/>
    </row>
    <row r="51" spans="1:6" s="163" customFormat="1" x14ac:dyDescent="0.25">
      <c r="A51" s="219"/>
      <c r="B51" s="219"/>
      <c r="C51" s="192"/>
      <c r="D51" s="192"/>
      <c r="E51" s="192"/>
      <c r="F51" s="219"/>
    </row>
    <row r="52" spans="1:6" s="163" customFormat="1" x14ac:dyDescent="0.25">
      <c r="A52" s="219"/>
      <c r="B52" s="219"/>
      <c r="C52" s="192"/>
      <c r="D52" s="192"/>
      <c r="E52" s="192"/>
      <c r="F52" s="219"/>
    </row>
    <row r="53" spans="1:6" s="163" customFormat="1" x14ac:dyDescent="0.25">
      <c r="A53" s="219"/>
      <c r="B53" s="219"/>
      <c r="C53" s="192"/>
      <c r="D53" s="192"/>
      <c r="E53" s="192"/>
      <c r="F53" s="219"/>
    </row>
    <row r="54" spans="1:6" s="163" customFormat="1" x14ac:dyDescent="0.25">
      <c r="A54" s="219"/>
      <c r="B54" s="219"/>
      <c r="C54" s="192"/>
      <c r="D54" s="192"/>
      <c r="E54" s="192"/>
      <c r="F54" s="219"/>
    </row>
    <row r="55" spans="1:6" s="163" customFormat="1" x14ac:dyDescent="0.25">
      <c r="A55" s="219"/>
      <c r="B55" s="219"/>
      <c r="C55" s="192"/>
      <c r="D55" s="192"/>
      <c r="E55" s="192"/>
      <c r="F55" s="219"/>
    </row>
    <row r="56" spans="1:6" s="163" customFormat="1" x14ac:dyDescent="0.25">
      <c r="A56" s="219"/>
      <c r="B56" s="219"/>
      <c r="C56" s="192"/>
      <c r="D56" s="192"/>
      <c r="E56" s="192"/>
      <c r="F56" s="219"/>
    </row>
    <row r="57" spans="1:6" s="163" customFormat="1" x14ac:dyDescent="0.25">
      <c r="A57" s="219"/>
      <c r="B57" s="219"/>
      <c r="C57" s="192"/>
      <c r="D57" s="192"/>
      <c r="E57" s="192"/>
      <c r="F57" s="219"/>
    </row>
    <row r="58" spans="1:6" s="163" customFormat="1" x14ac:dyDescent="0.25">
      <c r="A58" s="219"/>
      <c r="B58" s="219"/>
      <c r="C58" s="192"/>
      <c r="D58" s="192"/>
      <c r="E58" s="192"/>
      <c r="F58" s="219"/>
    </row>
    <row r="59" spans="1:6" s="163" customFormat="1" x14ac:dyDescent="0.25">
      <c r="A59" s="219"/>
      <c r="B59" s="219"/>
      <c r="C59" s="192"/>
      <c r="D59" s="192"/>
      <c r="E59" s="192"/>
      <c r="F59" s="219"/>
    </row>
    <row r="60" spans="1:6" s="163" customFormat="1" x14ac:dyDescent="0.25">
      <c r="A60" s="219"/>
      <c r="B60" s="219"/>
      <c r="C60" s="192"/>
      <c r="D60" s="192"/>
      <c r="E60" s="192"/>
      <c r="F60" s="219"/>
    </row>
    <row r="61" spans="1:6" s="163" customFormat="1" x14ac:dyDescent="0.25">
      <c r="A61" s="219"/>
      <c r="B61" s="219"/>
      <c r="C61" s="192"/>
      <c r="D61" s="192"/>
      <c r="E61" s="192"/>
      <c r="F61" s="219"/>
    </row>
    <row r="62" spans="1:6" s="163" customFormat="1" x14ac:dyDescent="0.25">
      <c r="A62" s="219"/>
      <c r="B62" s="219"/>
      <c r="C62" s="192"/>
      <c r="D62" s="192"/>
      <c r="E62" s="192"/>
      <c r="F62" s="219"/>
    </row>
    <row r="63" spans="1:6" s="163" customFormat="1" x14ac:dyDescent="0.25">
      <c r="A63" s="219"/>
      <c r="B63" s="219"/>
      <c r="C63" s="192"/>
      <c r="D63" s="192"/>
      <c r="E63" s="192"/>
      <c r="F63" s="219"/>
    </row>
    <row r="64" spans="1:6" s="163" customFormat="1" x14ac:dyDescent="0.25">
      <c r="A64" s="219"/>
      <c r="B64" s="219"/>
      <c r="C64" s="192"/>
      <c r="D64" s="192"/>
      <c r="E64" s="192"/>
      <c r="F64" s="219"/>
    </row>
    <row r="65" spans="1:6" s="163" customFormat="1" x14ac:dyDescent="0.25">
      <c r="A65" s="219"/>
      <c r="B65" s="219"/>
      <c r="C65" s="192"/>
      <c r="D65" s="192"/>
      <c r="E65" s="192"/>
      <c r="F65" s="219"/>
    </row>
    <row r="66" spans="1:6" s="163" customFormat="1" x14ac:dyDescent="0.25">
      <c r="A66" s="219"/>
      <c r="B66" s="219"/>
      <c r="C66" s="192"/>
      <c r="D66" s="192"/>
      <c r="E66" s="192"/>
      <c r="F66" s="219"/>
    </row>
    <row r="67" spans="1:6" s="163" customFormat="1" x14ac:dyDescent="0.25">
      <c r="A67" s="219"/>
      <c r="B67" s="219"/>
      <c r="C67" s="192"/>
      <c r="D67" s="192"/>
      <c r="E67" s="192"/>
      <c r="F67" s="219"/>
    </row>
    <row r="68" spans="1:6" s="163" customFormat="1" x14ac:dyDescent="0.25">
      <c r="A68" s="219"/>
      <c r="B68" s="219"/>
      <c r="C68" s="192"/>
      <c r="D68" s="192"/>
      <c r="E68" s="192"/>
      <c r="F68" s="219"/>
    </row>
    <row r="69" spans="1:6" s="163" customFormat="1" x14ac:dyDescent="0.25">
      <c r="A69" s="219"/>
      <c r="B69" s="219"/>
      <c r="C69" s="192"/>
      <c r="D69" s="192"/>
      <c r="E69" s="192"/>
      <c r="F69" s="219"/>
    </row>
    <row r="70" spans="1:6" s="163" customFormat="1" x14ac:dyDescent="0.25">
      <c r="A70" s="219"/>
      <c r="B70" s="219"/>
      <c r="C70" s="192"/>
      <c r="D70" s="192"/>
      <c r="E70" s="192"/>
      <c r="F70" s="219"/>
    </row>
    <row r="71" spans="1:6" s="163" customFormat="1" x14ac:dyDescent="0.25">
      <c r="A71" s="219"/>
      <c r="B71" s="219"/>
      <c r="C71" s="192"/>
      <c r="D71" s="192"/>
      <c r="E71" s="192"/>
      <c r="F71" s="219"/>
    </row>
    <row r="72" spans="1:6" s="163" customFormat="1" x14ac:dyDescent="0.25">
      <c r="A72" s="219"/>
      <c r="B72" s="219"/>
      <c r="C72" s="192"/>
      <c r="D72" s="192"/>
      <c r="E72" s="192"/>
      <c r="F72" s="219"/>
    </row>
    <row r="73" spans="1:6" s="163" customFormat="1" x14ac:dyDescent="0.25">
      <c r="A73" s="219"/>
      <c r="B73" s="219"/>
      <c r="C73" s="192"/>
      <c r="D73" s="192"/>
      <c r="E73" s="192"/>
      <c r="F73" s="219"/>
    </row>
    <row r="74" spans="1:6" s="163" customFormat="1" x14ac:dyDescent="0.25">
      <c r="A74" s="219"/>
      <c r="B74" s="219"/>
      <c r="C74" s="192"/>
      <c r="D74" s="192"/>
      <c r="E74" s="192"/>
      <c r="F74" s="219"/>
    </row>
    <row r="75" spans="1:6" s="163" customFormat="1" x14ac:dyDescent="0.25">
      <c r="A75" s="219"/>
      <c r="B75" s="219"/>
      <c r="C75" s="192"/>
      <c r="D75" s="192"/>
      <c r="E75" s="192"/>
      <c r="F75" s="219"/>
    </row>
    <row r="76" spans="1:6" s="163" customFormat="1" x14ac:dyDescent="0.25">
      <c r="A76" s="219"/>
      <c r="B76" s="219"/>
      <c r="C76" s="192"/>
      <c r="D76" s="192"/>
      <c r="E76" s="192"/>
      <c r="F76" s="219"/>
    </row>
    <row r="77" spans="1:6" s="163" customFormat="1" x14ac:dyDescent="0.25">
      <c r="A77" s="219"/>
      <c r="B77" s="219"/>
      <c r="C77" s="192"/>
      <c r="D77" s="192"/>
      <c r="E77" s="192"/>
      <c r="F77" s="219"/>
    </row>
    <row r="78" spans="1:6" s="163" customFormat="1" x14ac:dyDescent="0.25">
      <c r="A78" s="219"/>
      <c r="B78" s="219"/>
      <c r="C78" s="192"/>
      <c r="D78" s="192"/>
      <c r="E78" s="192"/>
      <c r="F78" s="219"/>
    </row>
    <row r="79" spans="1:6" s="163" customFormat="1" x14ac:dyDescent="0.25">
      <c r="A79" s="219"/>
      <c r="B79" s="219"/>
      <c r="C79" s="192"/>
      <c r="D79" s="192"/>
      <c r="E79" s="192"/>
      <c r="F79" s="219"/>
    </row>
    <row r="80" spans="1:6" s="163" customFormat="1" x14ac:dyDescent="0.25">
      <c r="A80" s="219"/>
      <c r="B80" s="219"/>
      <c r="C80" s="192"/>
      <c r="D80" s="192"/>
      <c r="E80" s="192"/>
      <c r="F80" s="219"/>
    </row>
    <row r="81" spans="1:6" s="163" customFormat="1" x14ac:dyDescent="0.25">
      <c r="A81" s="219"/>
      <c r="B81" s="219"/>
      <c r="C81" s="192"/>
      <c r="D81" s="192"/>
      <c r="E81" s="192"/>
      <c r="F81" s="219"/>
    </row>
    <row r="82" spans="1:6" s="163" customFormat="1" x14ac:dyDescent="0.25">
      <c r="A82" s="219"/>
      <c r="B82" s="219"/>
      <c r="C82" s="192"/>
      <c r="D82" s="192"/>
      <c r="E82" s="192"/>
      <c r="F82" s="219"/>
    </row>
    <row r="83" spans="1:6" s="163" customFormat="1" x14ac:dyDescent="0.25">
      <c r="A83" s="219"/>
      <c r="B83" s="219"/>
      <c r="C83" s="192"/>
      <c r="D83" s="192"/>
      <c r="E83" s="192"/>
      <c r="F83" s="219"/>
    </row>
    <row r="84" spans="1:6" s="163" customFormat="1" x14ac:dyDescent="0.25">
      <c r="A84" s="219"/>
      <c r="B84" s="219"/>
      <c r="C84" s="192"/>
      <c r="D84" s="192"/>
      <c r="E84" s="192"/>
      <c r="F84" s="219"/>
    </row>
    <row r="85" spans="1:6" s="163" customFormat="1" x14ac:dyDescent="0.25">
      <c r="A85" s="219"/>
      <c r="B85" s="219"/>
      <c r="C85" s="192"/>
      <c r="D85" s="192"/>
      <c r="E85" s="192"/>
      <c r="F85" s="219"/>
    </row>
    <row r="86" spans="1:6" s="163" customFormat="1" x14ac:dyDescent="0.25">
      <c r="A86" s="219"/>
      <c r="B86" s="219"/>
      <c r="C86" s="192"/>
      <c r="D86" s="192"/>
      <c r="E86" s="192"/>
      <c r="F86" s="219"/>
    </row>
    <row r="87" spans="1:6" s="163" customFormat="1" x14ac:dyDescent="0.25">
      <c r="A87" s="219"/>
      <c r="B87" s="219"/>
      <c r="C87" s="192"/>
      <c r="D87" s="192"/>
      <c r="E87" s="192"/>
      <c r="F87" s="219"/>
    </row>
    <row r="88" spans="1:6" s="163" customFormat="1" x14ac:dyDescent="0.25">
      <c r="A88" s="219"/>
      <c r="B88" s="219"/>
      <c r="C88" s="192"/>
      <c r="D88" s="192"/>
      <c r="E88" s="192"/>
      <c r="F88" s="219"/>
    </row>
    <row r="89" spans="1:6" s="163" customFormat="1" x14ac:dyDescent="0.25">
      <c r="A89" s="219"/>
      <c r="B89" s="219"/>
      <c r="C89" s="192"/>
      <c r="D89" s="192"/>
      <c r="E89" s="192"/>
      <c r="F89" s="219"/>
    </row>
    <row r="90" spans="1:6" s="163" customFormat="1" x14ac:dyDescent="0.25">
      <c r="A90" s="219"/>
      <c r="B90" s="219"/>
      <c r="C90" s="192"/>
      <c r="D90" s="192"/>
      <c r="E90" s="192"/>
      <c r="F90" s="219"/>
    </row>
    <row r="91" spans="1:6" s="163" customFormat="1" x14ac:dyDescent="0.25">
      <c r="A91" s="219"/>
      <c r="B91" s="219"/>
      <c r="C91" s="192"/>
      <c r="D91" s="192"/>
      <c r="E91" s="192"/>
      <c r="F91" s="219"/>
    </row>
    <row r="92" spans="1:6" s="163" customFormat="1" x14ac:dyDescent="0.25">
      <c r="A92" s="219"/>
      <c r="B92" s="219"/>
      <c r="C92" s="192"/>
      <c r="D92" s="192"/>
      <c r="E92" s="192"/>
      <c r="F92" s="219"/>
    </row>
    <row r="93" spans="1:6" s="163" customFormat="1" x14ac:dyDescent="0.25">
      <c r="A93" s="219"/>
      <c r="B93" s="219"/>
      <c r="C93" s="192"/>
      <c r="D93" s="192"/>
      <c r="E93" s="192"/>
      <c r="F93" s="219"/>
    </row>
    <row r="94" spans="1:6" s="163" customFormat="1" x14ac:dyDescent="0.25">
      <c r="A94" s="219"/>
      <c r="B94" s="219"/>
      <c r="C94" s="192"/>
      <c r="D94" s="192"/>
      <c r="E94" s="192"/>
      <c r="F94" s="219"/>
    </row>
    <row r="95" spans="1:6" s="163" customFormat="1" x14ac:dyDescent="0.25">
      <c r="A95" s="219"/>
      <c r="B95" s="219"/>
      <c r="C95" s="192"/>
      <c r="D95" s="192"/>
      <c r="E95" s="192"/>
      <c r="F95" s="219"/>
    </row>
    <row r="96" spans="1:6" s="163" customFormat="1" x14ac:dyDescent="0.25">
      <c r="A96" s="219"/>
      <c r="B96" s="219"/>
      <c r="C96" s="192"/>
      <c r="D96" s="192"/>
      <c r="E96" s="192"/>
      <c r="F96" s="219"/>
    </row>
    <row r="97" spans="1:6" s="163" customFormat="1" x14ac:dyDescent="0.25">
      <c r="A97" s="219"/>
      <c r="B97" s="219"/>
      <c r="C97" s="192"/>
      <c r="D97" s="192"/>
      <c r="E97" s="192"/>
      <c r="F97" s="219"/>
    </row>
    <row r="98" spans="1:6" s="163" customFormat="1" x14ac:dyDescent="0.25">
      <c r="A98" s="219"/>
      <c r="B98" s="219"/>
      <c r="C98" s="192"/>
      <c r="D98" s="192"/>
      <c r="E98" s="192"/>
      <c r="F98" s="219"/>
    </row>
    <row r="99" spans="1:6" s="163" customFormat="1" x14ac:dyDescent="0.25">
      <c r="A99" s="219"/>
      <c r="B99" s="219"/>
      <c r="C99" s="192"/>
      <c r="D99" s="192"/>
      <c r="E99" s="192"/>
      <c r="F99" s="219"/>
    </row>
    <row r="100" spans="1:6" s="163" customFormat="1" x14ac:dyDescent="0.25">
      <c r="A100" s="219"/>
      <c r="B100" s="219"/>
      <c r="C100" s="192"/>
      <c r="D100" s="192"/>
      <c r="E100" s="192"/>
      <c r="F100" s="219"/>
    </row>
    <row r="101" spans="1:6" s="163" customFormat="1" x14ac:dyDescent="0.25">
      <c r="A101" s="219"/>
      <c r="B101" s="219"/>
      <c r="C101" s="192"/>
      <c r="D101" s="192"/>
      <c r="E101" s="192"/>
      <c r="F101" s="219"/>
    </row>
    <row r="102" spans="1:6" s="163" customFormat="1" x14ac:dyDescent="0.25">
      <c r="A102" s="219"/>
      <c r="B102" s="219"/>
      <c r="C102" s="192"/>
      <c r="D102" s="192"/>
      <c r="E102" s="192"/>
      <c r="F102" s="219"/>
    </row>
    <row r="103" spans="1:6" s="163" customFormat="1" x14ac:dyDescent="0.25">
      <c r="A103" s="219"/>
      <c r="B103" s="219"/>
      <c r="C103" s="192"/>
      <c r="D103" s="192"/>
      <c r="E103" s="192"/>
      <c r="F103" s="219"/>
    </row>
    <row r="104" spans="1:6" s="163" customFormat="1" x14ac:dyDescent="0.25">
      <c r="A104" s="219"/>
      <c r="B104" s="219"/>
      <c r="C104" s="192"/>
      <c r="D104" s="192"/>
      <c r="E104" s="192"/>
      <c r="F104" s="219"/>
    </row>
    <row r="105" spans="1:6" s="163" customFormat="1" x14ac:dyDescent="0.25">
      <c r="A105" s="219"/>
      <c r="B105" s="219"/>
      <c r="C105" s="192"/>
      <c r="D105" s="192"/>
      <c r="E105" s="192"/>
      <c r="F105" s="219"/>
    </row>
    <row r="106" spans="1:6" s="163" customFormat="1" x14ac:dyDescent="0.25">
      <c r="A106" s="219"/>
      <c r="B106" s="219"/>
      <c r="C106" s="192"/>
      <c r="D106" s="192"/>
      <c r="E106" s="192"/>
      <c r="F106" s="219"/>
    </row>
    <row r="107" spans="1:6" s="163" customFormat="1" x14ac:dyDescent="0.25">
      <c r="A107" s="219"/>
      <c r="B107" s="219"/>
      <c r="C107" s="192"/>
      <c r="D107" s="192"/>
      <c r="E107" s="192"/>
      <c r="F107" s="219"/>
    </row>
    <row r="108" spans="1:6" s="163" customFormat="1" x14ac:dyDescent="0.25">
      <c r="A108" s="219"/>
      <c r="B108" s="219"/>
      <c r="C108" s="192"/>
      <c r="D108" s="192"/>
      <c r="E108" s="192"/>
      <c r="F108" s="219"/>
    </row>
    <row r="109" spans="1:6" s="163" customFormat="1" x14ac:dyDescent="0.25">
      <c r="A109" s="219"/>
      <c r="B109" s="219"/>
      <c r="C109" s="192"/>
      <c r="D109" s="192"/>
      <c r="E109" s="192"/>
      <c r="F109" s="219"/>
    </row>
    <row r="110" spans="1:6" s="163" customFormat="1" x14ac:dyDescent="0.25">
      <c r="A110" s="219"/>
      <c r="B110" s="219"/>
      <c r="C110" s="192"/>
      <c r="D110" s="192"/>
      <c r="E110" s="192"/>
      <c r="F110" s="219"/>
    </row>
    <row r="111" spans="1:6" s="163" customFormat="1" x14ac:dyDescent="0.25">
      <c r="A111" s="219"/>
      <c r="B111" s="219"/>
      <c r="C111" s="192"/>
      <c r="D111" s="192"/>
      <c r="E111" s="192"/>
      <c r="F111" s="219"/>
    </row>
    <row r="112" spans="1:6" s="163" customFormat="1" x14ac:dyDescent="0.25">
      <c r="A112" s="219"/>
      <c r="B112" s="219"/>
      <c r="C112" s="192"/>
      <c r="D112" s="192"/>
      <c r="E112" s="192"/>
      <c r="F112" s="219"/>
    </row>
    <row r="113" spans="1:6" s="163" customFormat="1" x14ac:dyDescent="0.25">
      <c r="A113" s="219"/>
      <c r="B113" s="219"/>
      <c r="C113" s="192"/>
      <c r="D113" s="192"/>
      <c r="E113" s="192"/>
      <c r="F113" s="219"/>
    </row>
    <row r="114" spans="1:6" s="163" customFormat="1" x14ac:dyDescent="0.25">
      <c r="A114" s="219"/>
      <c r="B114" s="219"/>
      <c r="C114" s="192"/>
      <c r="D114" s="192"/>
      <c r="E114" s="192"/>
      <c r="F114" s="219"/>
    </row>
    <row r="115" spans="1:6" s="163" customFormat="1" x14ac:dyDescent="0.25">
      <c r="A115" s="219"/>
      <c r="B115" s="219"/>
      <c r="C115" s="192"/>
      <c r="D115" s="192"/>
      <c r="E115" s="192"/>
      <c r="F115" s="219"/>
    </row>
    <row r="116" spans="1:6" s="163" customFormat="1" x14ac:dyDescent="0.25">
      <c r="A116" s="219"/>
      <c r="B116" s="219"/>
      <c r="C116" s="192"/>
      <c r="D116" s="192"/>
      <c r="E116" s="192"/>
      <c r="F116" s="219"/>
    </row>
    <row r="117" spans="1:6" s="163" customFormat="1" x14ac:dyDescent="0.25">
      <c r="A117" s="219"/>
      <c r="B117" s="219"/>
      <c r="C117" s="192"/>
      <c r="D117" s="192"/>
      <c r="E117" s="192"/>
      <c r="F117" s="219"/>
    </row>
    <row r="118" spans="1:6" s="163" customFormat="1" x14ac:dyDescent="0.25">
      <c r="A118" s="219"/>
      <c r="B118" s="219"/>
      <c r="C118" s="192"/>
      <c r="D118" s="192"/>
      <c r="E118" s="192"/>
      <c r="F118" s="219"/>
    </row>
    <row r="119" spans="1:6" s="163" customFormat="1" x14ac:dyDescent="0.25">
      <c r="A119" s="219"/>
      <c r="B119" s="219"/>
      <c r="C119" s="192"/>
      <c r="D119" s="192"/>
      <c r="E119" s="192"/>
      <c r="F119" s="219"/>
    </row>
    <row r="120" spans="1:6" s="163" customFormat="1" x14ac:dyDescent="0.25">
      <c r="A120" s="219"/>
      <c r="B120" s="219"/>
      <c r="C120" s="192"/>
      <c r="D120" s="192"/>
      <c r="E120" s="192"/>
      <c r="F120" s="219"/>
    </row>
    <row r="121" spans="1:6" s="163" customFormat="1" x14ac:dyDescent="0.25">
      <c r="A121" s="219"/>
      <c r="B121" s="219"/>
      <c r="C121" s="192"/>
      <c r="D121" s="192"/>
      <c r="E121" s="192"/>
      <c r="F121" s="219"/>
    </row>
    <row r="122" spans="1:6" s="163" customFormat="1" x14ac:dyDescent="0.25">
      <c r="A122" s="219"/>
      <c r="B122" s="219"/>
      <c r="C122" s="192"/>
      <c r="D122" s="192"/>
      <c r="E122" s="192"/>
      <c r="F122" s="219"/>
    </row>
    <row r="123" spans="1:6" s="163" customFormat="1" x14ac:dyDescent="0.25">
      <c r="A123" s="219"/>
      <c r="B123" s="219"/>
      <c r="C123" s="192"/>
      <c r="D123" s="192"/>
      <c r="E123" s="192"/>
      <c r="F123" s="219"/>
    </row>
    <row r="124" spans="1:6" s="163" customFormat="1" x14ac:dyDescent="0.25">
      <c r="A124" s="219"/>
      <c r="B124" s="219"/>
      <c r="C124" s="192"/>
      <c r="D124" s="192"/>
      <c r="E124" s="192"/>
      <c r="F124" s="219"/>
    </row>
    <row r="125" spans="1:6" s="163" customFormat="1" x14ac:dyDescent="0.25">
      <c r="A125" s="219"/>
      <c r="B125" s="219"/>
      <c r="C125" s="192"/>
      <c r="D125" s="192"/>
      <c r="E125" s="192"/>
      <c r="F125" s="219"/>
    </row>
    <row r="126" spans="1:6" s="163" customFormat="1" x14ac:dyDescent="0.25">
      <c r="A126" s="219"/>
      <c r="B126" s="219"/>
      <c r="C126" s="192"/>
      <c r="D126" s="192"/>
      <c r="E126" s="192"/>
      <c r="F126" s="219"/>
    </row>
    <row r="127" spans="1:6" s="163" customFormat="1" x14ac:dyDescent="0.25">
      <c r="A127" s="219"/>
      <c r="B127" s="219"/>
      <c r="C127" s="192"/>
      <c r="D127" s="192"/>
      <c r="E127" s="192"/>
      <c r="F127" s="219"/>
    </row>
    <row r="128" spans="1:6" s="163" customFormat="1" x14ac:dyDescent="0.25">
      <c r="A128" s="219"/>
      <c r="B128" s="219"/>
      <c r="C128" s="192"/>
      <c r="D128" s="192"/>
      <c r="E128" s="192"/>
      <c r="F128" s="219"/>
    </row>
    <row r="129" spans="1:6" s="163" customFormat="1" x14ac:dyDescent="0.25">
      <c r="A129" s="219"/>
      <c r="B129" s="219"/>
      <c r="C129" s="192"/>
      <c r="D129" s="192"/>
      <c r="E129" s="192"/>
      <c r="F129" s="219"/>
    </row>
    <row r="130" spans="1:6" s="163" customFormat="1" x14ac:dyDescent="0.25">
      <c r="A130" s="219"/>
      <c r="B130" s="219"/>
      <c r="C130" s="192"/>
      <c r="D130" s="192"/>
      <c r="E130" s="192"/>
      <c r="F130" s="219"/>
    </row>
    <row r="131" spans="1:6" s="163" customFormat="1" x14ac:dyDescent="0.25">
      <c r="A131" s="219"/>
      <c r="B131" s="219"/>
      <c r="C131" s="192"/>
      <c r="D131" s="192"/>
      <c r="E131" s="192"/>
      <c r="F131" s="219"/>
    </row>
    <row r="132" spans="1:6" s="163" customFormat="1" x14ac:dyDescent="0.25">
      <c r="A132" s="219"/>
      <c r="B132" s="219"/>
      <c r="C132" s="192"/>
      <c r="D132" s="192"/>
      <c r="E132" s="192"/>
      <c r="F132" s="219"/>
    </row>
    <row r="133" spans="1:6" s="163" customFormat="1" x14ac:dyDescent="0.25">
      <c r="A133" s="219"/>
      <c r="B133" s="219"/>
      <c r="C133" s="192"/>
      <c r="D133" s="192"/>
      <c r="E133" s="192"/>
      <c r="F133" s="219"/>
    </row>
    <row r="134" spans="1:6" s="163" customFormat="1" x14ac:dyDescent="0.25">
      <c r="A134" s="219"/>
      <c r="B134" s="219"/>
      <c r="C134" s="192"/>
      <c r="D134" s="192"/>
      <c r="E134" s="192"/>
      <c r="F134" s="219"/>
    </row>
    <row r="135" spans="1:6" s="163" customFormat="1" x14ac:dyDescent="0.25">
      <c r="A135" s="219"/>
      <c r="B135" s="219"/>
      <c r="C135" s="192"/>
      <c r="D135" s="192"/>
      <c r="E135" s="192"/>
      <c r="F135" s="219"/>
    </row>
    <row r="136" spans="1:6" s="163" customFormat="1" x14ac:dyDescent="0.25">
      <c r="A136" s="219"/>
      <c r="B136" s="219"/>
      <c r="C136" s="192"/>
      <c r="D136" s="192"/>
      <c r="E136" s="192"/>
      <c r="F136" s="219"/>
    </row>
    <row r="137" spans="1:6" s="163" customFormat="1" x14ac:dyDescent="0.25">
      <c r="A137" s="219"/>
      <c r="B137" s="219"/>
      <c r="C137" s="192"/>
      <c r="D137" s="192"/>
      <c r="E137" s="192"/>
      <c r="F137" s="219"/>
    </row>
    <row r="138" spans="1:6" s="163" customFormat="1" x14ac:dyDescent="0.25">
      <c r="A138" s="219"/>
      <c r="B138" s="219"/>
      <c r="C138" s="192"/>
      <c r="D138" s="192"/>
      <c r="E138" s="192"/>
      <c r="F138" s="219"/>
    </row>
    <row r="139" spans="1:6" s="163" customFormat="1" x14ac:dyDescent="0.25">
      <c r="A139" s="219"/>
      <c r="B139" s="219"/>
      <c r="C139" s="192"/>
      <c r="D139" s="192"/>
      <c r="E139" s="192"/>
      <c r="F139" s="219"/>
    </row>
    <row r="140" spans="1:6" s="163" customFormat="1" x14ac:dyDescent="0.25">
      <c r="A140" s="219"/>
      <c r="B140" s="219"/>
      <c r="C140" s="192"/>
      <c r="D140" s="192"/>
      <c r="E140" s="192"/>
      <c r="F140" s="219"/>
    </row>
    <row r="141" spans="1:6" s="163" customFormat="1" x14ac:dyDescent="0.25">
      <c r="A141" s="219"/>
      <c r="B141" s="219"/>
      <c r="C141" s="192"/>
      <c r="D141" s="192"/>
      <c r="E141" s="192"/>
      <c r="F141" s="219"/>
    </row>
    <row r="142" spans="1:6" s="163" customFormat="1" x14ac:dyDescent="0.25">
      <c r="A142" s="219"/>
      <c r="B142" s="219"/>
      <c r="C142" s="192"/>
      <c r="D142" s="192"/>
      <c r="E142" s="192"/>
      <c r="F142" s="219"/>
    </row>
    <row r="143" spans="1:6" s="163" customFormat="1" x14ac:dyDescent="0.25">
      <c r="A143" s="219"/>
      <c r="B143" s="219"/>
      <c r="C143" s="192"/>
      <c r="D143" s="192"/>
      <c r="E143" s="192"/>
      <c r="F143" s="219"/>
    </row>
    <row r="144" spans="1:6" s="163" customFormat="1" x14ac:dyDescent="0.25">
      <c r="A144" s="219"/>
      <c r="B144" s="219"/>
      <c r="C144" s="192"/>
      <c r="D144" s="192"/>
      <c r="E144" s="192"/>
      <c r="F144" s="219"/>
    </row>
    <row r="145" spans="1:6" s="163" customFormat="1" x14ac:dyDescent="0.25">
      <c r="A145" s="219"/>
      <c r="B145" s="219"/>
      <c r="C145" s="192"/>
      <c r="D145" s="192"/>
      <c r="E145" s="192"/>
      <c r="F145" s="219"/>
    </row>
    <row r="146" spans="1:6" s="163" customFormat="1" x14ac:dyDescent="0.25">
      <c r="A146" s="219"/>
      <c r="B146" s="219"/>
      <c r="C146" s="192"/>
      <c r="D146" s="192"/>
      <c r="E146" s="192"/>
      <c r="F146" s="219"/>
    </row>
    <row r="147" spans="1:6" s="163" customFormat="1" x14ac:dyDescent="0.25">
      <c r="A147" s="219"/>
      <c r="B147" s="219"/>
      <c r="C147" s="192"/>
      <c r="D147" s="192"/>
      <c r="E147" s="192"/>
      <c r="F147" s="219"/>
    </row>
    <row r="148" spans="1:6" s="163" customFormat="1" x14ac:dyDescent="0.25">
      <c r="A148" s="219"/>
      <c r="B148" s="219"/>
      <c r="C148" s="192"/>
      <c r="D148" s="192"/>
      <c r="E148" s="192"/>
      <c r="F148" s="219"/>
    </row>
    <row r="149" spans="1:6" s="163" customFormat="1" x14ac:dyDescent="0.25">
      <c r="A149" s="219"/>
      <c r="B149" s="219"/>
      <c r="C149" s="192"/>
      <c r="D149" s="192"/>
      <c r="E149" s="192"/>
      <c r="F149" s="219"/>
    </row>
    <row r="150" spans="1:6" s="163" customFormat="1" x14ac:dyDescent="0.25">
      <c r="A150" s="219"/>
      <c r="B150" s="219"/>
      <c r="C150" s="192"/>
      <c r="D150" s="192"/>
      <c r="E150" s="192"/>
      <c r="F150" s="219"/>
    </row>
    <row r="151" spans="1:6" s="163" customFormat="1" x14ac:dyDescent="0.25">
      <c r="A151" s="219"/>
      <c r="B151" s="219"/>
      <c r="C151" s="192"/>
      <c r="D151" s="192"/>
      <c r="E151" s="192"/>
      <c r="F151" s="219"/>
    </row>
    <row r="152" spans="1:6" s="163" customFormat="1" x14ac:dyDescent="0.25">
      <c r="A152" s="219"/>
      <c r="B152" s="219"/>
      <c r="C152" s="192"/>
      <c r="D152" s="192"/>
      <c r="E152" s="192"/>
      <c r="F152" s="219"/>
    </row>
    <row r="153" spans="1:6" s="163" customFormat="1" x14ac:dyDescent="0.25">
      <c r="A153" s="219"/>
      <c r="B153" s="219"/>
      <c r="C153" s="192"/>
      <c r="D153" s="192"/>
      <c r="E153" s="192"/>
      <c r="F153" s="219"/>
    </row>
    <row r="154" spans="1:6" s="163" customFormat="1" x14ac:dyDescent="0.25">
      <c r="A154" s="219"/>
      <c r="B154" s="219"/>
      <c r="C154" s="192"/>
      <c r="D154" s="192"/>
      <c r="E154" s="192"/>
      <c r="F154" s="219"/>
    </row>
    <row r="155" spans="1:6" s="163" customFormat="1" x14ac:dyDescent="0.25">
      <c r="A155" s="219"/>
      <c r="B155" s="219"/>
      <c r="C155" s="192"/>
      <c r="D155" s="192"/>
      <c r="E155" s="192"/>
      <c r="F155" s="219"/>
    </row>
    <row r="156" spans="1:6" s="163" customFormat="1" x14ac:dyDescent="0.25">
      <c r="A156" s="219"/>
      <c r="B156" s="219"/>
      <c r="C156" s="192"/>
      <c r="D156" s="192"/>
      <c r="E156" s="192"/>
      <c r="F156" s="219"/>
    </row>
    <row r="157" spans="1:6" s="163" customFormat="1" x14ac:dyDescent="0.25">
      <c r="A157" s="219"/>
      <c r="B157" s="219"/>
      <c r="C157" s="192"/>
      <c r="D157" s="192"/>
      <c r="E157" s="192"/>
      <c r="F157" s="219"/>
    </row>
    <row r="158" spans="1:6" s="163" customFormat="1" x14ac:dyDescent="0.25">
      <c r="A158" s="219"/>
      <c r="B158" s="219"/>
      <c r="C158" s="192"/>
      <c r="D158" s="192"/>
      <c r="E158" s="192"/>
      <c r="F158" s="219"/>
    </row>
    <row r="159" spans="1:6" s="163" customFormat="1" x14ac:dyDescent="0.25">
      <c r="A159" s="219"/>
      <c r="B159" s="219"/>
      <c r="C159" s="192"/>
      <c r="D159" s="192"/>
      <c r="E159" s="192"/>
      <c r="F159" s="219"/>
    </row>
    <row r="160" spans="1:6" s="163" customFormat="1" x14ac:dyDescent="0.25">
      <c r="A160" s="219"/>
      <c r="B160" s="219"/>
      <c r="C160" s="192"/>
      <c r="D160" s="192"/>
      <c r="E160" s="192"/>
      <c r="F160" s="219"/>
    </row>
    <row r="161" spans="1:6" s="163" customFormat="1" x14ac:dyDescent="0.25">
      <c r="A161" s="219"/>
      <c r="B161" s="219"/>
      <c r="C161" s="192"/>
      <c r="D161" s="192"/>
      <c r="E161" s="192"/>
      <c r="F161" s="219"/>
    </row>
    <row r="162" spans="1:6" s="163" customFormat="1" x14ac:dyDescent="0.25">
      <c r="A162" s="219"/>
      <c r="B162" s="219"/>
      <c r="C162" s="192"/>
      <c r="D162" s="192"/>
      <c r="E162" s="192"/>
      <c r="F162" s="219"/>
    </row>
    <row r="163" spans="1:6" s="163" customFormat="1" x14ac:dyDescent="0.25">
      <c r="A163" s="219"/>
      <c r="B163" s="219"/>
      <c r="C163" s="192"/>
      <c r="D163" s="192"/>
      <c r="E163" s="192"/>
      <c r="F163" s="219"/>
    </row>
    <row r="164" spans="1:6" s="163" customFormat="1" x14ac:dyDescent="0.25">
      <c r="A164" s="219"/>
      <c r="B164" s="219"/>
      <c r="C164" s="192"/>
      <c r="D164" s="192"/>
      <c r="E164" s="192"/>
      <c r="F164" s="219"/>
    </row>
    <row r="165" spans="1:6" s="163" customFormat="1" x14ac:dyDescent="0.25">
      <c r="A165" s="219"/>
      <c r="B165" s="219"/>
      <c r="C165" s="192"/>
      <c r="D165" s="192"/>
      <c r="E165" s="192"/>
      <c r="F165" s="219"/>
    </row>
    <row r="166" spans="1:6" s="163" customFormat="1" x14ac:dyDescent="0.25">
      <c r="A166" s="219"/>
      <c r="B166" s="219"/>
      <c r="C166" s="192"/>
      <c r="D166" s="192"/>
      <c r="E166" s="192"/>
      <c r="F166" s="219"/>
    </row>
    <row r="167" spans="1:6" s="163" customFormat="1" x14ac:dyDescent="0.25">
      <c r="A167" s="219"/>
      <c r="B167" s="219"/>
      <c r="C167" s="192"/>
      <c r="D167" s="192"/>
      <c r="E167" s="192"/>
      <c r="F167" s="219"/>
    </row>
    <row r="168" spans="1:6" s="163" customFormat="1" x14ac:dyDescent="0.25">
      <c r="A168" s="219"/>
      <c r="B168" s="219"/>
      <c r="C168" s="192"/>
      <c r="D168" s="192"/>
      <c r="E168" s="192"/>
      <c r="F168" s="219"/>
    </row>
    <row r="169" spans="1:6" s="163" customFormat="1" x14ac:dyDescent="0.25">
      <c r="A169" s="219"/>
      <c r="B169" s="219"/>
      <c r="C169" s="192"/>
      <c r="D169" s="192"/>
      <c r="E169" s="192"/>
      <c r="F169" s="219"/>
    </row>
    <row r="170" spans="1:6" s="163" customFormat="1" x14ac:dyDescent="0.25">
      <c r="A170" s="219"/>
      <c r="B170" s="219"/>
      <c r="C170" s="192"/>
      <c r="D170" s="192"/>
      <c r="E170" s="192"/>
      <c r="F170" s="219"/>
    </row>
    <row r="171" spans="1:6" s="163" customFormat="1" x14ac:dyDescent="0.25">
      <c r="A171" s="219"/>
      <c r="B171" s="219"/>
      <c r="C171" s="192"/>
      <c r="D171" s="192"/>
      <c r="E171" s="192"/>
      <c r="F171" s="219"/>
    </row>
    <row r="172" spans="1:6" s="163" customFormat="1" x14ac:dyDescent="0.25">
      <c r="A172" s="219"/>
      <c r="B172" s="219"/>
      <c r="C172" s="192"/>
      <c r="D172" s="192"/>
      <c r="E172" s="192"/>
      <c r="F172" s="219"/>
    </row>
    <row r="173" spans="1:6" s="163" customFormat="1" x14ac:dyDescent="0.25">
      <c r="A173" s="219"/>
      <c r="B173" s="219"/>
      <c r="C173" s="192"/>
      <c r="D173" s="192"/>
      <c r="E173" s="192"/>
      <c r="F173" s="219"/>
    </row>
    <row r="174" spans="1:6" s="163" customFormat="1" x14ac:dyDescent="0.25">
      <c r="A174" s="219"/>
      <c r="B174" s="219"/>
      <c r="C174" s="192"/>
      <c r="D174" s="192"/>
      <c r="E174" s="192"/>
      <c r="F174" s="219"/>
    </row>
    <row r="175" spans="1:6" s="163" customFormat="1" x14ac:dyDescent="0.25">
      <c r="A175" s="219"/>
      <c r="B175" s="219"/>
      <c r="C175" s="192"/>
      <c r="D175" s="192"/>
      <c r="E175" s="192"/>
      <c r="F175" s="219"/>
    </row>
    <row r="176" spans="1:6" s="163" customFormat="1" x14ac:dyDescent="0.25">
      <c r="A176" s="219"/>
      <c r="B176" s="219"/>
      <c r="C176" s="192"/>
      <c r="D176" s="192"/>
      <c r="E176" s="192"/>
      <c r="F176" s="219"/>
    </row>
    <row r="177" spans="1:6" s="163" customFormat="1" x14ac:dyDescent="0.25">
      <c r="A177" s="219"/>
      <c r="B177" s="219"/>
      <c r="C177" s="192"/>
      <c r="D177" s="192"/>
      <c r="E177" s="192"/>
      <c r="F177" s="219"/>
    </row>
    <row r="178" spans="1:6" s="163" customFormat="1" x14ac:dyDescent="0.25">
      <c r="A178" s="219"/>
      <c r="B178" s="219"/>
      <c r="C178" s="192"/>
      <c r="D178" s="192"/>
      <c r="E178" s="192"/>
      <c r="F178" s="219"/>
    </row>
    <row r="179" spans="1:6" s="163" customFormat="1" x14ac:dyDescent="0.25">
      <c r="A179" s="219"/>
      <c r="B179" s="219"/>
      <c r="C179" s="192"/>
      <c r="D179" s="192"/>
      <c r="E179" s="192"/>
      <c r="F179" s="219"/>
    </row>
    <row r="180" spans="1:6" s="163" customFormat="1" x14ac:dyDescent="0.25">
      <c r="A180" s="219"/>
      <c r="B180" s="219"/>
      <c r="C180" s="192"/>
      <c r="D180" s="192"/>
      <c r="E180" s="192"/>
      <c r="F180" s="219"/>
    </row>
    <row r="181" spans="1:6" s="163" customFormat="1" x14ac:dyDescent="0.25">
      <c r="A181" s="219"/>
      <c r="B181" s="219"/>
      <c r="C181" s="192"/>
      <c r="D181" s="192"/>
      <c r="E181" s="192"/>
      <c r="F181" s="219"/>
    </row>
    <row r="182" spans="1:6" s="163" customFormat="1" x14ac:dyDescent="0.25">
      <c r="A182" s="219"/>
      <c r="B182" s="219"/>
      <c r="C182" s="192"/>
      <c r="D182" s="192"/>
      <c r="E182" s="192"/>
      <c r="F182" s="219"/>
    </row>
    <row r="183" spans="1:6" s="163" customFormat="1" x14ac:dyDescent="0.25">
      <c r="A183" s="219"/>
      <c r="B183" s="219"/>
      <c r="C183" s="192"/>
      <c r="D183" s="192"/>
      <c r="E183" s="192"/>
      <c r="F183" s="219"/>
    </row>
    <row r="184" spans="1:6" s="163" customFormat="1" x14ac:dyDescent="0.25">
      <c r="A184" s="219"/>
      <c r="B184" s="219"/>
      <c r="C184" s="192"/>
      <c r="D184" s="192"/>
      <c r="E184" s="192"/>
      <c r="F184" s="219"/>
    </row>
    <row r="185" spans="1:6" s="163" customFormat="1" x14ac:dyDescent="0.25">
      <c r="A185" s="219"/>
      <c r="B185" s="219"/>
      <c r="C185" s="192"/>
      <c r="D185" s="192"/>
      <c r="E185" s="192"/>
      <c r="F185" s="219"/>
    </row>
    <row r="186" spans="1:6" s="163" customFormat="1" x14ac:dyDescent="0.25">
      <c r="A186" s="219"/>
      <c r="B186" s="219"/>
      <c r="C186" s="192"/>
      <c r="D186" s="192"/>
      <c r="E186" s="192"/>
      <c r="F186" s="219"/>
    </row>
    <row r="187" spans="1:6" s="163" customFormat="1" x14ac:dyDescent="0.25">
      <c r="A187" s="219"/>
      <c r="B187" s="219"/>
      <c r="C187" s="192"/>
      <c r="D187" s="192"/>
      <c r="E187" s="192"/>
      <c r="F187" s="219"/>
    </row>
    <row r="188" spans="1:6" s="163" customFormat="1" x14ac:dyDescent="0.25">
      <c r="A188" s="219"/>
      <c r="B188" s="219"/>
      <c r="C188" s="192"/>
      <c r="D188" s="192"/>
      <c r="E188" s="192"/>
      <c r="F188" s="219"/>
    </row>
    <row r="189" spans="1:6" s="163" customFormat="1" x14ac:dyDescent="0.25">
      <c r="A189" s="219"/>
      <c r="B189" s="219"/>
      <c r="C189" s="192"/>
      <c r="D189" s="192"/>
      <c r="E189" s="192"/>
      <c r="F189" s="219"/>
    </row>
    <row r="190" spans="1:6" s="163" customFormat="1" x14ac:dyDescent="0.25">
      <c r="A190" s="219"/>
      <c r="B190" s="219"/>
      <c r="C190" s="192"/>
      <c r="D190" s="192"/>
      <c r="E190" s="192"/>
      <c r="F190" s="219"/>
    </row>
    <row r="191" spans="1:6" s="163" customFormat="1" x14ac:dyDescent="0.25">
      <c r="A191" s="219"/>
      <c r="B191" s="219"/>
      <c r="C191" s="192"/>
      <c r="D191" s="192"/>
      <c r="E191" s="192"/>
      <c r="F191" s="219"/>
    </row>
    <row r="192" spans="1:6" s="163" customFormat="1" x14ac:dyDescent="0.25">
      <c r="A192" s="219"/>
      <c r="B192" s="219"/>
      <c r="C192" s="192"/>
      <c r="D192" s="192"/>
      <c r="E192" s="192"/>
      <c r="F192" s="219"/>
    </row>
  </sheetData>
  <mergeCells count="34">
    <mergeCell ref="HY38:IJ38"/>
    <mergeCell ref="IK38:IN38"/>
    <mergeCell ref="A40:E40"/>
    <mergeCell ref="A43:F43"/>
    <mergeCell ref="A44:F44"/>
    <mergeCell ref="FE38:FP38"/>
    <mergeCell ref="FQ38:GB38"/>
    <mergeCell ref="GC38:GN38"/>
    <mergeCell ref="GO38:GZ38"/>
    <mergeCell ref="HA38:HL38"/>
    <mergeCell ref="HM38:HX38"/>
    <mergeCell ref="CK38:CV38"/>
    <mergeCell ref="CW38:DH38"/>
    <mergeCell ref="DI38:DT38"/>
    <mergeCell ref="DU38:EF38"/>
    <mergeCell ref="EG38:ER38"/>
    <mergeCell ref="ES38:FD38"/>
    <mergeCell ref="Q38:AB38"/>
    <mergeCell ref="AC38:AN38"/>
    <mergeCell ref="AO38:AZ38"/>
    <mergeCell ref="BA38:BL38"/>
    <mergeCell ref="BM38:BX38"/>
    <mergeCell ref="BY38:CJ38"/>
    <mergeCell ref="A29:E29"/>
    <mergeCell ref="A30:F30"/>
    <mergeCell ref="A32:F32"/>
    <mergeCell ref="A34:F34"/>
    <mergeCell ref="A38:E38"/>
    <mergeCell ref="F38:P38"/>
    <mergeCell ref="A27:E27"/>
    <mergeCell ref="A3:F6"/>
    <mergeCell ref="A7:F7"/>
    <mergeCell ref="B11:E11"/>
    <mergeCell ref="A25:E25"/>
  </mergeCells>
  <conditionalFormatting sqref="F46 F48:F65537">
    <cfRule type="cellIs" dxfId="45" priority="1" stopIfTrue="1" operator="equal">
      <formula>2</formula>
    </cfRule>
  </conditionalFormatting>
  <printOptions horizontalCentered="1"/>
  <pageMargins left="0.15748031496062992" right="0.19685039370078741" top="0.31496062992125984" bottom="0.35433070866141736" header="0.19685039370078741" footer="0.19685039370078741"/>
  <pageSetup paperSize="9" scale="91" orientation="portrait" r:id="rId1"/>
  <headerFooter alignWithMargins="0">
    <oddFooter xml:space="preserve">&amp;L&amp;"Arial,Fett Kursiv"&amp;12Streng vertraulich
&amp;8Druckfehler, Irrtümer und Änderungen vorbehalten&amp;R&amp;"Arial,Fett"&amp;9Vergütungsmodell Fachhandel &amp;P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2B5E8-7443-4660-AFC1-D20C94BC7C3B}">
  <dimension ref="A1:K52"/>
  <sheetViews>
    <sheetView view="pageBreakPreview" zoomScale="80" zoomScaleNormal="100" zoomScaleSheetLayoutView="80" workbookViewId="0">
      <selection activeCell="D9" sqref="D9"/>
    </sheetView>
  </sheetViews>
  <sheetFormatPr baseColWidth="10" defaultColWidth="11.453125" defaultRowHeight="12.5" outlineLevelCol="1" x14ac:dyDescent="0.25"/>
  <cols>
    <col min="1" max="1" width="4.453125" style="395" customWidth="1"/>
    <col min="2" max="2" width="9.81640625" style="400" customWidth="1"/>
    <col min="3" max="3" width="42.453125" style="395" bestFit="1" customWidth="1"/>
    <col min="4" max="4" width="10.453125" style="395" hidden="1" customWidth="1" outlineLevel="1"/>
    <col min="5" max="5" width="16" style="397" bestFit="1" customWidth="1" collapsed="1"/>
    <col min="6" max="6" width="16.81640625" style="397" customWidth="1"/>
    <col min="7" max="7" width="16.81640625" style="397" bestFit="1" customWidth="1"/>
    <col min="8" max="11" width="16" style="397" bestFit="1" customWidth="1"/>
    <col min="12" max="12" width="7.453125" style="395" customWidth="1"/>
    <col min="13" max="14" width="11.453125" style="395"/>
    <col min="15" max="15" width="38.81640625" style="395" customWidth="1"/>
    <col min="16" max="16384" width="11.453125" style="395"/>
  </cols>
  <sheetData>
    <row r="1" spans="1:11" ht="13" x14ac:dyDescent="0.25">
      <c r="B1" s="396" t="str">
        <f>'freenet-Tarife'!D6</f>
        <v>Version 1</v>
      </c>
    </row>
    <row r="2" spans="1:11" ht="48.25" customHeight="1" x14ac:dyDescent="0.25">
      <c r="A2" s="646" t="s">
        <v>245</v>
      </c>
      <c r="B2" s="646"/>
      <c r="C2" s="646"/>
      <c r="D2" s="646"/>
      <c r="E2" s="646"/>
      <c r="F2" s="646"/>
      <c r="G2" s="646"/>
      <c r="H2" s="646"/>
      <c r="I2" s="646"/>
      <c r="J2" s="646"/>
      <c r="K2" s="646"/>
    </row>
    <row r="3" spans="1:11" ht="20.25" customHeight="1" x14ac:dyDescent="0.25">
      <c r="A3" s="832" t="s">
        <v>546</v>
      </c>
      <c r="B3" s="832"/>
      <c r="C3" s="832"/>
      <c r="D3" s="832"/>
      <c r="E3" s="832"/>
      <c r="F3" s="832"/>
      <c r="G3" s="832"/>
      <c r="H3" s="832"/>
      <c r="I3" s="832"/>
      <c r="J3" s="832"/>
      <c r="K3" s="832"/>
    </row>
    <row r="4" spans="1:11" ht="11.25" customHeight="1" x14ac:dyDescent="0.25">
      <c r="A4" s="833"/>
      <c r="B4" s="833"/>
      <c r="C4" s="833"/>
      <c r="D4" s="833"/>
      <c r="E4" s="833"/>
      <c r="F4" s="833"/>
      <c r="G4" s="833"/>
      <c r="H4" s="833"/>
      <c r="I4" s="833"/>
      <c r="J4" s="833"/>
      <c r="K4" s="833"/>
    </row>
    <row r="5" spans="1:11" ht="66.650000000000006" customHeight="1" x14ac:dyDescent="0.25">
      <c r="B5" s="257" t="s">
        <v>18</v>
      </c>
      <c r="C5" s="257" t="s">
        <v>19</v>
      </c>
      <c r="D5" s="257" t="s">
        <v>246</v>
      </c>
      <c r="E5" s="258" t="s">
        <v>247</v>
      </c>
      <c r="F5" s="258" t="s">
        <v>248</v>
      </c>
      <c r="G5" s="258" t="s">
        <v>249</v>
      </c>
      <c r="H5" s="258" t="s">
        <v>250</v>
      </c>
      <c r="I5" s="258" t="s">
        <v>251</v>
      </c>
      <c r="J5" s="258" t="s">
        <v>252</v>
      </c>
      <c r="K5" s="258" t="s">
        <v>253</v>
      </c>
    </row>
    <row r="6" spans="1:11" ht="13" x14ac:dyDescent="0.3">
      <c r="B6" s="271" t="s">
        <v>26</v>
      </c>
      <c r="C6" s="141" t="s">
        <v>320</v>
      </c>
      <c r="D6" s="271"/>
      <c r="E6" s="398" t="s">
        <v>27</v>
      </c>
      <c r="F6" s="398" t="s">
        <v>27</v>
      </c>
      <c r="G6" s="398" t="s">
        <v>27</v>
      </c>
      <c r="H6" s="398" t="s">
        <v>27</v>
      </c>
      <c r="I6" s="398" t="s">
        <v>27</v>
      </c>
      <c r="J6" s="398" t="s">
        <v>27</v>
      </c>
      <c r="K6" s="398" t="s">
        <v>27</v>
      </c>
    </row>
    <row r="7" spans="1:11" ht="13" x14ac:dyDescent="0.3">
      <c r="B7" s="271" t="s">
        <v>26</v>
      </c>
      <c r="C7" s="141" t="s">
        <v>507</v>
      </c>
      <c r="D7" s="271"/>
      <c r="E7" s="398" t="s">
        <v>27</v>
      </c>
      <c r="F7" s="398" t="s">
        <v>27</v>
      </c>
      <c r="G7" s="398" t="s">
        <v>27</v>
      </c>
      <c r="H7" s="398" t="s">
        <v>27</v>
      </c>
      <c r="I7" s="398" t="s">
        <v>27</v>
      </c>
      <c r="J7" s="398" t="s">
        <v>27</v>
      </c>
      <c r="K7" s="398" t="s">
        <v>27</v>
      </c>
    </row>
    <row r="8" spans="1:11" ht="13" x14ac:dyDescent="0.3">
      <c r="B8" s="271" t="s">
        <v>26</v>
      </c>
      <c r="C8" s="141" t="s">
        <v>508</v>
      </c>
      <c r="D8" s="271"/>
      <c r="E8" s="398" t="s">
        <v>27</v>
      </c>
      <c r="F8" s="398" t="s">
        <v>27</v>
      </c>
      <c r="G8" s="398" t="s">
        <v>27</v>
      </c>
      <c r="H8" s="398" t="s">
        <v>27</v>
      </c>
      <c r="I8" s="398" t="s">
        <v>27</v>
      </c>
      <c r="J8" s="398" t="s">
        <v>27</v>
      </c>
      <c r="K8" s="398" t="s">
        <v>27</v>
      </c>
    </row>
    <row r="9" spans="1:11" ht="13" x14ac:dyDescent="0.3">
      <c r="B9" s="271" t="s">
        <v>26</v>
      </c>
      <c r="C9" s="403" t="s">
        <v>255</v>
      </c>
      <c r="D9" s="271"/>
      <c r="E9" s="398" t="s">
        <v>27</v>
      </c>
      <c r="F9" s="398" t="s">
        <v>27</v>
      </c>
      <c r="G9" s="407" t="s">
        <v>28</v>
      </c>
      <c r="H9" s="407" t="s">
        <v>28</v>
      </c>
      <c r="I9" s="407" t="s">
        <v>28</v>
      </c>
      <c r="J9" s="407" t="s">
        <v>28</v>
      </c>
      <c r="K9" s="407" t="s">
        <v>28</v>
      </c>
    </row>
    <row r="10" spans="1:11" ht="13" x14ac:dyDescent="0.3">
      <c r="B10" s="271" t="s">
        <v>26</v>
      </c>
      <c r="C10" s="403" t="s">
        <v>256</v>
      </c>
      <c r="D10" s="271"/>
      <c r="E10" s="398" t="s">
        <v>27</v>
      </c>
      <c r="F10" s="398" t="s">
        <v>27</v>
      </c>
      <c r="G10" s="398" t="s">
        <v>27</v>
      </c>
      <c r="H10" s="398" t="s">
        <v>27</v>
      </c>
      <c r="I10" s="407" t="s">
        <v>28</v>
      </c>
      <c r="J10" s="407" t="s">
        <v>28</v>
      </c>
      <c r="K10" s="407" t="s">
        <v>28</v>
      </c>
    </row>
    <row r="11" spans="1:11" ht="13" x14ac:dyDescent="0.3">
      <c r="B11" s="271" t="s">
        <v>50</v>
      </c>
      <c r="C11" s="403" t="s">
        <v>257</v>
      </c>
      <c r="D11" s="271"/>
      <c r="E11" s="398" t="s">
        <v>27</v>
      </c>
      <c r="F11" s="398" t="s">
        <v>27</v>
      </c>
      <c r="G11" s="398" t="s">
        <v>27</v>
      </c>
      <c r="H11" s="398" t="s">
        <v>27</v>
      </c>
      <c r="I11" s="398" t="s">
        <v>27</v>
      </c>
      <c r="J11" s="398" t="s">
        <v>27</v>
      </c>
      <c r="K11" s="398" t="s">
        <v>27</v>
      </c>
    </row>
    <row r="12" spans="1:11" ht="13" x14ac:dyDescent="0.3">
      <c r="B12" s="603" t="s">
        <v>50</v>
      </c>
      <c r="C12" s="604" t="s">
        <v>554</v>
      </c>
      <c r="D12" s="271">
        <v>2077</v>
      </c>
      <c r="E12" s="398" t="s">
        <v>27</v>
      </c>
      <c r="F12" s="398" t="s">
        <v>27</v>
      </c>
      <c r="G12" s="398" t="s">
        <v>27</v>
      </c>
      <c r="H12" s="398" t="s">
        <v>27</v>
      </c>
      <c r="I12" s="398" t="s">
        <v>27</v>
      </c>
      <c r="J12" s="398" t="s">
        <v>27</v>
      </c>
      <c r="K12" s="398" t="s">
        <v>27</v>
      </c>
    </row>
    <row r="13" spans="1:11" ht="13" x14ac:dyDescent="0.3">
      <c r="B13" s="603" t="s">
        <v>50</v>
      </c>
      <c r="C13" s="604" t="s">
        <v>555</v>
      </c>
      <c r="D13" s="271">
        <v>2082</v>
      </c>
      <c r="E13" s="398" t="s">
        <v>27</v>
      </c>
      <c r="F13" s="398" t="s">
        <v>27</v>
      </c>
      <c r="G13" s="398" t="s">
        <v>27</v>
      </c>
      <c r="H13" s="398" t="s">
        <v>27</v>
      </c>
      <c r="I13" s="398" t="s">
        <v>27</v>
      </c>
      <c r="J13" s="398" t="s">
        <v>27</v>
      </c>
      <c r="K13" s="398" t="s">
        <v>27</v>
      </c>
    </row>
    <row r="14" spans="1:11" ht="13" x14ac:dyDescent="0.3">
      <c r="B14" s="603" t="s">
        <v>50</v>
      </c>
      <c r="C14" s="585" t="s">
        <v>556</v>
      </c>
      <c r="D14" s="271">
        <v>2084</v>
      </c>
      <c r="E14" s="398" t="s">
        <v>27</v>
      </c>
      <c r="F14" s="398" t="s">
        <v>27</v>
      </c>
      <c r="G14" s="398" t="s">
        <v>27</v>
      </c>
      <c r="H14" s="398" t="s">
        <v>27</v>
      </c>
      <c r="I14" s="398" t="s">
        <v>27</v>
      </c>
      <c r="J14" s="398" t="s">
        <v>27</v>
      </c>
      <c r="K14" s="398" t="s">
        <v>27</v>
      </c>
    </row>
    <row r="15" spans="1:11" ht="13" x14ac:dyDescent="0.3">
      <c r="B15" s="603" t="s">
        <v>50</v>
      </c>
      <c r="C15" s="585" t="s">
        <v>557</v>
      </c>
      <c r="D15" s="271">
        <v>2086</v>
      </c>
      <c r="E15" s="398" t="s">
        <v>27</v>
      </c>
      <c r="F15" s="398" t="s">
        <v>27</v>
      </c>
      <c r="G15" s="398" t="s">
        <v>27</v>
      </c>
      <c r="H15" s="398" t="s">
        <v>27</v>
      </c>
      <c r="I15" s="398" t="s">
        <v>27</v>
      </c>
      <c r="J15" s="398" t="s">
        <v>27</v>
      </c>
      <c r="K15" s="398" t="s">
        <v>27</v>
      </c>
    </row>
    <row r="16" spans="1:11" ht="13" x14ac:dyDescent="0.3">
      <c r="B16" s="271" t="s">
        <v>50</v>
      </c>
      <c r="C16" s="403" t="s">
        <v>256</v>
      </c>
      <c r="D16" s="271"/>
      <c r="E16" s="398" t="s">
        <v>27</v>
      </c>
      <c r="F16" s="398" t="s">
        <v>27</v>
      </c>
      <c r="G16" s="398" t="s">
        <v>27</v>
      </c>
      <c r="H16" s="398" t="s">
        <v>27</v>
      </c>
      <c r="I16" s="407" t="s">
        <v>28</v>
      </c>
      <c r="J16" s="407" t="s">
        <v>28</v>
      </c>
      <c r="K16" s="407" t="s">
        <v>28</v>
      </c>
    </row>
    <row r="17" spans="2:11" ht="13" x14ac:dyDescent="0.3">
      <c r="B17" s="271" t="s">
        <v>50</v>
      </c>
      <c r="C17" s="403" t="s">
        <v>259</v>
      </c>
      <c r="D17" s="271"/>
      <c r="E17" s="398" t="s">
        <v>27</v>
      </c>
      <c r="F17" s="398" t="s">
        <v>27</v>
      </c>
      <c r="G17" s="398" t="s">
        <v>27</v>
      </c>
      <c r="H17" s="398" t="s">
        <v>27</v>
      </c>
      <c r="I17" s="407" t="s">
        <v>28</v>
      </c>
      <c r="J17" s="407" t="s">
        <v>28</v>
      </c>
      <c r="K17" s="407" t="s">
        <v>28</v>
      </c>
    </row>
    <row r="18" spans="2:11" ht="13" x14ac:dyDescent="0.3">
      <c r="B18" s="271" t="s">
        <v>50</v>
      </c>
      <c r="C18" s="403" t="s">
        <v>260</v>
      </c>
      <c r="D18" s="271"/>
      <c r="E18" s="398" t="s">
        <v>27</v>
      </c>
      <c r="F18" s="398" t="s">
        <v>27</v>
      </c>
      <c r="G18" s="398" t="s">
        <v>27</v>
      </c>
      <c r="H18" s="398" t="s">
        <v>27</v>
      </c>
      <c r="I18" s="398" t="s">
        <v>27</v>
      </c>
      <c r="J18" s="398" t="s">
        <v>27</v>
      </c>
      <c r="K18" s="398" t="s">
        <v>27</v>
      </c>
    </row>
    <row r="19" spans="2:11" ht="13" x14ac:dyDescent="0.3">
      <c r="B19" s="271" t="s">
        <v>58</v>
      </c>
      <c r="C19" s="403" t="s">
        <v>383</v>
      </c>
      <c r="D19" s="271"/>
      <c r="E19" s="398" t="s">
        <v>27</v>
      </c>
      <c r="F19" s="398" t="s">
        <v>27</v>
      </c>
      <c r="G19" s="398" t="s">
        <v>27</v>
      </c>
      <c r="H19" s="398" t="s">
        <v>27</v>
      </c>
      <c r="I19" s="407" t="s">
        <v>28</v>
      </c>
      <c r="J19" s="407" t="s">
        <v>28</v>
      </c>
      <c r="K19" s="407" t="s">
        <v>28</v>
      </c>
    </row>
    <row r="20" spans="2:11" ht="13" x14ac:dyDescent="0.3">
      <c r="B20" s="271" t="s">
        <v>58</v>
      </c>
      <c r="C20" s="403" t="s">
        <v>384</v>
      </c>
      <c r="D20" s="271"/>
      <c r="E20" s="398" t="s">
        <v>27</v>
      </c>
      <c r="F20" s="398" t="s">
        <v>27</v>
      </c>
      <c r="G20" s="398" t="s">
        <v>27</v>
      </c>
      <c r="H20" s="398" t="s">
        <v>27</v>
      </c>
      <c r="I20" s="398" t="s">
        <v>27</v>
      </c>
      <c r="J20" s="398" t="s">
        <v>27</v>
      </c>
      <c r="K20" s="398" t="s">
        <v>27</v>
      </c>
    </row>
    <row r="21" spans="2:11" ht="13" x14ac:dyDescent="0.3">
      <c r="B21" s="271" t="s">
        <v>58</v>
      </c>
      <c r="C21" s="403" t="s">
        <v>385</v>
      </c>
      <c r="D21" s="271"/>
      <c r="E21" s="398" t="s">
        <v>27</v>
      </c>
      <c r="F21" s="398" t="s">
        <v>27</v>
      </c>
      <c r="G21" s="398" t="s">
        <v>27</v>
      </c>
      <c r="H21" s="398" t="s">
        <v>27</v>
      </c>
      <c r="I21" s="398" t="s">
        <v>27</v>
      </c>
      <c r="J21" s="398" t="s">
        <v>27</v>
      </c>
      <c r="K21" s="398" t="s">
        <v>27</v>
      </c>
    </row>
    <row r="22" spans="2:11" ht="13" x14ac:dyDescent="0.3">
      <c r="B22" s="271" t="s">
        <v>58</v>
      </c>
      <c r="C22" s="403" t="s">
        <v>386</v>
      </c>
      <c r="D22" s="271"/>
      <c r="E22" s="398" t="s">
        <v>27</v>
      </c>
      <c r="F22" s="398" t="s">
        <v>27</v>
      </c>
      <c r="G22" s="398" t="s">
        <v>27</v>
      </c>
      <c r="H22" s="398" t="s">
        <v>27</v>
      </c>
      <c r="I22" s="398" t="s">
        <v>27</v>
      </c>
      <c r="J22" s="398" t="s">
        <v>27</v>
      </c>
      <c r="K22" s="398" t="s">
        <v>27</v>
      </c>
    </row>
    <row r="23" spans="2:11" ht="13" x14ac:dyDescent="0.3">
      <c r="B23" s="271" t="s">
        <v>58</v>
      </c>
      <c r="C23" s="403" t="s">
        <v>387</v>
      </c>
      <c r="D23" s="271"/>
      <c r="E23" s="398" t="s">
        <v>27</v>
      </c>
      <c r="F23" s="398" t="s">
        <v>27</v>
      </c>
      <c r="G23" s="398" t="s">
        <v>27</v>
      </c>
      <c r="H23" s="398" t="s">
        <v>27</v>
      </c>
      <c r="I23" s="398" t="s">
        <v>27</v>
      </c>
      <c r="J23" s="398" t="s">
        <v>27</v>
      </c>
      <c r="K23" s="398" t="s">
        <v>27</v>
      </c>
    </row>
    <row r="24" spans="2:11" x14ac:dyDescent="0.25">
      <c r="B24" s="271" t="s">
        <v>58</v>
      </c>
      <c r="C24" s="403" t="s">
        <v>388</v>
      </c>
      <c r="D24" s="271"/>
      <c r="E24" s="407" t="s">
        <v>28</v>
      </c>
      <c r="F24" s="407" t="s">
        <v>28</v>
      </c>
      <c r="G24" s="407" t="s">
        <v>28</v>
      </c>
      <c r="H24" s="407" t="s">
        <v>28</v>
      </c>
      <c r="I24" s="407" t="s">
        <v>28</v>
      </c>
      <c r="J24" s="407" t="s">
        <v>28</v>
      </c>
      <c r="K24" s="407" t="s">
        <v>28</v>
      </c>
    </row>
    <row r="25" spans="2:11" x14ac:dyDescent="0.25">
      <c r="B25" s="271" t="s">
        <v>58</v>
      </c>
      <c r="C25" s="403" t="s">
        <v>389</v>
      </c>
      <c r="D25" s="271"/>
      <c r="E25" s="407" t="s">
        <v>28</v>
      </c>
      <c r="F25" s="407" t="s">
        <v>28</v>
      </c>
      <c r="G25" s="407" t="s">
        <v>28</v>
      </c>
      <c r="H25" s="407" t="s">
        <v>28</v>
      </c>
      <c r="I25" s="407" t="s">
        <v>28</v>
      </c>
      <c r="J25" s="407" t="s">
        <v>28</v>
      </c>
      <c r="K25" s="407" t="s">
        <v>28</v>
      </c>
    </row>
    <row r="26" spans="2:11" x14ac:dyDescent="0.25">
      <c r="B26" s="271" t="s">
        <v>58</v>
      </c>
      <c r="C26" s="403" t="s">
        <v>390</v>
      </c>
      <c r="D26" s="271"/>
      <c r="E26" s="407" t="s">
        <v>28</v>
      </c>
      <c r="F26" s="407" t="s">
        <v>28</v>
      </c>
      <c r="G26" s="407" t="s">
        <v>28</v>
      </c>
      <c r="H26" s="407" t="s">
        <v>28</v>
      </c>
      <c r="I26" s="407" t="s">
        <v>28</v>
      </c>
      <c r="J26" s="407" t="s">
        <v>28</v>
      </c>
      <c r="K26" s="407" t="s">
        <v>28</v>
      </c>
    </row>
    <row r="27" spans="2:11" x14ac:dyDescent="0.25">
      <c r="B27" s="271" t="s">
        <v>58</v>
      </c>
      <c r="C27" s="403" t="s">
        <v>391</v>
      </c>
      <c r="D27" s="271"/>
      <c r="E27" s="407" t="s">
        <v>28</v>
      </c>
      <c r="F27" s="407" t="s">
        <v>28</v>
      </c>
      <c r="G27" s="407" t="s">
        <v>28</v>
      </c>
      <c r="H27" s="407" t="s">
        <v>28</v>
      </c>
      <c r="I27" s="407" t="s">
        <v>28</v>
      </c>
      <c r="J27" s="407" t="s">
        <v>28</v>
      </c>
      <c r="K27" s="407" t="s">
        <v>28</v>
      </c>
    </row>
    <row r="28" spans="2:11" x14ac:dyDescent="0.25">
      <c r="B28" s="271" t="s">
        <v>58</v>
      </c>
      <c r="C28" s="403" t="s">
        <v>392</v>
      </c>
      <c r="D28" s="271">
        <v>1662</v>
      </c>
      <c r="E28" s="407" t="s">
        <v>28</v>
      </c>
      <c r="F28" s="407" t="s">
        <v>28</v>
      </c>
      <c r="G28" s="407" t="s">
        <v>28</v>
      </c>
      <c r="H28" s="407" t="s">
        <v>28</v>
      </c>
      <c r="I28" s="407" t="s">
        <v>28</v>
      </c>
      <c r="J28" s="407" t="s">
        <v>28</v>
      </c>
      <c r="K28" s="407" t="s">
        <v>28</v>
      </c>
    </row>
    <row r="29" spans="2:11" ht="65" x14ac:dyDescent="0.3">
      <c r="B29" s="257" t="s">
        <v>18</v>
      </c>
      <c r="C29" s="257" t="s">
        <v>19</v>
      </c>
      <c r="D29" s="271"/>
      <c r="E29" s="258" t="s">
        <v>261</v>
      </c>
      <c r="F29" s="258" t="s">
        <v>262</v>
      </c>
      <c r="G29" s="258" t="s">
        <v>263</v>
      </c>
      <c r="H29" s="401"/>
      <c r="I29" s="401"/>
      <c r="J29" s="401"/>
      <c r="K29" s="401"/>
    </row>
    <row r="30" spans="2:11" ht="13" x14ac:dyDescent="0.3">
      <c r="B30" s="271" t="s">
        <v>26</v>
      </c>
      <c r="C30" s="141" t="s">
        <v>320</v>
      </c>
      <c r="D30" s="271">
        <v>1863</v>
      </c>
      <c r="E30" s="398" t="s">
        <v>27</v>
      </c>
      <c r="F30" s="398" t="s">
        <v>27</v>
      </c>
      <c r="G30" s="398" t="s">
        <v>27</v>
      </c>
      <c r="H30" s="395"/>
      <c r="I30" s="395"/>
      <c r="J30" s="395"/>
      <c r="K30" s="395"/>
    </row>
    <row r="31" spans="2:11" ht="13" x14ac:dyDescent="0.3">
      <c r="B31" s="271" t="s">
        <v>26</v>
      </c>
      <c r="C31" s="141" t="s">
        <v>507</v>
      </c>
      <c r="D31" s="271"/>
      <c r="E31" s="398" t="s">
        <v>27</v>
      </c>
      <c r="F31" s="398" t="s">
        <v>27</v>
      </c>
      <c r="G31" s="398" t="s">
        <v>27</v>
      </c>
      <c r="H31" s="395"/>
      <c r="I31" s="395"/>
      <c r="J31" s="395"/>
      <c r="K31" s="395"/>
    </row>
    <row r="32" spans="2:11" ht="13" x14ac:dyDescent="0.3">
      <c r="B32" s="271" t="s">
        <v>26</v>
      </c>
      <c r="C32" s="141" t="s">
        <v>508</v>
      </c>
      <c r="D32" s="271"/>
      <c r="E32" s="398" t="s">
        <v>27</v>
      </c>
      <c r="F32" s="398" t="s">
        <v>27</v>
      </c>
      <c r="G32" s="398" t="s">
        <v>27</v>
      </c>
      <c r="H32" s="395"/>
      <c r="I32" s="395"/>
      <c r="J32" s="395"/>
      <c r="K32" s="395"/>
    </row>
    <row r="33" spans="2:11" x14ac:dyDescent="0.25">
      <c r="B33" s="271" t="s">
        <v>26</v>
      </c>
      <c r="C33" s="403" t="s">
        <v>255</v>
      </c>
      <c r="D33" s="271">
        <v>1674</v>
      </c>
      <c r="E33" s="399" t="s">
        <v>28</v>
      </c>
      <c r="F33" s="399" t="s">
        <v>28</v>
      </c>
      <c r="G33" s="399" t="s">
        <v>28</v>
      </c>
      <c r="H33" s="395"/>
      <c r="I33" s="395"/>
      <c r="J33" s="395"/>
      <c r="K33" s="395"/>
    </row>
    <row r="34" spans="2:11" x14ac:dyDescent="0.25">
      <c r="B34" s="271" t="s">
        <v>26</v>
      </c>
      <c r="C34" s="403" t="s">
        <v>256</v>
      </c>
      <c r="D34" s="271">
        <v>1678</v>
      </c>
      <c r="E34" s="399" t="s">
        <v>28</v>
      </c>
      <c r="F34" s="399" t="s">
        <v>28</v>
      </c>
      <c r="G34" s="399" t="s">
        <v>28</v>
      </c>
      <c r="H34" s="395"/>
      <c r="I34" s="395"/>
      <c r="J34" s="395"/>
      <c r="K34" s="395"/>
    </row>
    <row r="35" spans="2:11" ht="13" x14ac:dyDescent="0.3">
      <c r="B35" s="271" t="s">
        <v>50</v>
      </c>
      <c r="C35" s="403" t="s">
        <v>257</v>
      </c>
      <c r="D35" s="271">
        <v>2036</v>
      </c>
      <c r="E35" s="398" t="s">
        <v>27</v>
      </c>
      <c r="F35" s="398" t="s">
        <v>27</v>
      </c>
      <c r="G35" s="398" t="s">
        <v>27</v>
      </c>
      <c r="H35" s="395"/>
      <c r="I35" s="395"/>
      <c r="J35" s="395"/>
      <c r="K35" s="395"/>
    </row>
    <row r="36" spans="2:11" ht="13" x14ac:dyDescent="0.3">
      <c r="B36" s="603" t="s">
        <v>50</v>
      </c>
      <c r="C36" s="604" t="s">
        <v>554</v>
      </c>
      <c r="D36" s="271">
        <v>2077</v>
      </c>
      <c r="E36" s="398" t="s">
        <v>27</v>
      </c>
      <c r="F36" s="398" t="s">
        <v>27</v>
      </c>
      <c r="G36" s="398" t="s">
        <v>27</v>
      </c>
      <c r="H36" s="395"/>
      <c r="I36" s="395"/>
      <c r="J36" s="395"/>
      <c r="K36" s="395"/>
    </row>
    <row r="37" spans="2:11" ht="13" x14ac:dyDescent="0.3">
      <c r="B37" s="603" t="s">
        <v>50</v>
      </c>
      <c r="C37" s="604" t="s">
        <v>555</v>
      </c>
      <c r="D37" s="271">
        <v>2082</v>
      </c>
      <c r="E37" s="398" t="s">
        <v>27</v>
      </c>
      <c r="F37" s="398" t="s">
        <v>27</v>
      </c>
      <c r="G37" s="398" t="s">
        <v>27</v>
      </c>
      <c r="H37" s="395"/>
      <c r="I37" s="395"/>
      <c r="J37" s="395"/>
      <c r="K37" s="395"/>
    </row>
    <row r="38" spans="2:11" ht="13" x14ac:dyDescent="0.3">
      <c r="B38" s="603" t="s">
        <v>50</v>
      </c>
      <c r="C38" s="585" t="s">
        <v>556</v>
      </c>
      <c r="D38" s="271">
        <v>2084</v>
      </c>
      <c r="E38" s="398" t="s">
        <v>27</v>
      </c>
      <c r="F38" s="398" t="s">
        <v>27</v>
      </c>
      <c r="G38" s="398" t="s">
        <v>27</v>
      </c>
      <c r="H38" s="395"/>
      <c r="I38" s="395"/>
      <c r="J38" s="395"/>
      <c r="K38" s="395"/>
    </row>
    <row r="39" spans="2:11" ht="13" x14ac:dyDescent="0.3">
      <c r="B39" s="603" t="s">
        <v>50</v>
      </c>
      <c r="C39" s="585" t="s">
        <v>557</v>
      </c>
      <c r="D39" s="271">
        <v>2086</v>
      </c>
      <c r="E39" s="398" t="s">
        <v>27</v>
      </c>
      <c r="F39" s="398" t="s">
        <v>27</v>
      </c>
      <c r="G39" s="398" t="s">
        <v>27</v>
      </c>
      <c r="H39" s="395"/>
      <c r="I39" s="395"/>
      <c r="J39" s="395"/>
      <c r="K39" s="395"/>
    </row>
    <row r="40" spans="2:11" x14ac:dyDescent="0.25">
      <c r="B40" s="271" t="s">
        <v>50</v>
      </c>
      <c r="C40" s="403" t="s">
        <v>256</v>
      </c>
      <c r="D40" s="271">
        <v>1668</v>
      </c>
      <c r="E40" s="399" t="s">
        <v>28</v>
      </c>
      <c r="F40" s="399" t="s">
        <v>28</v>
      </c>
      <c r="G40" s="399" t="s">
        <v>28</v>
      </c>
      <c r="H40" s="395"/>
      <c r="I40" s="395"/>
      <c r="J40" s="395"/>
      <c r="K40" s="395"/>
    </row>
    <row r="41" spans="2:11" x14ac:dyDescent="0.25">
      <c r="B41" s="271" t="s">
        <v>50</v>
      </c>
      <c r="C41" s="403" t="s">
        <v>259</v>
      </c>
      <c r="D41" s="271">
        <v>1662</v>
      </c>
      <c r="E41" s="399" t="s">
        <v>28</v>
      </c>
      <c r="F41" s="399" t="s">
        <v>28</v>
      </c>
      <c r="G41" s="399" t="s">
        <v>28</v>
      </c>
      <c r="H41" s="395"/>
      <c r="I41" s="395"/>
      <c r="J41" s="395"/>
      <c r="K41" s="395"/>
    </row>
    <row r="42" spans="2:11" ht="13" x14ac:dyDescent="0.3">
      <c r="B42" s="271" t="s">
        <v>50</v>
      </c>
      <c r="C42" s="403" t="s">
        <v>260</v>
      </c>
      <c r="D42" s="271">
        <v>1665</v>
      </c>
      <c r="E42" s="398" t="s">
        <v>27</v>
      </c>
      <c r="F42" s="398" t="s">
        <v>27</v>
      </c>
      <c r="G42" s="398" t="s">
        <v>27</v>
      </c>
      <c r="H42" s="395"/>
      <c r="I42" s="395"/>
      <c r="J42" s="395"/>
      <c r="K42" s="395"/>
    </row>
    <row r="43" spans="2:11" x14ac:dyDescent="0.25">
      <c r="B43" s="271" t="s">
        <v>58</v>
      </c>
      <c r="C43" s="403" t="s">
        <v>383</v>
      </c>
      <c r="D43" s="271"/>
      <c r="E43" s="407" t="s">
        <v>28</v>
      </c>
      <c r="F43" s="407" t="s">
        <v>28</v>
      </c>
      <c r="G43" s="407" t="s">
        <v>28</v>
      </c>
      <c r="H43" s="395"/>
      <c r="I43" s="395"/>
      <c r="J43" s="395"/>
      <c r="K43" s="395"/>
    </row>
    <row r="44" spans="2:11" ht="13" x14ac:dyDescent="0.3">
      <c r="B44" s="271" t="s">
        <v>58</v>
      </c>
      <c r="C44" s="403" t="s">
        <v>384</v>
      </c>
      <c r="D44" s="271"/>
      <c r="E44" s="398" t="s">
        <v>27</v>
      </c>
      <c r="F44" s="398" t="s">
        <v>27</v>
      </c>
      <c r="G44" s="398" t="s">
        <v>27</v>
      </c>
      <c r="H44" s="395"/>
      <c r="I44" s="395"/>
      <c r="J44" s="395"/>
      <c r="K44" s="395"/>
    </row>
    <row r="45" spans="2:11" ht="13" x14ac:dyDescent="0.3">
      <c r="B45" s="271" t="s">
        <v>58</v>
      </c>
      <c r="C45" s="403" t="s">
        <v>385</v>
      </c>
      <c r="D45" s="271"/>
      <c r="E45" s="398" t="s">
        <v>27</v>
      </c>
      <c r="F45" s="398" t="s">
        <v>27</v>
      </c>
      <c r="G45" s="398" t="s">
        <v>27</v>
      </c>
      <c r="H45" s="395"/>
      <c r="I45" s="395"/>
      <c r="J45" s="395"/>
      <c r="K45" s="395"/>
    </row>
    <row r="46" spans="2:11" ht="13" x14ac:dyDescent="0.3">
      <c r="B46" s="271" t="s">
        <v>58</v>
      </c>
      <c r="C46" s="403" t="s">
        <v>386</v>
      </c>
      <c r="D46" s="271"/>
      <c r="E46" s="398" t="s">
        <v>27</v>
      </c>
      <c r="F46" s="398" t="s">
        <v>27</v>
      </c>
      <c r="G46" s="398" t="s">
        <v>27</v>
      </c>
      <c r="H46" s="395"/>
      <c r="I46" s="395"/>
      <c r="J46" s="395"/>
      <c r="K46" s="395"/>
    </row>
    <row r="47" spans="2:11" ht="13" x14ac:dyDescent="0.3">
      <c r="B47" s="271" t="s">
        <v>58</v>
      </c>
      <c r="C47" s="403" t="s">
        <v>387</v>
      </c>
      <c r="D47" s="271"/>
      <c r="E47" s="398" t="s">
        <v>27</v>
      </c>
      <c r="F47" s="398" t="s">
        <v>27</v>
      </c>
      <c r="G47" s="398" t="s">
        <v>27</v>
      </c>
      <c r="H47" s="395"/>
      <c r="I47" s="395"/>
      <c r="J47" s="395"/>
      <c r="K47" s="395"/>
    </row>
    <row r="48" spans="2:11" x14ac:dyDescent="0.25">
      <c r="B48" s="271" t="s">
        <v>58</v>
      </c>
      <c r="C48" s="403" t="s">
        <v>388</v>
      </c>
      <c r="D48" s="271"/>
      <c r="E48" s="407" t="s">
        <v>28</v>
      </c>
      <c r="F48" s="407" t="s">
        <v>28</v>
      </c>
      <c r="G48" s="407" t="s">
        <v>28</v>
      </c>
      <c r="H48" s="395"/>
      <c r="I48" s="395"/>
      <c r="J48" s="395"/>
      <c r="K48" s="395"/>
    </row>
    <row r="49" spans="2:11" x14ac:dyDescent="0.25">
      <c r="B49" s="271" t="s">
        <v>58</v>
      </c>
      <c r="C49" s="403" t="s">
        <v>389</v>
      </c>
      <c r="D49" s="271"/>
      <c r="E49" s="407" t="s">
        <v>28</v>
      </c>
      <c r="F49" s="407" t="s">
        <v>28</v>
      </c>
      <c r="G49" s="407" t="s">
        <v>28</v>
      </c>
      <c r="H49" s="395"/>
      <c r="I49" s="395"/>
      <c r="J49" s="395"/>
      <c r="K49" s="395"/>
    </row>
    <row r="50" spans="2:11" x14ac:dyDescent="0.25">
      <c r="B50" s="271" t="s">
        <v>58</v>
      </c>
      <c r="C50" s="403" t="s">
        <v>390</v>
      </c>
      <c r="D50" s="271"/>
      <c r="E50" s="407" t="s">
        <v>28</v>
      </c>
      <c r="F50" s="407" t="s">
        <v>28</v>
      </c>
      <c r="G50" s="407" t="s">
        <v>28</v>
      </c>
      <c r="H50" s="395"/>
      <c r="I50" s="395"/>
      <c r="J50" s="395"/>
      <c r="K50" s="395"/>
    </row>
    <row r="51" spans="2:11" x14ac:dyDescent="0.25">
      <c r="B51" s="271" t="s">
        <v>58</v>
      </c>
      <c r="C51" s="403" t="s">
        <v>391</v>
      </c>
      <c r="D51" s="271"/>
      <c r="E51" s="407" t="s">
        <v>28</v>
      </c>
      <c r="F51" s="407" t="s">
        <v>28</v>
      </c>
      <c r="G51" s="407" t="s">
        <v>28</v>
      </c>
      <c r="H51" s="395"/>
      <c r="I51" s="395"/>
      <c r="J51" s="395"/>
      <c r="K51" s="395"/>
    </row>
    <row r="52" spans="2:11" x14ac:dyDescent="0.25">
      <c r="B52" s="271" t="s">
        <v>58</v>
      </c>
      <c r="C52" s="403" t="s">
        <v>392</v>
      </c>
      <c r="D52" s="271"/>
      <c r="E52" s="407" t="s">
        <v>28</v>
      </c>
      <c r="F52" s="407" t="s">
        <v>28</v>
      </c>
      <c r="G52" s="407" t="s">
        <v>28</v>
      </c>
      <c r="H52" s="395"/>
      <c r="I52" s="395"/>
      <c r="J52" s="395"/>
      <c r="K52" s="395"/>
    </row>
  </sheetData>
  <mergeCells count="3">
    <mergeCell ref="A2:K2"/>
    <mergeCell ref="A3:K3"/>
    <mergeCell ref="A4:K4"/>
  </mergeCells>
  <conditionalFormatting sqref="D6">
    <cfRule type="duplicateValues" dxfId="44" priority="3554"/>
  </conditionalFormatting>
  <conditionalFormatting sqref="D7:D8">
    <cfRule type="duplicateValues" dxfId="43" priority="3600"/>
  </conditionalFormatting>
  <conditionalFormatting sqref="D9:D10">
    <cfRule type="duplicateValues" dxfId="42" priority="3531"/>
  </conditionalFormatting>
  <conditionalFormatting sqref="D11">
    <cfRule type="duplicateValues" dxfId="41" priority="27"/>
  </conditionalFormatting>
  <conditionalFormatting sqref="D12:D15">
    <cfRule type="duplicateValues" dxfId="40" priority="3588"/>
  </conditionalFormatting>
  <conditionalFormatting sqref="D16">
    <cfRule type="duplicateValues" dxfId="39" priority="51"/>
  </conditionalFormatting>
  <conditionalFormatting sqref="D17">
    <cfRule type="duplicateValues" dxfId="38" priority="50"/>
  </conditionalFormatting>
  <conditionalFormatting sqref="D18:D19 D9:D11 D21:D23">
    <cfRule type="duplicateValues" dxfId="37" priority="3532"/>
  </conditionalFormatting>
  <conditionalFormatting sqref="D19 D21:D22">
    <cfRule type="duplicateValues" dxfId="36" priority="22"/>
  </conditionalFormatting>
  <conditionalFormatting sqref="D20">
    <cfRule type="duplicateValues" dxfId="35" priority="18"/>
  </conditionalFormatting>
  <conditionalFormatting sqref="D23">
    <cfRule type="duplicateValues" dxfId="34" priority="17"/>
  </conditionalFormatting>
  <conditionalFormatting sqref="D24:D26">
    <cfRule type="duplicateValues" dxfId="33" priority="21"/>
  </conditionalFormatting>
  <conditionalFormatting sqref="D27">
    <cfRule type="duplicateValues" dxfId="32" priority="20"/>
  </conditionalFormatting>
  <conditionalFormatting sqref="D28">
    <cfRule type="duplicateValues" dxfId="31" priority="19"/>
  </conditionalFormatting>
  <conditionalFormatting sqref="D30">
    <cfRule type="duplicateValues" dxfId="30" priority="3558"/>
  </conditionalFormatting>
  <conditionalFormatting sqref="D31:D32">
    <cfRule type="duplicateValues" dxfId="29" priority="3604"/>
  </conditionalFormatting>
  <conditionalFormatting sqref="D33">
    <cfRule type="duplicateValues" dxfId="28" priority="70"/>
    <cfRule type="duplicateValues" dxfId="27" priority="71"/>
  </conditionalFormatting>
  <conditionalFormatting sqref="D33:D34 D29">
    <cfRule type="duplicateValues" dxfId="26" priority="3521"/>
  </conditionalFormatting>
  <conditionalFormatting sqref="D33:D34">
    <cfRule type="duplicateValues" dxfId="25" priority="3519"/>
  </conditionalFormatting>
  <conditionalFormatting sqref="D34">
    <cfRule type="duplicateValues" dxfId="24" priority="3517"/>
  </conditionalFormatting>
  <conditionalFormatting sqref="D35">
    <cfRule type="duplicateValues" dxfId="23" priority="23"/>
    <cfRule type="duplicateValues" dxfId="22" priority="24"/>
  </conditionalFormatting>
  <conditionalFormatting sqref="D36:D39">
    <cfRule type="duplicateValues" dxfId="21" priority="1"/>
  </conditionalFormatting>
  <conditionalFormatting sqref="D40">
    <cfRule type="duplicateValues" dxfId="20" priority="47"/>
    <cfRule type="duplicateValues" dxfId="19" priority="48"/>
    <cfRule type="duplicateValues" dxfId="18" priority="49"/>
  </conditionalFormatting>
  <conditionalFormatting sqref="D41">
    <cfRule type="duplicateValues" dxfId="17" priority="42"/>
  </conditionalFormatting>
  <conditionalFormatting sqref="D42">
    <cfRule type="duplicateValues" dxfId="16" priority="43"/>
  </conditionalFormatting>
  <conditionalFormatting sqref="D43 D45:D46">
    <cfRule type="duplicateValues" dxfId="15" priority="15"/>
  </conditionalFormatting>
  <conditionalFormatting sqref="D43 D45:D47">
    <cfRule type="duplicateValues" dxfId="14" priority="16"/>
  </conditionalFormatting>
  <conditionalFormatting sqref="D44">
    <cfRule type="duplicateValues" dxfId="13" priority="11"/>
  </conditionalFormatting>
  <conditionalFormatting sqref="D47">
    <cfRule type="duplicateValues" dxfId="12" priority="10"/>
  </conditionalFormatting>
  <conditionalFormatting sqref="D48:D50">
    <cfRule type="duplicateValues" dxfId="11" priority="14"/>
  </conditionalFormatting>
  <conditionalFormatting sqref="D51">
    <cfRule type="duplicateValues" dxfId="10" priority="13"/>
  </conditionalFormatting>
  <conditionalFormatting sqref="D52">
    <cfRule type="duplicateValues" dxfId="9" priority="12"/>
  </conditionalFormatting>
  <pageMargins left="0.31496062992125984" right="0.31496062992125984" top="0.78740157480314965" bottom="0.78740157480314965" header="0.31496062992125984" footer="0.31496062992125984"/>
  <pageSetup paperSize="9" scale="54" fitToHeight="7" orientation="portrait" r:id="rId1"/>
  <headerFooter>
    <oddFooter>&amp;L&amp;"Arial,Fett"&amp;12Streng vertraulich&amp;"Arial,Standard"&amp;10
Druckfehler, Irrtümer und Änderungen vorbehalten&amp;RVergütungsmodell
Fachhandel 
Seite &amp;P von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0694A-EC13-4D04-8EC4-DBB75D87171F}">
  <sheetPr codeName="Tabelle4"/>
  <dimension ref="A1:V57"/>
  <sheetViews>
    <sheetView view="pageBreakPreview" topLeftCell="C11" zoomScaleNormal="75" zoomScaleSheetLayoutView="100" workbookViewId="0">
      <selection activeCell="G34" sqref="G34"/>
    </sheetView>
  </sheetViews>
  <sheetFormatPr baseColWidth="10" defaultColWidth="11.453125" defaultRowHeight="15" customHeight="1" outlineLevelCol="1" x14ac:dyDescent="0.25"/>
  <cols>
    <col min="1" max="1" width="3.453125" style="163" hidden="1" customWidth="1" outlineLevel="1"/>
    <col min="2" max="2" width="2.453125" style="163" hidden="1" customWidth="1" outlineLevel="1"/>
    <col min="3" max="3" width="7.453125" style="217" customWidth="1" collapsed="1"/>
    <col min="4" max="4" width="45.7265625" style="192" customWidth="1"/>
    <col min="5" max="5" width="4.453125" style="192" bestFit="1" customWidth="1"/>
    <col min="6" max="6" width="10.453125" style="163" bestFit="1" customWidth="1"/>
    <col min="7" max="7" width="10.453125" style="219" bestFit="1" customWidth="1"/>
    <col min="8" max="8" width="8.1796875" style="220" customWidth="1" outlineLevel="1"/>
    <col min="9" max="9" width="10" style="219" customWidth="1"/>
    <col min="10" max="10" width="13.1796875" style="221" customWidth="1"/>
    <col min="11" max="11" width="7.453125" style="221" hidden="1" customWidth="1" outlineLevel="1"/>
    <col min="12" max="12" width="13.453125" style="219" hidden="1" customWidth="1" outlineLevel="1"/>
    <col min="13" max="13" width="8.453125" style="222" hidden="1" customWidth="1" outlineLevel="1"/>
    <col min="14" max="14" width="8" style="221" hidden="1" customWidth="1" outlineLevel="1"/>
    <col min="15" max="15" width="10.453125" style="222" hidden="1" customWidth="1" outlineLevel="1"/>
    <col min="16" max="16" width="11.453125" style="219" customWidth="1" collapsed="1"/>
    <col min="17" max="17" width="21" style="219" customWidth="1"/>
    <col min="18" max="18" width="24.453125" style="219" customWidth="1"/>
    <col min="19" max="19" width="6" style="219" customWidth="1"/>
    <col min="20" max="20" width="11.453125" style="219" customWidth="1"/>
    <col min="21" max="21" width="39" style="192" customWidth="1"/>
    <col min="22" max="22" width="9.1796875" style="215" customWidth="1"/>
    <col min="23" max="16384" width="11.453125" style="190"/>
  </cols>
  <sheetData>
    <row r="1" spans="1:22" ht="12.75" customHeight="1" x14ac:dyDescent="0.4">
      <c r="C1" s="180"/>
      <c r="D1" s="181"/>
      <c r="E1" s="181"/>
      <c r="F1" s="182"/>
      <c r="G1" s="183"/>
      <c r="H1" s="184"/>
      <c r="I1" s="183"/>
      <c r="J1" s="185"/>
      <c r="K1" s="186"/>
      <c r="L1" s="182"/>
      <c r="M1" s="187"/>
      <c r="N1" s="186"/>
      <c r="O1" s="187"/>
      <c r="P1" s="183"/>
      <c r="Q1" s="183"/>
      <c r="R1" s="183"/>
      <c r="S1" s="183"/>
      <c r="T1" s="183"/>
      <c r="U1" s="189"/>
      <c r="V1" s="182"/>
    </row>
    <row r="2" spans="1:22" ht="45" customHeight="1" x14ac:dyDescent="0.4">
      <c r="C2" s="636" t="s">
        <v>264</v>
      </c>
      <c r="D2" s="636"/>
      <c r="E2" s="636"/>
      <c r="F2" s="636"/>
      <c r="G2" s="636"/>
      <c r="H2" s="636"/>
      <c r="I2" s="636"/>
      <c r="J2" s="636"/>
      <c r="K2" s="636"/>
      <c r="L2" s="636"/>
      <c r="M2" s="636"/>
      <c r="N2" s="636"/>
      <c r="O2" s="636"/>
      <c r="P2" s="636"/>
      <c r="Q2" s="636"/>
      <c r="R2"/>
      <c r="S2"/>
      <c r="T2"/>
      <c r="U2" s="226"/>
      <c r="V2" s="182"/>
    </row>
    <row r="3" spans="1:22" ht="20" x14ac:dyDescent="0.4">
      <c r="C3" s="837" t="s">
        <v>546</v>
      </c>
      <c r="D3" s="837"/>
      <c r="E3" s="837"/>
      <c r="F3" s="837"/>
      <c r="G3" s="837"/>
      <c r="H3" s="837"/>
      <c r="I3" s="837"/>
      <c r="J3" s="837"/>
      <c r="K3" s="837"/>
      <c r="L3" s="837"/>
      <c r="M3" s="837"/>
      <c r="N3" s="837"/>
      <c r="O3" s="837"/>
      <c r="P3" s="837"/>
      <c r="Q3" s="837"/>
      <c r="R3" s="296"/>
      <c r="S3" s="296"/>
      <c r="T3" s="191"/>
      <c r="U3" s="191"/>
      <c r="V3" s="182"/>
    </row>
    <row r="4" spans="1:22" ht="14.5" customHeight="1" x14ac:dyDescent="0.25">
      <c r="C4" s="836"/>
      <c r="D4" s="836"/>
      <c r="E4" s="836"/>
      <c r="F4" s="836"/>
      <c r="G4" s="836"/>
      <c r="H4" s="836"/>
      <c r="I4" s="836"/>
      <c r="J4" s="836"/>
      <c r="K4" s="836"/>
      <c r="L4" s="836"/>
      <c r="M4" s="836"/>
      <c r="N4" s="836"/>
      <c r="O4" s="836"/>
      <c r="P4" s="836"/>
      <c r="Q4" s="836"/>
      <c r="R4" s="149"/>
      <c r="S4" s="149"/>
      <c r="T4" s="149"/>
      <c r="U4" s="149"/>
      <c r="V4" s="20"/>
    </row>
    <row r="5" spans="1:22" ht="38.25" customHeight="1" x14ac:dyDescent="0.25">
      <c r="C5" s="670" t="s">
        <v>203</v>
      </c>
      <c r="D5" s="850"/>
      <c r="E5" s="850"/>
      <c r="F5" s="850"/>
      <c r="G5" s="850"/>
      <c r="H5" s="850"/>
      <c r="I5" s="850"/>
      <c r="J5" s="850"/>
      <c r="K5" s="850"/>
      <c r="L5" s="850"/>
      <c r="M5" s="850"/>
      <c r="N5" s="850"/>
      <c r="O5" s="850"/>
      <c r="P5" s="850"/>
      <c r="Q5" s="850"/>
      <c r="R5" s="149"/>
      <c r="S5" s="149"/>
      <c r="T5" s="149"/>
      <c r="U5" s="149"/>
      <c r="V5" s="20"/>
    </row>
    <row r="6" spans="1:22" ht="11.25" customHeight="1" x14ac:dyDescent="0.25">
      <c r="C6" s="180"/>
      <c r="D6" s="192" t="str">
        <f>'freenet-Tarife'!D6</f>
        <v>Version 1</v>
      </c>
      <c r="E6" s="193"/>
      <c r="F6" s="190"/>
      <c r="G6" s="194"/>
      <c r="H6" s="195"/>
      <c r="I6" s="196"/>
      <c r="J6" s="197"/>
      <c r="K6" s="197"/>
      <c r="L6" s="196"/>
      <c r="M6" s="198"/>
      <c r="N6" s="197"/>
      <c r="O6" s="198"/>
      <c r="P6" s="201"/>
      <c r="Q6" s="201"/>
      <c r="R6" s="201"/>
      <c r="S6" s="201"/>
      <c r="T6" s="201"/>
      <c r="U6" s="202"/>
      <c r="V6" s="200"/>
    </row>
    <row r="7" spans="1:22" s="163" customFormat="1" ht="21.25" customHeight="1" x14ac:dyDescent="0.25">
      <c r="A7" s="659" t="s">
        <v>139</v>
      </c>
      <c r="B7" s="660"/>
      <c r="C7" s="856" t="s">
        <v>64</v>
      </c>
      <c r="D7" s="851" t="s">
        <v>19</v>
      </c>
      <c r="E7" s="851" t="s">
        <v>18</v>
      </c>
      <c r="F7" s="834" t="s">
        <v>65</v>
      </c>
      <c r="G7" s="753" t="s">
        <v>66</v>
      </c>
      <c r="H7" s="753" t="s">
        <v>265</v>
      </c>
      <c r="I7" s="840" t="s">
        <v>266</v>
      </c>
      <c r="J7" s="842" t="s">
        <v>267</v>
      </c>
      <c r="K7" s="844" t="s">
        <v>187</v>
      </c>
      <c r="L7" s="846" t="s">
        <v>268</v>
      </c>
      <c r="M7" s="848" t="s">
        <v>76</v>
      </c>
      <c r="N7" s="844" t="s">
        <v>77</v>
      </c>
      <c r="O7" s="838" t="s">
        <v>78</v>
      </c>
      <c r="P7" s="840" t="s">
        <v>73</v>
      </c>
      <c r="Q7" s="851" t="s">
        <v>74</v>
      </c>
    </row>
    <row r="8" spans="1:22" s="163" customFormat="1" ht="33.65" customHeight="1" x14ac:dyDescent="0.25">
      <c r="A8" s="659"/>
      <c r="B8" s="660"/>
      <c r="C8" s="857"/>
      <c r="D8" s="852"/>
      <c r="E8" s="852"/>
      <c r="F8" s="835"/>
      <c r="G8" s="755"/>
      <c r="H8" s="755"/>
      <c r="I8" s="841"/>
      <c r="J8" s="843"/>
      <c r="K8" s="845"/>
      <c r="L8" s="847"/>
      <c r="M8" s="849"/>
      <c r="N8" s="845"/>
      <c r="O8" s="839"/>
      <c r="P8" s="841"/>
      <c r="Q8" s="852"/>
    </row>
    <row r="9" spans="1:22" s="153" customFormat="1" ht="20.5" customHeight="1" x14ac:dyDescent="0.25">
      <c r="A9" s="49"/>
      <c r="B9" s="49"/>
      <c r="C9" s="853"/>
      <c r="D9" s="116" t="s">
        <v>322</v>
      </c>
      <c r="E9" s="225" t="s">
        <v>79</v>
      </c>
      <c r="F9" s="125">
        <v>6.99</v>
      </c>
      <c r="G9" s="164" t="s">
        <v>97</v>
      </c>
      <c r="H9" s="325" t="s">
        <v>269</v>
      </c>
      <c r="I9" s="177" t="s">
        <v>270</v>
      </c>
      <c r="J9" s="343">
        <v>25</v>
      </c>
      <c r="K9" s="277"/>
      <c r="L9" s="177"/>
      <c r="M9" s="103">
        <v>25</v>
      </c>
      <c r="N9" s="103">
        <f>J9+K9</f>
        <v>25</v>
      </c>
      <c r="O9" s="168" t="str">
        <f t="shared" ref="O9" si="0">IF(N9-M9&lt;&gt;0,N9-M9,"")</f>
        <v/>
      </c>
      <c r="P9" s="431">
        <v>1.5</v>
      </c>
      <c r="Q9" s="432"/>
      <c r="R9" s="174"/>
    </row>
    <row r="10" spans="1:22" s="153" customFormat="1" ht="20.5" customHeight="1" x14ac:dyDescent="0.25">
      <c r="A10" s="49"/>
      <c r="B10" s="49"/>
      <c r="C10" s="854"/>
      <c r="D10" s="116" t="s">
        <v>321</v>
      </c>
      <c r="E10" s="225" t="s">
        <v>79</v>
      </c>
      <c r="F10" s="125">
        <v>9.99</v>
      </c>
      <c r="G10" s="164" t="s">
        <v>97</v>
      </c>
      <c r="H10" s="325" t="s">
        <v>271</v>
      </c>
      <c r="I10" s="177" t="s">
        <v>270</v>
      </c>
      <c r="J10" s="343">
        <v>50</v>
      </c>
      <c r="K10" s="277"/>
      <c r="L10" s="177"/>
      <c r="M10" s="103">
        <v>50</v>
      </c>
      <c r="N10" s="103">
        <f>J10+K10</f>
        <v>50</v>
      </c>
      <c r="O10" s="168" t="str">
        <f t="shared" ref="O10" si="1">IF(N10-M10&lt;&gt;0,N10-M10,"")</f>
        <v/>
      </c>
      <c r="P10" s="431">
        <v>1.5</v>
      </c>
      <c r="Q10" s="432"/>
      <c r="R10" s="174"/>
    </row>
    <row r="11" spans="1:22" s="153" customFormat="1" ht="29.25" customHeight="1" x14ac:dyDescent="0.25">
      <c r="A11" s="49"/>
      <c r="B11" s="49"/>
      <c r="C11" s="854"/>
      <c r="D11" s="141" t="s">
        <v>325</v>
      </c>
      <c r="E11" s="225" t="s">
        <v>79</v>
      </c>
      <c r="F11" s="125">
        <v>6.99</v>
      </c>
      <c r="G11" s="152" t="s">
        <v>97</v>
      </c>
      <c r="H11" s="324" t="s">
        <v>272</v>
      </c>
      <c r="I11" s="177" t="s">
        <v>270</v>
      </c>
      <c r="J11" s="142">
        <v>15</v>
      </c>
      <c r="K11" s="101"/>
      <c r="L11" s="177"/>
      <c r="M11" s="142">
        <v>15</v>
      </c>
      <c r="N11" s="103">
        <f t="shared" ref="N11" si="2">J11+K11</f>
        <v>15</v>
      </c>
      <c r="O11" s="168" t="str">
        <f t="shared" ref="O11" si="3">IF(N11-M11&lt;&gt;0,N11-M11,"")</f>
        <v/>
      </c>
      <c r="P11" s="431">
        <v>1.5</v>
      </c>
      <c r="Q11" s="432"/>
    </row>
    <row r="12" spans="1:22" s="153" customFormat="1" ht="20.5" customHeight="1" x14ac:dyDescent="0.25">
      <c r="A12" s="49"/>
      <c r="B12" s="49"/>
      <c r="C12" s="854"/>
      <c r="D12" s="141" t="s">
        <v>320</v>
      </c>
      <c r="E12" s="225" t="s">
        <v>79</v>
      </c>
      <c r="F12" s="125">
        <v>19.989999999999998</v>
      </c>
      <c r="G12" s="152" t="s">
        <v>99</v>
      </c>
      <c r="H12" s="324">
        <v>1872</v>
      </c>
      <c r="I12" s="102" t="s">
        <v>273</v>
      </c>
      <c r="J12" s="103">
        <v>100</v>
      </c>
      <c r="K12" s="101"/>
      <c r="L12" s="177"/>
      <c r="M12" s="142">
        <v>0</v>
      </c>
      <c r="N12" s="103">
        <v>100</v>
      </c>
      <c r="O12" s="168"/>
      <c r="P12" s="431">
        <v>1.5</v>
      </c>
      <c r="Q12" s="432"/>
    </row>
    <row r="13" spans="1:22" s="153" customFormat="1" ht="20.5" customHeight="1" x14ac:dyDescent="0.25">
      <c r="A13" s="49"/>
      <c r="B13" s="49"/>
      <c r="C13" s="854"/>
      <c r="D13" s="141" t="s">
        <v>509</v>
      </c>
      <c r="E13" s="225" t="s">
        <v>274</v>
      </c>
      <c r="F13" s="125">
        <v>24.99</v>
      </c>
      <c r="G13" s="152" t="s">
        <v>80</v>
      </c>
      <c r="H13" s="324">
        <v>1879</v>
      </c>
      <c r="I13" s="545" t="s">
        <v>273</v>
      </c>
      <c r="J13" s="103">
        <v>150</v>
      </c>
      <c r="K13" s="101"/>
      <c r="L13" s="177"/>
      <c r="M13" s="142"/>
      <c r="N13" s="103"/>
      <c r="O13" s="168"/>
      <c r="P13" s="431">
        <v>1.5</v>
      </c>
      <c r="Q13" s="432"/>
    </row>
    <row r="14" spans="1:22" s="153" customFormat="1" ht="20.5" customHeight="1" x14ac:dyDescent="0.25">
      <c r="A14" s="49"/>
      <c r="B14" s="49"/>
      <c r="C14" s="854"/>
      <c r="D14" s="116" t="s">
        <v>497</v>
      </c>
      <c r="E14" s="225" t="s">
        <v>274</v>
      </c>
      <c r="F14" s="125">
        <v>29.99</v>
      </c>
      <c r="G14" s="164" t="s">
        <v>80</v>
      </c>
      <c r="H14" s="324">
        <v>1882</v>
      </c>
      <c r="I14" s="545" t="s">
        <v>273</v>
      </c>
      <c r="J14" s="343">
        <v>180</v>
      </c>
      <c r="K14" s="277"/>
      <c r="L14" s="177"/>
      <c r="M14" s="103"/>
      <c r="N14" s="103"/>
      <c r="O14" s="168"/>
      <c r="P14" s="431">
        <v>1.5</v>
      </c>
      <c r="Q14" s="432"/>
      <c r="R14" s="174"/>
    </row>
    <row r="15" spans="1:22" s="153" customFormat="1" ht="20.5" customHeight="1" x14ac:dyDescent="0.25">
      <c r="A15" s="49"/>
      <c r="B15" s="49"/>
      <c r="C15" s="854"/>
      <c r="D15" s="116" t="s">
        <v>320</v>
      </c>
      <c r="E15" s="116" t="s">
        <v>50</v>
      </c>
      <c r="F15" s="125">
        <v>19.989999999999998</v>
      </c>
      <c r="G15" s="152" t="s">
        <v>99</v>
      </c>
      <c r="H15" s="325" t="s">
        <v>329</v>
      </c>
      <c r="I15" s="177" t="s">
        <v>273</v>
      </c>
      <c r="J15" s="103">
        <v>100</v>
      </c>
      <c r="K15" s="277"/>
      <c r="L15" s="177"/>
      <c r="M15" s="103">
        <v>0</v>
      </c>
      <c r="N15" s="103">
        <v>100</v>
      </c>
      <c r="O15" s="168"/>
      <c r="P15" s="431">
        <v>1.5</v>
      </c>
      <c r="Q15" s="432"/>
    </row>
    <row r="16" spans="1:22" s="153" customFormat="1" ht="20.5" customHeight="1" x14ac:dyDescent="0.25">
      <c r="A16" s="49" t="s">
        <v>309</v>
      </c>
      <c r="B16" s="49"/>
      <c r="C16" s="854"/>
      <c r="D16" s="585" t="s">
        <v>258</v>
      </c>
      <c r="E16" s="585" t="s">
        <v>50</v>
      </c>
      <c r="F16" s="595">
        <v>24.99</v>
      </c>
      <c r="G16" s="596" t="s">
        <v>80</v>
      </c>
      <c r="H16" s="597">
        <v>2077</v>
      </c>
      <c r="I16" s="598" t="s">
        <v>273</v>
      </c>
      <c r="J16" s="599" t="s">
        <v>558</v>
      </c>
      <c r="K16" s="600"/>
      <c r="L16" s="598"/>
      <c r="M16" s="599"/>
      <c r="N16" s="599"/>
      <c r="O16" s="601"/>
      <c r="P16" s="602">
        <v>1.5</v>
      </c>
      <c r="Q16" s="594" t="s">
        <v>553</v>
      </c>
    </row>
    <row r="17" spans="1:17" s="153" customFormat="1" ht="20.5" customHeight="1" x14ac:dyDescent="0.25">
      <c r="A17" s="49" t="s">
        <v>309</v>
      </c>
      <c r="B17" s="49"/>
      <c r="C17" s="854"/>
      <c r="D17" s="585" t="s">
        <v>555</v>
      </c>
      <c r="E17" s="585" t="s">
        <v>50</v>
      </c>
      <c r="F17" s="595">
        <v>29.99</v>
      </c>
      <c r="G17" s="596" t="s">
        <v>80</v>
      </c>
      <c r="H17" s="597">
        <v>2082</v>
      </c>
      <c r="I17" s="598" t="s">
        <v>273</v>
      </c>
      <c r="J17" s="599" t="s">
        <v>559</v>
      </c>
      <c r="K17" s="600"/>
      <c r="L17" s="598"/>
      <c r="M17" s="599"/>
      <c r="N17" s="599"/>
      <c r="O17" s="601"/>
      <c r="P17" s="602">
        <v>1.5</v>
      </c>
      <c r="Q17" s="594" t="s">
        <v>553</v>
      </c>
    </row>
    <row r="18" spans="1:17" s="153" customFormat="1" ht="20.5" customHeight="1" x14ac:dyDescent="0.25">
      <c r="A18" s="49" t="s">
        <v>309</v>
      </c>
      <c r="B18" s="49"/>
      <c r="C18" s="854"/>
      <c r="D18" s="585" t="s">
        <v>556</v>
      </c>
      <c r="E18" s="585" t="s">
        <v>50</v>
      </c>
      <c r="F18" s="595">
        <v>34.99</v>
      </c>
      <c r="G18" s="596" t="s">
        <v>87</v>
      </c>
      <c r="H18" s="597">
        <v>2084</v>
      </c>
      <c r="I18" s="598" t="s">
        <v>273</v>
      </c>
      <c r="J18" s="599" t="s">
        <v>560</v>
      </c>
      <c r="K18" s="600"/>
      <c r="L18" s="598"/>
      <c r="M18" s="599"/>
      <c r="N18" s="599"/>
      <c r="O18" s="601"/>
      <c r="P18" s="602">
        <v>1.5</v>
      </c>
      <c r="Q18" s="594" t="s">
        <v>553</v>
      </c>
    </row>
    <row r="19" spans="1:17" s="153" customFormat="1" ht="20.5" customHeight="1" x14ac:dyDescent="0.25">
      <c r="A19" s="49" t="s">
        <v>309</v>
      </c>
      <c r="B19" s="49"/>
      <c r="C19" s="854"/>
      <c r="D19" s="585" t="s">
        <v>557</v>
      </c>
      <c r="E19" s="585" t="s">
        <v>50</v>
      </c>
      <c r="F19" s="595">
        <v>39.99</v>
      </c>
      <c r="G19" s="596" t="s">
        <v>87</v>
      </c>
      <c r="H19" s="597">
        <v>2086</v>
      </c>
      <c r="I19" s="598" t="s">
        <v>273</v>
      </c>
      <c r="J19" s="599" t="s">
        <v>561</v>
      </c>
      <c r="K19" s="600"/>
      <c r="L19" s="598"/>
      <c r="M19" s="599"/>
      <c r="N19" s="599"/>
      <c r="O19" s="601"/>
      <c r="P19" s="602">
        <v>1.5</v>
      </c>
      <c r="Q19" s="594" t="s">
        <v>553</v>
      </c>
    </row>
    <row r="20" spans="1:17" s="153" customFormat="1" ht="15.65" customHeight="1" x14ac:dyDescent="0.25">
      <c r="A20" s="49" t="s">
        <v>551</v>
      </c>
      <c r="B20" s="49"/>
      <c r="C20" s="854"/>
      <c r="D20" s="141" t="s">
        <v>275</v>
      </c>
      <c r="E20" s="116" t="s">
        <v>50</v>
      </c>
      <c r="F20" s="125">
        <v>24.99</v>
      </c>
      <c r="G20" s="152" t="s">
        <v>80</v>
      </c>
      <c r="H20" s="324" t="s">
        <v>327</v>
      </c>
      <c r="I20" s="102" t="s">
        <v>273</v>
      </c>
      <c r="J20" s="103">
        <v>150</v>
      </c>
      <c r="K20" s="101"/>
      <c r="L20" s="177"/>
      <c r="M20" s="142">
        <v>0</v>
      </c>
      <c r="N20" s="103">
        <v>180</v>
      </c>
      <c r="O20" s="168"/>
      <c r="P20" s="431">
        <v>1.5</v>
      </c>
      <c r="Q20" s="594" t="s">
        <v>552</v>
      </c>
    </row>
    <row r="21" spans="1:17" s="153" customFormat="1" ht="15.65" customHeight="1" x14ac:dyDescent="0.25">
      <c r="A21" s="49" t="s">
        <v>551</v>
      </c>
      <c r="B21" s="49"/>
      <c r="C21" s="854"/>
      <c r="D21" s="141" t="s">
        <v>331</v>
      </c>
      <c r="E21" s="116" t="s">
        <v>50</v>
      </c>
      <c r="F21" s="125">
        <v>29.99</v>
      </c>
      <c r="G21" s="152" t="s">
        <v>80</v>
      </c>
      <c r="H21" s="324" t="s">
        <v>330</v>
      </c>
      <c r="I21" s="102" t="s">
        <v>273</v>
      </c>
      <c r="J21" s="142">
        <v>180</v>
      </c>
      <c r="K21" s="101"/>
      <c r="L21" s="177"/>
      <c r="M21" s="142">
        <v>0</v>
      </c>
      <c r="N21" s="103">
        <v>180</v>
      </c>
      <c r="O21" s="168"/>
      <c r="P21" s="431">
        <v>1.5</v>
      </c>
      <c r="Q21" s="594" t="s">
        <v>552</v>
      </c>
    </row>
    <row r="22" spans="1:17" s="153" customFormat="1" ht="15.65" customHeight="1" x14ac:dyDescent="0.25">
      <c r="A22" s="49" t="s">
        <v>551</v>
      </c>
      <c r="B22" s="49"/>
      <c r="C22" s="854"/>
      <c r="D22" s="141" t="s">
        <v>331</v>
      </c>
      <c r="E22" s="116" t="s">
        <v>50</v>
      </c>
      <c r="F22" s="125">
        <v>44.99</v>
      </c>
      <c r="G22" s="152" t="s">
        <v>89</v>
      </c>
      <c r="H22" s="324" t="s">
        <v>276</v>
      </c>
      <c r="I22" s="102" t="s">
        <v>273</v>
      </c>
      <c r="J22" s="142">
        <v>300</v>
      </c>
      <c r="K22" s="101"/>
      <c r="L22" s="177"/>
      <c r="M22" s="142">
        <v>300</v>
      </c>
      <c r="N22" s="103">
        <v>300</v>
      </c>
      <c r="O22" s="168"/>
      <c r="P22" s="431">
        <v>1.5</v>
      </c>
      <c r="Q22" s="594" t="s">
        <v>552</v>
      </c>
    </row>
    <row r="23" spans="1:17" s="153" customFormat="1" ht="15.65" customHeight="1" x14ac:dyDescent="0.25">
      <c r="A23" s="49" t="s">
        <v>551</v>
      </c>
      <c r="B23" s="49"/>
      <c r="C23" s="854"/>
      <c r="D23" s="141" t="s">
        <v>277</v>
      </c>
      <c r="E23" s="116" t="s">
        <v>50</v>
      </c>
      <c r="F23" s="125">
        <v>49.99</v>
      </c>
      <c r="G23" s="152" t="s">
        <v>89</v>
      </c>
      <c r="H23" s="324" t="s">
        <v>278</v>
      </c>
      <c r="I23" s="102" t="s">
        <v>273</v>
      </c>
      <c r="J23" s="142">
        <v>320</v>
      </c>
      <c r="K23" s="101"/>
      <c r="L23" s="177"/>
      <c r="M23" s="142">
        <v>0</v>
      </c>
      <c r="N23" s="103">
        <v>320</v>
      </c>
      <c r="O23" s="168"/>
      <c r="P23" s="431">
        <v>1.5</v>
      </c>
      <c r="Q23" s="594" t="s">
        <v>552</v>
      </c>
    </row>
    <row r="24" spans="1:17" s="153" customFormat="1" ht="15.65" customHeight="1" x14ac:dyDescent="0.25">
      <c r="A24" s="49" t="s">
        <v>551</v>
      </c>
      <c r="B24" s="49"/>
      <c r="C24" s="854"/>
      <c r="D24" s="141" t="s">
        <v>497</v>
      </c>
      <c r="E24" s="116" t="s">
        <v>50</v>
      </c>
      <c r="F24" s="125">
        <v>34.99</v>
      </c>
      <c r="G24" s="152" t="s">
        <v>87</v>
      </c>
      <c r="H24" s="324">
        <v>2059</v>
      </c>
      <c r="I24" s="102" t="s">
        <v>273</v>
      </c>
      <c r="J24" s="142">
        <v>220</v>
      </c>
      <c r="K24" s="101"/>
      <c r="L24" s="177"/>
      <c r="M24" s="142"/>
      <c r="N24" s="103">
        <v>220</v>
      </c>
      <c r="O24" s="168"/>
      <c r="P24" s="431">
        <v>1.5</v>
      </c>
      <c r="Q24" s="594" t="s">
        <v>552</v>
      </c>
    </row>
    <row r="25" spans="1:17" s="153" customFormat="1" ht="20.5" customHeight="1" x14ac:dyDescent="0.25">
      <c r="A25" s="289"/>
      <c r="B25" s="49"/>
      <c r="C25" s="854"/>
      <c r="D25" s="141" t="s">
        <v>323</v>
      </c>
      <c r="E25" s="225" t="s">
        <v>50</v>
      </c>
      <c r="F25" s="125">
        <v>9.99</v>
      </c>
      <c r="G25" s="152" t="s">
        <v>97</v>
      </c>
      <c r="H25" s="406" t="s">
        <v>279</v>
      </c>
      <c r="I25" s="102" t="s">
        <v>270</v>
      </c>
      <c r="J25" s="142">
        <v>80</v>
      </c>
      <c r="K25" s="101"/>
      <c r="L25" s="177"/>
      <c r="M25" s="142">
        <v>80</v>
      </c>
      <c r="N25" s="103">
        <f t="shared" ref="N25:N28" si="4">J25+K25</f>
        <v>80</v>
      </c>
      <c r="O25" s="168" t="str">
        <f t="shared" ref="O25:O28" si="5">IF(N25-M25&lt;&gt;0,N25-M25,"")</f>
        <v/>
      </c>
      <c r="P25" s="431">
        <v>1.5</v>
      </c>
      <c r="Q25" s="432"/>
    </row>
    <row r="26" spans="1:17" s="153" customFormat="1" ht="20.5" customHeight="1" x14ac:dyDescent="0.25">
      <c r="A26" s="289"/>
      <c r="B26" s="49"/>
      <c r="C26" s="854"/>
      <c r="D26" s="141" t="s">
        <v>324</v>
      </c>
      <c r="E26" s="225" t="s">
        <v>50</v>
      </c>
      <c r="F26" s="125">
        <v>19.989999999999998</v>
      </c>
      <c r="G26" s="152" t="s">
        <v>99</v>
      </c>
      <c r="H26" s="406" t="s">
        <v>280</v>
      </c>
      <c r="I26" s="102" t="s">
        <v>270</v>
      </c>
      <c r="J26" s="142">
        <v>180</v>
      </c>
      <c r="K26" s="101"/>
      <c r="L26" s="177"/>
      <c r="M26" s="142">
        <v>180</v>
      </c>
      <c r="N26" s="103">
        <f t="shared" si="4"/>
        <v>180</v>
      </c>
      <c r="O26" s="168" t="str">
        <f t="shared" si="5"/>
        <v/>
      </c>
      <c r="P26" s="431">
        <v>1.5</v>
      </c>
      <c r="Q26" s="432"/>
    </row>
    <row r="27" spans="1:17" s="153" customFormat="1" ht="20.5" customHeight="1" x14ac:dyDescent="0.25">
      <c r="A27" s="289"/>
      <c r="B27" s="49"/>
      <c r="C27" s="854"/>
      <c r="D27" s="141" t="s">
        <v>321</v>
      </c>
      <c r="E27" s="225" t="s">
        <v>50</v>
      </c>
      <c r="F27" s="125">
        <v>9.99</v>
      </c>
      <c r="G27" s="152" t="s">
        <v>97</v>
      </c>
      <c r="H27" s="406" t="s">
        <v>281</v>
      </c>
      <c r="I27" s="102" t="s">
        <v>270</v>
      </c>
      <c r="J27" s="142">
        <v>55</v>
      </c>
      <c r="K27" s="101"/>
      <c r="L27" s="177"/>
      <c r="M27" s="142">
        <v>55</v>
      </c>
      <c r="N27" s="103">
        <f t="shared" si="4"/>
        <v>55</v>
      </c>
      <c r="O27" s="168" t="str">
        <f t="shared" si="5"/>
        <v/>
      </c>
      <c r="P27" s="431">
        <v>1.5</v>
      </c>
      <c r="Q27" s="432"/>
    </row>
    <row r="28" spans="1:17" s="153" customFormat="1" ht="20.5" customHeight="1" x14ac:dyDescent="0.25">
      <c r="A28" s="49"/>
      <c r="B28" s="49"/>
      <c r="C28" s="854"/>
      <c r="D28" s="141" t="s">
        <v>282</v>
      </c>
      <c r="E28" s="225" t="s">
        <v>50</v>
      </c>
      <c r="F28" s="125">
        <v>9.99</v>
      </c>
      <c r="G28" s="152" t="s">
        <v>97</v>
      </c>
      <c r="H28" s="324" t="s">
        <v>283</v>
      </c>
      <c r="I28" s="102" t="s">
        <v>270</v>
      </c>
      <c r="J28" s="142">
        <v>10</v>
      </c>
      <c r="K28" s="101"/>
      <c r="L28" s="177"/>
      <c r="M28" s="142">
        <v>10</v>
      </c>
      <c r="N28" s="103">
        <f t="shared" si="4"/>
        <v>10</v>
      </c>
      <c r="O28" s="168" t="str">
        <f t="shared" si="5"/>
        <v/>
      </c>
      <c r="P28" s="431">
        <v>1.5</v>
      </c>
      <c r="Q28" s="432"/>
    </row>
    <row r="29" spans="1:17" s="153" customFormat="1" ht="15.65" customHeight="1" x14ac:dyDescent="0.25">
      <c r="A29" s="49"/>
      <c r="B29" s="49"/>
      <c r="C29" s="854"/>
      <c r="D29" s="141" t="s">
        <v>352</v>
      </c>
      <c r="E29" s="116" t="s">
        <v>58</v>
      </c>
      <c r="F29" s="125">
        <v>14.99</v>
      </c>
      <c r="G29" s="152" t="s">
        <v>100</v>
      </c>
      <c r="H29" s="406" t="s">
        <v>362</v>
      </c>
      <c r="I29" s="102" t="s">
        <v>273</v>
      </c>
      <c r="J29" s="142">
        <v>70</v>
      </c>
      <c r="K29" s="101"/>
      <c r="L29" s="177"/>
      <c r="M29" s="142">
        <v>0</v>
      </c>
      <c r="N29" s="103">
        <v>70</v>
      </c>
      <c r="O29" s="168">
        <v>70</v>
      </c>
      <c r="P29" s="431">
        <v>1.5</v>
      </c>
      <c r="Q29" s="432"/>
    </row>
    <row r="30" spans="1:17" s="153" customFormat="1" ht="20.5" customHeight="1" x14ac:dyDescent="0.25">
      <c r="A30" s="289"/>
      <c r="B30" s="49"/>
      <c r="C30" s="854"/>
      <c r="D30" s="141" t="s">
        <v>354</v>
      </c>
      <c r="E30" s="225" t="s">
        <v>58</v>
      </c>
      <c r="F30" s="125">
        <v>19.989999999999998</v>
      </c>
      <c r="G30" s="152" t="s">
        <v>99</v>
      </c>
      <c r="H30" s="406" t="s">
        <v>364</v>
      </c>
      <c r="I30" s="102" t="s">
        <v>273</v>
      </c>
      <c r="J30" s="142">
        <v>100</v>
      </c>
      <c r="K30" s="101"/>
      <c r="L30" s="177"/>
      <c r="M30" s="142">
        <v>0</v>
      </c>
      <c r="N30" s="103">
        <v>100</v>
      </c>
      <c r="O30" s="168">
        <v>100</v>
      </c>
      <c r="P30" s="431">
        <v>1.5</v>
      </c>
      <c r="Q30" s="432"/>
    </row>
    <row r="31" spans="1:17" s="153" customFormat="1" ht="20.5" customHeight="1" x14ac:dyDescent="0.25">
      <c r="A31" s="289"/>
      <c r="B31" s="49"/>
      <c r="C31" s="854"/>
      <c r="D31" s="141" t="s">
        <v>350</v>
      </c>
      <c r="E31" s="116" t="s">
        <v>58</v>
      </c>
      <c r="F31" s="125">
        <v>24.99</v>
      </c>
      <c r="G31" s="152" t="s">
        <v>80</v>
      </c>
      <c r="H31" s="406" t="s">
        <v>360</v>
      </c>
      <c r="I31" s="102" t="s">
        <v>273</v>
      </c>
      <c r="J31" s="142">
        <v>150</v>
      </c>
      <c r="K31" s="101"/>
      <c r="L31" s="177"/>
      <c r="M31" s="142">
        <v>0</v>
      </c>
      <c r="N31" s="103">
        <v>150</v>
      </c>
      <c r="O31" s="168">
        <v>150</v>
      </c>
      <c r="P31" s="431">
        <v>1.5</v>
      </c>
      <c r="Q31" s="432"/>
    </row>
    <row r="32" spans="1:17" s="153" customFormat="1" ht="20.5" customHeight="1" x14ac:dyDescent="0.25">
      <c r="A32" s="289"/>
      <c r="B32" s="49"/>
      <c r="C32" s="854"/>
      <c r="D32" s="141" t="s">
        <v>348</v>
      </c>
      <c r="E32" s="225" t="s">
        <v>58</v>
      </c>
      <c r="F32" s="125">
        <v>29.99</v>
      </c>
      <c r="G32" s="152" t="s">
        <v>80</v>
      </c>
      <c r="H32" s="406" t="s">
        <v>357</v>
      </c>
      <c r="I32" s="102" t="s">
        <v>273</v>
      </c>
      <c r="J32" s="142">
        <v>180</v>
      </c>
      <c r="K32" s="101"/>
      <c r="L32" s="177"/>
      <c r="M32" s="142">
        <v>0</v>
      </c>
      <c r="N32" s="103">
        <v>180</v>
      </c>
      <c r="O32" s="168">
        <v>180</v>
      </c>
      <c r="P32" s="431">
        <v>1.5</v>
      </c>
      <c r="Q32" s="432"/>
    </row>
    <row r="33" spans="1:22" s="153" customFormat="1" ht="20.5" customHeight="1" x14ac:dyDescent="0.25">
      <c r="A33" s="49"/>
      <c r="B33" s="49"/>
      <c r="C33" s="854"/>
      <c r="D33" s="141" t="s">
        <v>347</v>
      </c>
      <c r="E33" s="116" t="s">
        <v>58</v>
      </c>
      <c r="F33" s="125">
        <v>34.99</v>
      </c>
      <c r="G33" s="152" t="s">
        <v>87</v>
      </c>
      <c r="H33" s="406" t="s">
        <v>356</v>
      </c>
      <c r="I33" s="102" t="s">
        <v>273</v>
      </c>
      <c r="J33" s="142">
        <v>220</v>
      </c>
      <c r="K33" s="101"/>
      <c r="L33" s="177"/>
      <c r="M33" s="142">
        <v>0</v>
      </c>
      <c r="N33" s="103">
        <v>220</v>
      </c>
      <c r="O33" s="168">
        <v>220</v>
      </c>
      <c r="P33" s="431">
        <v>1.5</v>
      </c>
      <c r="Q33" s="432"/>
    </row>
    <row r="34" spans="1:22" s="153" customFormat="1" ht="15.65" customHeight="1" x14ac:dyDescent="0.25">
      <c r="A34" s="49"/>
      <c r="B34" s="49"/>
      <c r="C34" s="854"/>
      <c r="D34" s="141" t="s">
        <v>349</v>
      </c>
      <c r="E34" s="116" t="s">
        <v>58</v>
      </c>
      <c r="F34" s="125">
        <v>14.99</v>
      </c>
      <c r="G34" s="152" t="s">
        <v>100</v>
      </c>
      <c r="H34" s="406" t="s">
        <v>359</v>
      </c>
      <c r="I34" s="102" t="s">
        <v>344</v>
      </c>
      <c r="J34" s="142">
        <v>0</v>
      </c>
      <c r="K34" s="101"/>
      <c r="L34" s="177"/>
      <c r="M34" s="142">
        <v>0</v>
      </c>
      <c r="N34" s="103">
        <v>0</v>
      </c>
      <c r="O34" s="168" t="s">
        <v>333</v>
      </c>
      <c r="P34" s="431">
        <v>0</v>
      </c>
      <c r="Q34" s="432"/>
    </row>
    <row r="35" spans="1:22" s="153" customFormat="1" ht="20.5" customHeight="1" x14ac:dyDescent="0.25">
      <c r="A35" s="289"/>
      <c r="B35" s="49"/>
      <c r="C35" s="854"/>
      <c r="D35" s="141" t="s">
        <v>346</v>
      </c>
      <c r="E35" s="225" t="s">
        <v>58</v>
      </c>
      <c r="F35" s="125">
        <v>19.989999999999998</v>
      </c>
      <c r="G35" s="152" t="s">
        <v>99</v>
      </c>
      <c r="H35" s="406" t="s">
        <v>355</v>
      </c>
      <c r="I35" s="102" t="s">
        <v>344</v>
      </c>
      <c r="J35" s="142">
        <v>0</v>
      </c>
      <c r="K35" s="101"/>
      <c r="L35" s="177"/>
      <c r="M35" s="142">
        <v>0</v>
      </c>
      <c r="N35" s="103">
        <v>0</v>
      </c>
      <c r="O35" s="168" t="s">
        <v>333</v>
      </c>
      <c r="P35" s="431">
        <v>0</v>
      </c>
      <c r="Q35" s="432"/>
    </row>
    <row r="36" spans="1:22" s="153" customFormat="1" ht="20.5" customHeight="1" x14ac:dyDescent="0.25">
      <c r="A36" s="289"/>
      <c r="B36" s="49"/>
      <c r="C36" s="854"/>
      <c r="D36" s="141" t="s">
        <v>353</v>
      </c>
      <c r="E36" s="116" t="s">
        <v>58</v>
      </c>
      <c r="F36" s="125">
        <v>24.99</v>
      </c>
      <c r="G36" s="152" t="s">
        <v>80</v>
      </c>
      <c r="H36" s="406" t="s">
        <v>363</v>
      </c>
      <c r="I36" s="102" t="s">
        <v>344</v>
      </c>
      <c r="J36" s="142">
        <v>0</v>
      </c>
      <c r="K36" s="101"/>
      <c r="L36" s="177"/>
      <c r="M36" s="142">
        <v>0</v>
      </c>
      <c r="N36" s="103">
        <v>0</v>
      </c>
      <c r="O36" s="168" t="s">
        <v>333</v>
      </c>
      <c r="P36" s="431">
        <v>0</v>
      </c>
      <c r="Q36" s="432"/>
    </row>
    <row r="37" spans="1:22" s="153" customFormat="1" ht="20.5" customHeight="1" x14ac:dyDescent="0.25">
      <c r="A37" s="289"/>
      <c r="B37" s="49"/>
      <c r="C37" s="854"/>
      <c r="D37" s="141" t="s">
        <v>345</v>
      </c>
      <c r="E37" s="225" t="s">
        <v>58</v>
      </c>
      <c r="F37" s="125">
        <v>29.99</v>
      </c>
      <c r="G37" s="152" t="s">
        <v>80</v>
      </c>
      <c r="H37" s="406" t="s">
        <v>358</v>
      </c>
      <c r="I37" s="102" t="s">
        <v>344</v>
      </c>
      <c r="J37" s="142">
        <v>0</v>
      </c>
      <c r="K37" s="101"/>
      <c r="L37" s="177"/>
      <c r="M37" s="142">
        <v>0</v>
      </c>
      <c r="N37" s="103">
        <v>0</v>
      </c>
      <c r="O37" s="168" t="s">
        <v>333</v>
      </c>
      <c r="P37" s="431">
        <v>0</v>
      </c>
      <c r="Q37" s="432"/>
    </row>
    <row r="38" spans="1:22" s="153" customFormat="1" ht="20.5" customHeight="1" x14ac:dyDescent="0.25">
      <c r="A38" s="49"/>
      <c r="B38" s="49"/>
      <c r="C38" s="855"/>
      <c r="D38" s="141" t="s">
        <v>351</v>
      </c>
      <c r="E38" s="116" t="s">
        <v>58</v>
      </c>
      <c r="F38" s="125">
        <v>34.99</v>
      </c>
      <c r="G38" s="152" t="s">
        <v>87</v>
      </c>
      <c r="H38" s="406" t="s">
        <v>361</v>
      </c>
      <c r="I38" s="102" t="s">
        <v>344</v>
      </c>
      <c r="J38" s="142">
        <v>0</v>
      </c>
      <c r="K38" s="101"/>
      <c r="L38" s="177"/>
      <c r="M38" s="142">
        <v>0</v>
      </c>
      <c r="N38" s="103">
        <v>0</v>
      </c>
      <c r="O38" s="168" t="s">
        <v>333</v>
      </c>
      <c r="P38" s="431">
        <v>0</v>
      </c>
      <c r="Q38" s="432"/>
    </row>
    <row r="39" spans="1:22" s="209" customFormat="1" ht="15" customHeight="1" x14ac:dyDescent="0.3">
      <c r="A39" s="203"/>
      <c r="B39" s="203"/>
      <c r="C39" s="204"/>
      <c r="D39" s="498"/>
      <c r="E39" s="498"/>
      <c r="F39" s="505"/>
      <c r="G39" s="499"/>
      <c r="H39" s="506"/>
      <c r="I39" s="507"/>
      <c r="J39" s="508"/>
      <c r="K39" s="508"/>
      <c r="L39" s="507"/>
      <c r="M39" s="500"/>
      <c r="N39" s="500"/>
      <c r="O39" s="509"/>
      <c r="P39" s="499"/>
      <c r="Q39" s="499"/>
      <c r="R39" s="203"/>
      <c r="S39" s="203"/>
      <c r="T39" s="203"/>
      <c r="U39" s="207"/>
      <c r="V39" s="208"/>
    </row>
    <row r="40" spans="1:22" s="210" customFormat="1" ht="15" customHeight="1" x14ac:dyDescent="0.25">
      <c r="A40" s="205"/>
      <c r="B40" s="205"/>
      <c r="D40" s="498"/>
      <c r="E40" s="498"/>
      <c r="F40" s="243"/>
      <c r="G40" s="499"/>
      <c r="H40" s="472"/>
      <c r="I40" s="499"/>
      <c r="J40" s="500"/>
      <c r="K40" s="500"/>
      <c r="L40" s="498"/>
      <c r="M40" s="150"/>
      <c r="N40" s="501"/>
      <c r="O40" s="150"/>
      <c r="P40" s="498"/>
      <c r="Q40" s="498"/>
      <c r="R40" s="205"/>
      <c r="S40" s="205"/>
      <c r="T40" s="205"/>
      <c r="U40" s="205"/>
      <c r="V40" s="212"/>
    </row>
    <row r="41" spans="1:22" s="213" customFormat="1" ht="15" customHeight="1" x14ac:dyDescent="0.25">
      <c r="A41" s="192"/>
      <c r="B41" s="192"/>
      <c r="D41" s="205"/>
      <c r="E41" s="205"/>
      <c r="F41" s="209"/>
      <c r="G41" s="203"/>
      <c r="H41" s="211"/>
      <c r="I41" s="203"/>
      <c r="J41" s="206"/>
      <c r="K41" s="206"/>
      <c r="L41" s="205"/>
      <c r="M41" s="45"/>
      <c r="N41" s="214"/>
      <c r="O41" s="23"/>
      <c r="P41" s="205"/>
      <c r="Q41" s="205"/>
      <c r="R41" s="205"/>
      <c r="S41" s="205"/>
      <c r="T41" s="205"/>
      <c r="U41" s="205"/>
      <c r="V41" s="215"/>
    </row>
    <row r="42" spans="1:22" s="213" customFormat="1" ht="15" customHeight="1" x14ac:dyDescent="0.25">
      <c r="A42" s="192"/>
      <c r="B42" s="192"/>
      <c r="D42" s="205"/>
      <c r="E42" s="205"/>
      <c r="F42" s="209"/>
      <c r="G42" s="203"/>
      <c r="H42" s="211"/>
      <c r="I42" s="203"/>
      <c r="J42" s="206"/>
      <c r="K42" s="206"/>
      <c r="L42" s="205"/>
      <c r="M42" s="216"/>
      <c r="N42" s="206"/>
      <c r="O42" s="216"/>
      <c r="P42" s="205"/>
      <c r="Q42" s="205"/>
      <c r="R42" s="205"/>
      <c r="S42" s="205"/>
      <c r="T42" s="205"/>
      <c r="U42" s="205"/>
      <c r="V42" s="215"/>
    </row>
    <row r="43" spans="1:22" s="213" customFormat="1" ht="15" customHeight="1" x14ac:dyDescent="0.25">
      <c r="A43" s="192"/>
      <c r="B43" s="192"/>
      <c r="D43" s="205"/>
      <c r="E43" s="205"/>
      <c r="F43" s="209"/>
      <c r="G43" s="203"/>
      <c r="H43" s="211"/>
      <c r="I43" s="203"/>
      <c r="J43" s="206"/>
      <c r="K43" s="206"/>
      <c r="L43" s="205"/>
      <c r="M43" s="216"/>
      <c r="N43" s="206"/>
      <c r="O43" s="216"/>
      <c r="P43" s="205"/>
      <c r="Q43" s="205"/>
      <c r="R43" s="205"/>
      <c r="S43" s="205"/>
      <c r="T43" s="205"/>
      <c r="U43" s="205"/>
      <c r="V43" s="215"/>
    </row>
    <row r="44" spans="1:22" s="213" customFormat="1" ht="15" customHeight="1" x14ac:dyDescent="0.25">
      <c r="A44" s="192"/>
      <c r="B44" s="192"/>
      <c r="D44" s="205"/>
      <c r="E44" s="205"/>
      <c r="F44" s="209"/>
      <c r="G44" s="203"/>
      <c r="H44" s="211"/>
      <c r="I44" s="203"/>
      <c r="J44" s="206"/>
      <c r="K44" s="206"/>
      <c r="L44" s="205"/>
      <c r="M44" s="216"/>
      <c r="N44" s="206"/>
      <c r="O44" s="216"/>
      <c r="P44" s="205"/>
      <c r="Q44" s="205"/>
      <c r="R44" s="205"/>
      <c r="S44" s="205"/>
      <c r="T44" s="205"/>
      <c r="U44" s="205"/>
      <c r="V44" s="215"/>
    </row>
    <row r="45" spans="1:22" s="215" customFormat="1" ht="15" customHeight="1" x14ac:dyDescent="0.25">
      <c r="A45" s="163"/>
      <c r="B45" s="163"/>
      <c r="C45" s="217"/>
      <c r="D45" s="205"/>
      <c r="E45" s="205"/>
      <c r="F45" s="209"/>
      <c r="G45" s="203"/>
      <c r="H45" s="211"/>
      <c r="I45" s="203"/>
      <c r="J45" s="206"/>
      <c r="K45" s="206"/>
      <c r="L45" s="203"/>
      <c r="M45" s="218"/>
      <c r="N45" s="206"/>
      <c r="O45" s="218"/>
      <c r="P45" s="203"/>
      <c r="Q45" s="203"/>
      <c r="R45" s="203"/>
      <c r="S45" s="203"/>
      <c r="T45" s="203"/>
      <c r="U45" s="205"/>
    </row>
    <row r="46" spans="1:22" s="215" customFormat="1" ht="15" customHeight="1" x14ac:dyDescent="0.25">
      <c r="A46" s="163"/>
      <c r="B46" s="163"/>
      <c r="C46" s="217"/>
      <c r="D46" s="205"/>
      <c r="E46" s="205"/>
      <c r="F46" s="209"/>
      <c r="G46" s="203"/>
      <c r="H46" s="211"/>
      <c r="I46" s="203"/>
      <c r="J46" s="206"/>
      <c r="K46" s="206"/>
      <c r="L46" s="203"/>
      <c r="M46" s="218"/>
      <c r="N46" s="206"/>
      <c r="O46" s="218"/>
      <c r="P46" s="203"/>
      <c r="Q46" s="203"/>
      <c r="R46" s="203"/>
      <c r="S46" s="203"/>
      <c r="T46" s="203"/>
      <c r="U46" s="205"/>
    </row>
    <row r="47" spans="1:22" s="215" customFormat="1" ht="15" customHeight="1" x14ac:dyDescent="0.25">
      <c r="A47" s="163"/>
      <c r="B47" s="163"/>
      <c r="C47" s="217"/>
      <c r="D47" s="205"/>
      <c r="E47" s="205"/>
      <c r="F47" s="209"/>
      <c r="G47" s="203"/>
      <c r="H47" s="211"/>
      <c r="I47" s="203"/>
      <c r="J47" s="206"/>
      <c r="K47" s="206"/>
      <c r="L47" s="203"/>
      <c r="M47" s="218"/>
      <c r="N47" s="206"/>
      <c r="O47" s="218"/>
      <c r="P47" s="203"/>
      <c r="Q47" s="203"/>
      <c r="R47" s="203"/>
      <c r="S47" s="203"/>
      <c r="T47" s="203"/>
      <c r="U47" s="205"/>
    </row>
    <row r="48" spans="1:22" s="215" customFormat="1" ht="15" customHeight="1" x14ac:dyDescent="0.25">
      <c r="A48" s="163"/>
      <c r="B48" s="163"/>
      <c r="C48" s="217"/>
      <c r="D48" s="205"/>
      <c r="E48" s="205"/>
      <c r="F48" s="209"/>
      <c r="G48" s="203"/>
      <c r="H48" s="211"/>
      <c r="I48" s="203"/>
      <c r="J48" s="206"/>
      <c r="K48" s="206"/>
      <c r="L48" s="203"/>
      <c r="M48" s="218"/>
      <c r="N48" s="206"/>
      <c r="O48" s="218"/>
      <c r="P48" s="203"/>
      <c r="Q48" s="203"/>
      <c r="R48" s="203"/>
      <c r="S48" s="203"/>
      <c r="T48" s="203"/>
      <c r="U48" s="205"/>
    </row>
    <row r="49" spans="1:22" s="215" customFormat="1" ht="15" customHeight="1" x14ac:dyDescent="0.25">
      <c r="A49" s="163"/>
      <c r="B49" s="163"/>
      <c r="C49" s="217"/>
      <c r="D49" s="205"/>
      <c r="E49" s="205"/>
      <c r="F49" s="209"/>
      <c r="G49" s="203"/>
      <c r="H49" s="211"/>
      <c r="I49" s="203"/>
      <c r="J49" s="206"/>
      <c r="K49" s="206"/>
      <c r="L49" s="203"/>
      <c r="M49" s="218"/>
      <c r="N49" s="206"/>
      <c r="O49" s="218"/>
      <c r="P49" s="203"/>
      <c r="Q49" s="203"/>
      <c r="R49" s="203"/>
      <c r="S49" s="203"/>
      <c r="T49" s="203"/>
      <c r="U49" s="205"/>
    </row>
    <row r="50" spans="1:22" s="215" customFormat="1" ht="15" customHeight="1" x14ac:dyDescent="0.25">
      <c r="A50" s="163"/>
      <c r="B50" s="163"/>
      <c r="C50" s="217"/>
      <c r="D50" s="205"/>
      <c r="E50" s="205"/>
      <c r="F50" s="209"/>
      <c r="G50" s="203"/>
      <c r="H50" s="211"/>
      <c r="I50" s="203"/>
      <c r="J50" s="206"/>
      <c r="K50" s="206"/>
      <c r="L50" s="203"/>
      <c r="M50" s="218"/>
      <c r="N50" s="206"/>
      <c r="O50" s="218"/>
      <c r="P50" s="203"/>
      <c r="Q50" s="203"/>
      <c r="R50" s="203"/>
      <c r="S50" s="203"/>
      <c r="T50" s="203"/>
      <c r="U50" s="205"/>
    </row>
    <row r="51" spans="1:22" s="215" customFormat="1" ht="15" customHeight="1" x14ac:dyDescent="0.25">
      <c r="A51" s="163"/>
      <c r="B51" s="163"/>
      <c r="C51" s="217"/>
      <c r="D51" s="205"/>
      <c r="E51" s="205"/>
      <c r="F51" s="209"/>
      <c r="G51" s="203"/>
      <c r="H51" s="211"/>
      <c r="I51" s="203"/>
      <c r="J51" s="206"/>
      <c r="K51" s="206"/>
      <c r="L51" s="203"/>
      <c r="M51" s="218"/>
      <c r="N51" s="206"/>
      <c r="O51" s="218"/>
      <c r="P51" s="203"/>
      <c r="Q51" s="203"/>
      <c r="R51" s="203"/>
      <c r="S51" s="203"/>
      <c r="T51" s="203"/>
      <c r="U51" s="205"/>
    </row>
    <row r="52" spans="1:22" s="215" customFormat="1" ht="15" customHeight="1" x14ac:dyDescent="0.25">
      <c r="A52" s="163"/>
      <c r="B52" s="163"/>
      <c r="C52" s="217"/>
      <c r="D52" s="205"/>
      <c r="E52" s="205"/>
      <c r="F52" s="209"/>
      <c r="G52" s="203"/>
      <c r="H52" s="211"/>
      <c r="I52" s="203"/>
      <c r="J52" s="206"/>
      <c r="K52" s="206"/>
      <c r="L52" s="203"/>
      <c r="M52" s="218"/>
      <c r="N52" s="206"/>
      <c r="O52" s="218"/>
      <c r="P52" s="203"/>
      <c r="Q52" s="203"/>
      <c r="R52" s="203"/>
      <c r="S52" s="203"/>
      <c r="T52" s="203"/>
      <c r="U52" s="205"/>
    </row>
    <row r="53" spans="1:22" s="215" customFormat="1" ht="15" customHeight="1" x14ac:dyDescent="0.25">
      <c r="A53" s="163"/>
      <c r="B53" s="163"/>
      <c r="C53" s="217"/>
      <c r="D53" s="154"/>
      <c r="E53" s="192"/>
      <c r="F53" s="163"/>
      <c r="G53" s="219"/>
      <c r="H53" s="220"/>
      <c r="I53" s="219"/>
      <c r="J53" s="221"/>
      <c r="K53" s="221"/>
      <c r="L53" s="219"/>
      <c r="M53" s="222"/>
      <c r="N53" s="221"/>
      <c r="O53" s="222"/>
      <c r="P53" s="219"/>
      <c r="Q53" s="219"/>
      <c r="R53" s="219"/>
      <c r="S53" s="219"/>
      <c r="T53" s="219"/>
      <c r="U53" s="192"/>
    </row>
    <row r="54" spans="1:22" ht="15" customHeight="1" x14ac:dyDescent="0.25">
      <c r="P54" s="190"/>
      <c r="Q54" s="190"/>
      <c r="R54" s="190"/>
      <c r="S54" s="190"/>
      <c r="T54" s="190"/>
      <c r="U54" s="190"/>
      <c r="V54" s="190"/>
    </row>
    <row r="57" spans="1:22" ht="15" customHeight="1" x14ac:dyDescent="0.3">
      <c r="D57" s="288"/>
      <c r="E57" s="12"/>
      <c r="F57" s="11"/>
    </row>
  </sheetData>
  <mergeCells count="21">
    <mergeCell ref="C9:C38"/>
    <mergeCell ref="A7:B8"/>
    <mergeCell ref="C7:C8"/>
    <mergeCell ref="D7:D8"/>
    <mergeCell ref="E7:E8"/>
    <mergeCell ref="F7:F8"/>
    <mergeCell ref="C4:Q4"/>
    <mergeCell ref="C3:Q3"/>
    <mergeCell ref="C2:Q2"/>
    <mergeCell ref="O7:O8"/>
    <mergeCell ref="I7:I8"/>
    <mergeCell ref="J7:J8"/>
    <mergeCell ref="K7:K8"/>
    <mergeCell ref="L7:L8"/>
    <mergeCell ref="M7:M8"/>
    <mergeCell ref="N7:N8"/>
    <mergeCell ref="C5:Q5"/>
    <mergeCell ref="G7:G8"/>
    <mergeCell ref="H7:H8"/>
    <mergeCell ref="P7:P8"/>
    <mergeCell ref="Q7:Q8"/>
  </mergeCells>
  <phoneticPr fontId="28" type="noConversion"/>
  <conditionalFormatting sqref="M9:P38 J11:J13 J15:J38 M39:O39">
    <cfRule type="cellIs" dxfId="8" priority="526" stopIfTrue="1" operator="equal">
      <formula>"k.A."</formula>
    </cfRule>
  </conditionalFormatting>
  <conditionalFormatting sqref="N9:N38 H11:H14 H20:H39">
    <cfRule type="cellIs" dxfId="7" priority="3" stopIfTrue="1" operator="equal">
      <formula>"k.A."</formula>
    </cfRule>
  </conditionalFormatting>
  <conditionalFormatting sqref="N7:O7">
    <cfRule type="cellIs" dxfId="6" priority="525" stopIfTrue="1" operator="equal">
      <formula>"k.A."</formula>
    </cfRule>
  </conditionalFormatting>
  <conditionalFormatting sqref="P9:Q38">
    <cfRule type="cellIs" dxfId="5" priority="1" operator="equal">
      <formula>"nein"</formula>
    </cfRule>
    <cfRule type="cellIs" dxfId="4" priority="19" stopIfTrue="1" operator="equal">
      <formula>"nein"</formula>
    </cfRule>
  </conditionalFormatting>
  <conditionalFormatting sqref="P39:T39">
    <cfRule type="cellIs" dxfId="3" priority="527" stopIfTrue="1" operator="equal">
      <formula>"nein"</formula>
    </cfRule>
  </conditionalFormatting>
  <printOptions horizontalCentered="1"/>
  <pageMargins left="0.15748031496062992" right="0.19685039370078741" top="0.19685039370078741" bottom="0.35433070866141736" header="0.15748031496062992" footer="0.19685039370078741"/>
  <pageSetup paperSize="9" scale="70" fitToHeight="13" orientation="portrait" r:id="rId1"/>
  <headerFooter alignWithMargins="0">
    <oddFooter xml:space="preserve">&amp;L&amp;"Arial,Fett Kursiv"&amp;12Streng vertraulich-
Druckfehler, Irrtümer und Änderungen vorbehalten&amp;R&amp;"Arial,Fett"&amp;12Vergütungsmodell Fachhandel&amp;  &amp;P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9"/>
  <dimension ref="A1:HS32"/>
  <sheetViews>
    <sheetView view="pageBreakPreview" topLeftCell="C1" zoomScaleNormal="75" zoomScaleSheetLayoutView="100" workbookViewId="0">
      <selection activeCell="E27" sqref="E27"/>
    </sheetView>
  </sheetViews>
  <sheetFormatPr baseColWidth="10" defaultColWidth="11.453125" defaultRowHeight="15" customHeight="1" outlineLevelCol="2" x14ac:dyDescent="0.25"/>
  <cols>
    <col min="1" max="1" width="3.81640625" style="58" hidden="1" customWidth="1" outlineLevel="1"/>
    <col min="2" max="2" width="7.453125" style="58" hidden="1" customWidth="1" outlineLevel="2"/>
    <col min="3" max="3" width="4.453125" style="51" customWidth="1" collapsed="1"/>
    <col min="4" max="4" width="4.453125" style="51" customWidth="1"/>
    <col min="5" max="5" width="53.453125" style="52" bestFit="1" customWidth="1"/>
    <col min="6" max="6" width="9.453125" style="52" customWidth="1"/>
    <col min="7" max="7" width="12.81640625" style="80" customWidth="1"/>
    <col min="8" max="8" width="12.453125" style="81" hidden="1" customWidth="1" outlineLevel="1"/>
    <col min="9" max="9" width="14.7265625" style="63" customWidth="1" collapsed="1"/>
    <col min="10" max="16" width="8.453125" style="63" customWidth="1"/>
    <col min="17" max="17" width="9.81640625" style="64" customWidth="1"/>
    <col min="18" max="18" width="15.453125" style="80" customWidth="1"/>
    <col min="19" max="19" width="9" style="80" customWidth="1"/>
    <col min="20" max="20" width="9.453125" style="80" customWidth="1"/>
    <col min="21" max="21" width="16.81640625" style="52" customWidth="1"/>
    <col min="22" max="201" width="11.453125" style="58"/>
    <col min="202" max="202" width="3.453125" style="58" customWidth="1"/>
    <col min="203" max="214" width="11.453125" style="58" hidden="1" customWidth="1"/>
    <col min="215" max="215" width="0.81640625" style="58" hidden="1" customWidth="1"/>
    <col min="216" max="226" width="11.453125" style="58" hidden="1" customWidth="1"/>
    <col min="227" max="227" width="11.1796875" style="58" hidden="1" customWidth="1"/>
    <col min="228" max="16384" width="11.453125" style="58"/>
  </cols>
  <sheetData>
    <row r="1" spans="1:21" ht="12.75" customHeight="1" x14ac:dyDescent="0.4">
      <c r="B1" s="50"/>
      <c r="D1" s="436"/>
      <c r="G1" s="54"/>
      <c r="H1" s="55"/>
      <c r="I1" s="56"/>
      <c r="J1" s="56"/>
      <c r="K1" s="56"/>
      <c r="L1" s="56"/>
      <c r="M1" s="56"/>
      <c r="N1" s="56"/>
      <c r="O1" s="56"/>
      <c r="P1" s="56"/>
      <c r="Q1" s="57"/>
      <c r="R1" s="54"/>
      <c r="S1" s="54"/>
      <c r="T1" s="54"/>
      <c r="U1" s="53"/>
    </row>
    <row r="2" spans="1:21" ht="27" customHeight="1" x14ac:dyDescent="0.4">
      <c r="B2" s="50"/>
      <c r="C2" s="866" t="s">
        <v>179</v>
      </c>
      <c r="D2" s="867"/>
      <c r="E2" s="867"/>
      <c r="F2" s="867"/>
      <c r="G2" s="867"/>
      <c r="H2" s="867"/>
      <c r="I2" s="867"/>
      <c r="J2" s="867"/>
      <c r="K2" s="867"/>
      <c r="L2" s="867"/>
      <c r="M2" s="867"/>
      <c r="N2" s="867"/>
      <c r="O2" s="867"/>
      <c r="P2" s="867"/>
      <c r="Q2" s="867"/>
      <c r="R2" s="867"/>
      <c r="S2" s="867"/>
      <c r="T2" s="867"/>
      <c r="U2" s="53"/>
    </row>
    <row r="3" spans="1:21" ht="27" customHeight="1" x14ac:dyDescent="0.4">
      <c r="B3" s="50"/>
      <c r="C3" s="868" t="s">
        <v>546</v>
      </c>
      <c r="D3" s="869"/>
      <c r="E3" s="869"/>
      <c r="F3" s="869"/>
      <c r="G3" s="869"/>
      <c r="H3" s="869"/>
      <c r="I3" s="869"/>
      <c r="J3" s="869"/>
      <c r="K3" s="869"/>
      <c r="L3" s="869"/>
      <c r="M3" s="869"/>
      <c r="N3" s="869"/>
      <c r="O3" s="869"/>
      <c r="P3" s="869"/>
      <c r="Q3" s="869"/>
      <c r="R3" s="869"/>
      <c r="S3" s="869"/>
      <c r="T3" s="869"/>
      <c r="U3" s="53"/>
    </row>
    <row r="4" spans="1:21" ht="43.5" customHeight="1" x14ac:dyDescent="0.25">
      <c r="B4" s="50"/>
      <c r="C4" s="878" t="s">
        <v>299</v>
      </c>
      <c r="D4" s="878"/>
      <c r="E4" s="878"/>
      <c r="F4" s="878"/>
      <c r="G4" s="878"/>
      <c r="H4" s="878"/>
      <c r="I4" s="878"/>
      <c r="J4" s="878"/>
      <c r="K4" s="878"/>
      <c r="L4" s="878"/>
      <c r="M4" s="878"/>
      <c r="N4" s="878"/>
      <c r="O4" s="878"/>
      <c r="P4" s="878"/>
      <c r="Q4" s="878"/>
      <c r="R4" s="878"/>
      <c r="S4" s="878"/>
      <c r="T4" s="878"/>
      <c r="U4" s="878"/>
    </row>
    <row r="5" spans="1:21" ht="16.5" customHeight="1" x14ac:dyDescent="0.3">
      <c r="B5" s="50"/>
      <c r="E5" s="437" t="str">
        <f>'freenet-Tarife'!D6</f>
        <v>Version 1</v>
      </c>
      <c r="F5" s="60"/>
      <c r="G5" s="61"/>
      <c r="H5" s="62"/>
      <c r="R5" s="65"/>
      <c r="S5" s="66"/>
      <c r="T5" s="61"/>
      <c r="U5" s="65"/>
    </row>
    <row r="6" spans="1:21" s="50" customFormat="1" ht="21.25" customHeight="1" x14ac:dyDescent="0.25">
      <c r="A6" s="743" t="s">
        <v>139</v>
      </c>
      <c r="B6" s="744"/>
      <c r="C6" s="745" t="s">
        <v>224</v>
      </c>
      <c r="D6" s="746"/>
      <c r="E6" s="747"/>
      <c r="F6" s="863" t="s">
        <v>18</v>
      </c>
      <c r="G6" s="753" t="s">
        <v>300</v>
      </c>
      <c r="H6" s="756" t="s">
        <v>183</v>
      </c>
      <c r="I6" s="725" t="s">
        <v>301</v>
      </c>
      <c r="J6" s="726"/>
      <c r="K6" s="727"/>
      <c r="L6" s="727"/>
      <c r="M6" s="727"/>
      <c r="N6" s="727"/>
      <c r="O6" s="727"/>
      <c r="P6" s="727"/>
      <c r="Q6" s="705"/>
      <c r="R6" s="753" t="s">
        <v>185</v>
      </c>
      <c r="S6" s="873" t="s">
        <v>146</v>
      </c>
      <c r="T6" s="874"/>
      <c r="U6" s="865"/>
    </row>
    <row r="7" spans="1:21" s="50" customFormat="1" ht="14.25" customHeight="1" x14ac:dyDescent="0.25">
      <c r="A7" s="743"/>
      <c r="B7" s="744"/>
      <c r="C7" s="748"/>
      <c r="D7" s="749"/>
      <c r="E7" s="744"/>
      <c r="F7" s="823"/>
      <c r="G7" s="754"/>
      <c r="H7" s="723"/>
      <c r="I7" s="870" t="s">
        <v>186</v>
      </c>
      <c r="J7" s="737" t="s">
        <v>187</v>
      </c>
      <c r="K7" s="733" t="s">
        <v>188</v>
      </c>
      <c r="L7" s="734"/>
      <c r="M7" s="734"/>
      <c r="N7" s="734"/>
      <c r="O7" s="734"/>
      <c r="P7" s="734"/>
      <c r="Q7" s="871" t="s">
        <v>77</v>
      </c>
      <c r="R7" s="754"/>
      <c r="S7" s="875"/>
      <c r="T7" s="876"/>
      <c r="U7" s="877"/>
    </row>
    <row r="8" spans="1:21" s="50" customFormat="1" ht="12.5" x14ac:dyDescent="0.25">
      <c r="A8" s="743"/>
      <c r="B8" s="744"/>
      <c r="C8" s="750"/>
      <c r="D8" s="751"/>
      <c r="E8" s="752"/>
      <c r="F8" s="824"/>
      <c r="G8" s="755"/>
      <c r="H8" s="724"/>
      <c r="I8" s="820"/>
      <c r="J8" s="738"/>
      <c r="K8" s="67" t="s">
        <v>189</v>
      </c>
      <c r="L8" s="67" t="s">
        <v>190</v>
      </c>
      <c r="M8" s="67" t="s">
        <v>191</v>
      </c>
      <c r="N8" s="67" t="s">
        <v>192</v>
      </c>
      <c r="O8" s="67" t="s">
        <v>193</v>
      </c>
      <c r="P8" s="67" t="s">
        <v>194</v>
      </c>
      <c r="Q8" s="872"/>
      <c r="R8" s="755"/>
      <c r="S8" s="875"/>
      <c r="T8" s="876"/>
      <c r="U8" s="877"/>
    </row>
    <row r="9" spans="1:21" s="69" customFormat="1" ht="26.5" customHeight="1" x14ac:dyDescent="0.25">
      <c r="C9" s="864"/>
      <c r="D9" s="865"/>
      <c r="E9" s="116" t="s">
        <v>200</v>
      </c>
      <c r="F9" s="369" t="s">
        <v>28</v>
      </c>
      <c r="G9" s="278">
        <v>1.99</v>
      </c>
      <c r="H9" s="370">
        <v>28168</v>
      </c>
      <c r="I9" s="371">
        <v>5</v>
      </c>
      <c r="J9" s="70">
        <v>0</v>
      </c>
      <c r="K9" s="70">
        <v>0</v>
      </c>
      <c r="L9" s="70">
        <v>0</v>
      </c>
      <c r="M9" s="70">
        <v>0</v>
      </c>
      <c r="N9" s="372">
        <v>0</v>
      </c>
      <c r="O9" s="70">
        <v>0</v>
      </c>
      <c r="P9" s="70">
        <v>0</v>
      </c>
      <c r="Q9" s="373">
        <v>5</v>
      </c>
      <c r="R9" s="427">
        <v>0.6</v>
      </c>
      <c r="S9" s="860"/>
      <c r="T9" s="861"/>
      <c r="U9" s="862"/>
    </row>
    <row r="10" spans="1:21" s="69" customFormat="1" ht="22.75" customHeight="1" x14ac:dyDescent="0.25">
      <c r="C10" s="858"/>
      <c r="D10" s="859"/>
      <c r="E10" s="116" t="s">
        <v>305</v>
      </c>
      <c r="F10" s="369" t="s">
        <v>28</v>
      </c>
      <c r="G10" s="278">
        <v>1.99</v>
      </c>
      <c r="H10" s="370">
        <v>21054</v>
      </c>
      <c r="I10" s="371">
        <v>5</v>
      </c>
      <c r="J10" s="371">
        <v>5</v>
      </c>
      <c r="K10" s="70">
        <v>0</v>
      </c>
      <c r="L10" s="70">
        <v>0</v>
      </c>
      <c r="M10" s="70">
        <v>0</v>
      </c>
      <c r="N10" s="372">
        <v>0</v>
      </c>
      <c r="O10" s="70">
        <v>0</v>
      </c>
      <c r="P10" s="70">
        <v>0</v>
      </c>
      <c r="Q10" s="371">
        <v>10</v>
      </c>
      <c r="R10" s="427">
        <v>0.6</v>
      </c>
      <c r="S10" s="860"/>
      <c r="T10" s="861"/>
      <c r="U10" s="862"/>
    </row>
    <row r="11" spans="1:21" s="74" customFormat="1" ht="15" customHeight="1" x14ac:dyDescent="0.25">
      <c r="B11" s="72"/>
      <c r="C11" s="73"/>
      <c r="D11" s="73"/>
      <c r="E11" s="52"/>
      <c r="F11" s="52"/>
      <c r="G11" s="80"/>
      <c r="H11" s="81"/>
      <c r="I11" s="63"/>
      <c r="J11" s="63"/>
      <c r="K11" s="63"/>
      <c r="L11" s="63"/>
      <c r="M11" s="63"/>
      <c r="N11" s="63"/>
      <c r="O11" s="63"/>
      <c r="P11" s="63"/>
      <c r="Q11" s="77"/>
      <c r="R11" s="52"/>
      <c r="S11" s="52"/>
      <c r="T11" s="80"/>
      <c r="U11" s="52"/>
    </row>
    <row r="12" spans="1:21" s="75" customFormat="1" ht="15" customHeight="1" x14ac:dyDescent="0.25">
      <c r="C12" s="76"/>
      <c r="D12" s="76"/>
      <c r="E12" s="52"/>
      <c r="F12" s="52"/>
      <c r="G12" s="80"/>
      <c r="H12" s="81"/>
      <c r="I12" s="63"/>
      <c r="J12" s="63"/>
      <c r="K12" s="63"/>
      <c r="L12" s="63"/>
      <c r="M12" s="63"/>
      <c r="N12" s="63"/>
      <c r="O12" s="63"/>
      <c r="P12" s="63"/>
      <c r="Q12" s="82"/>
      <c r="R12" s="52"/>
      <c r="S12" s="52"/>
      <c r="T12" s="80"/>
      <c r="U12" s="52"/>
    </row>
    <row r="13" spans="1:21" s="78" customFormat="1" ht="15" customHeight="1" x14ac:dyDescent="0.25">
      <c r="C13" s="79"/>
      <c r="D13" s="79"/>
      <c r="E13" s="52"/>
      <c r="F13" s="52"/>
      <c r="G13" s="80"/>
      <c r="H13" s="81"/>
      <c r="I13" s="63"/>
      <c r="J13" s="63"/>
      <c r="K13" s="63"/>
      <c r="L13" s="63"/>
      <c r="M13" s="63"/>
      <c r="N13" s="63"/>
      <c r="O13" s="63"/>
      <c r="P13" s="63"/>
      <c r="Q13" s="82"/>
      <c r="R13" s="52"/>
      <c r="S13" s="52"/>
      <c r="T13" s="80"/>
      <c r="U13" s="52"/>
    </row>
    <row r="14" spans="1:21" s="78" customFormat="1" ht="15" customHeight="1" x14ac:dyDescent="0.25">
      <c r="C14" s="79"/>
      <c r="D14" s="79"/>
      <c r="E14" s="52"/>
      <c r="F14" s="52"/>
      <c r="G14" s="80"/>
      <c r="H14" s="81"/>
      <c r="I14" s="63"/>
      <c r="J14" s="63"/>
      <c r="K14" s="63"/>
      <c r="L14" s="63"/>
      <c r="M14" s="63"/>
      <c r="N14" s="63"/>
      <c r="O14" s="63"/>
      <c r="P14" s="63"/>
      <c r="Q14" s="82"/>
      <c r="R14" s="52"/>
      <c r="S14" s="52"/>
      <c r="T14" s="80"/>
      <c r="U14" s="52"/>
    </row>
    <row r="15" spans="1:21" s="78" customFormat="1" ht="15" customHeight="1" x14ac:dyDescent="0.25">
      <c r="C15" s="79"/>
      <c r="D15" s="79"/>
      <c r="E15" s="52"/>
      <c r="F15" s="52"/>
      <c r="G15" s="80"/>
      <c r="H15" s="81"/>
      <c r="I15" s="63"/>
      <c r="J15" s="63"/>
      <c r="K15" s="63"/>
      <c r="L15" s="63"/>
      <c r="M15" s="63"/>
      <c r="N15" s="63"/>
      <c r="O15" s="63"/>
      <c r="P15" s="63"/>
      <c r="Q15" s="64"/>
      <c r="R15" s="80"/>
      <c r="S15" s="80"/>
      <c r="T15" s="80"/>
      <c r="U15" s="52"/>
    </row>
    <row r="16" spans="1:21" s="78" customFormat="1" ht="15" customHeight="1" x14ac:dyDescent="0.25">
      <c r="C16" s="79"/>
      <c r="D16" s="79"/>
      <c r="E16" s="52"/>
      <c r="F16" s="52"/>
      <c r="G16" s="80"/>
      <c r="H16" s="81"/>
      <c r="I16" s="63"/>
      <c r="J16" s="63"/>
      <c r="K16" s="63"/>
      <c r="L16" s="63"/>
      <c r="M16" s="63"/>
      <c r="N16" s="63"/>
      <c r="O16" s="63"/>
      <c r="P16" s="63"/>
      <c r="Q16" s="64"/>
      <c r="R16" s="80"/>
      <c r="S16" s="80"/>
      <c r="T16" s="80"/>
      <c r="U16" s="52"/>
    </row>
    <row r="27" spans="1:1" ht="15" customHeight="1" x14ac:dyDescent="0.25">
      <c r="A27" s="50"/>
    </row>
    <row r="28" spans="1:1" ht="15" customHeight="1" x14ac:dyDescent="0.25">
      <c r="A28" s="50"/>
    </row>
    <row r="29" spans="1:1" ht="15" customHeight="1" x14ac:dyDescent="0.25">
      <c r="A29" s="50"/>
    </row>
    <row r="30" spans="1:1" ht="15" customHeight="1" x14ac:dyDescent="0.25">
      <c r="A30" s="50"/>
    </row>
    <row r="31" spans="1:1" ht="15" customHeight="1" x14ac:dyDescent="0.25">
      <c r="A31" s="50"/>
    </row>
    <row r="32" spans="1:1" ht="15" customHeight="1" x14ac:dyDescent="0.25">
      <c r="A32" s="50"/>
    </row>
  </sheetData>
  <mergeCells count="19">
    <mergeCell ref="C2:T2"/>
    <mergeCell ref="C3:T3"/>
    <mergeCell ref="I6:Q6"/>
    <mergeCell ref="R6:R8"/>
    <mergeCell ref="I7:I8"/>
    <mergeCell ref="J7:J8"/>
    <mergeCell ref="K7:P7"/>
    <mergeCell ref="Q7:Q8"/>
    <mergeCell ref="S6:U8"/>
    <mergeCell ref="C4:U4"/>
    <mergeCell ref="C10:D10"/>
    <mergeCell ref="S10:U10"/>
    <mergeCell ref="A6:B8"/>
    <mergeCell ref="C6:E8"/>
    <mergeCell ref="F6:F8"/>
    <mergeCell ref="G6:G8"/>
    <mergeCell ref="H6:H8"/>
    <mergeCell ref="C9:D9"/>
    <mergeCell ref="S9:U9"/>
  </mergeCells>
  <phoneticPr fontId="28" type="noConversion"/>
  <conditionalFormatting sqref="H9:H10">
    <cfRule type="cellIs" dxfId="2" priority="1" stopIfTrue="1" operator="equal">
      <formula>"k.A."</formula>
    </cfRule>
  </conditionalFormatting>
  <conditionalFormatting sqref="Q9">
    <cfRule type="cellIs" dxfId="1" priority="2" stopIfTrue="1" operator="equal">
      <formula>"k.A."</formula>
    </cfRule>
    <cfRule type="cellIs" dxfId="0" priority="3" stopIfTrue="1" operator="equal">
      <formula>"k.A."</formula>
    </cfRule>
  </conditionalFormatting>
  <printOptions horizontalCentered="1"/>
  <pageMargins left="0.15748031496062992" right="0.19685039370078741" top="0.19685039370078741" bottom="0.35433070866141736" header="0.15748031496062992" footer="0.19685039370078741"/>
  <pageSetup paperSize="9" scale="50" fitToHeight="13" orientation="landscape" r:id="rId1"/>
  <headerFooter alignWithMargins="0">
    <oddFooter xml:space="preserve">&amp;L&amp;"Arial,Fett Kursiv"&amp;12Streng vertraulich-
&amp;9Druckfehler, Irrtümer 
und Änderungen vorbehalten&amp;R&amp;"Arial,Fett"&amp;9Vergütungsmodell Fachhandel zeitlich gestaffelter Bonus &amp;  &amp;P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dimension ref="A1:V29"/>
  <sheetViews>
    <sheetView view="pageBreakPreview" topLeftCell="C1" zoomScale="115" zoomScaleNormal="75" zoomScaleSheetLayoutView="115" workbookViewId="0">
      <selection activeCell="I14" sqref="I14"/>
    </sheetView>
  </sheetViews>
  <sheetFormatPr baseColWidth="10" defaultColWidth="11.453125" defaultRowHeight="15" customHeight="1" outlineLevelCol="1" x14ac:dyDescent="0.25"/>
  <cols>
    <col min="1" max="1" width="4.453125" style="163" hidden="1" customWidth="1" outlineLevel="1"/>
    <col min="2" max="2" width="6.1796875" style="163" hidden="1" customWidth="1" outlineLevel="1"/>
    <col min="3" max="3" width="5.1796875" style="217" customWidth="1" collapsed="1"/>
    <col min="4" max="4" width="49.1796875" style="192" bestFit="1" customWidth="1"/>
    <col min="5" max="5" width="12.7265625" style="192" customWidth="1"/>
    <col min="6" max="7" width="14.453125" style="219" hidden="1" customWidth="1" outlineLevel="1"/>
    <col min="8" max="8" width="21.81640625" style="220" hidden="1" customWidth="1" outlineLevel="1"/>
    <col min="9" max="9" width="21" style="220" customWidth="1" collapsed="1"/>
    <col min="10" max="10" width="10" style="219" customWidth="1"/>
    <col min="11" max="11" width="24.1796875" style="223" customWidth="1"/>
    <col min="12" max="12" width="13.453125" style="219" customWidth="1"/>
    <col min="13" max="13" width="9.453125" style="219" customWidth="1"/>
    <col min="14" max="14" width="12.453125" style="219" customWidth="1"/>
    <col min="15" max="16" width="11.453125" style="219" customWidth="1"/>
    <col min="17" max="17" width="42.1796875" style="219" customWidth="1"/>
    <col min="18" max="18" width="24.453125" style="219" customWidth="1"/>
    <col min="19" max="19" width="6" style="219" customWidth="1"/>
    <col min="20" max="20" width="11.453125" style="219" customWidth="1"/>
    <col min="21" max="21" width="39" style="192" customWidth="1"/>
    <col min="22" max="22" width="9.1796875" style="215" customWidth="1"/>
    <col min="23" max="16384" width="11.453125" style="190"/>
  </cols>
  <sheetData>
    <row r="1" spans="1:22" ht="12.75" customHeight="1" x14ac:dyDescent="0.4">
      <c r="C1" s="180"/>
      <c r="D1" s="181"/>
      <c r="E1" s="181"/>
      <c r="F1" s="183"/>
      <c r="G1" s="183"/>
      <c r="H1" s="184"/>
      <c r="I1" s="184"/>
      <c r="J1" s="183"/>
      <c r="K1" s="188"/>
      <c r="L1" s="183"/>
      <c r="M1" s="183"/>
      <c r="N1" s="183"/>
      <c r="O1" s="183"/>
      <c r="P1" s="183"/>
      <c r="Q1" s="183"/>
      <c r="R1" s="183"/>
      <c r="S1" s="183"/>
      <c r="T1" s="183"/>
      <c r="U1" s="189"/>
      <c r="V1" s="182"/>
    </row>
    <row r="2" spans="1:22" ht="40.75" customHeight="1" x14ac:dyDescent="0.4">
      <c r="C2" s="646" t="s">
        <v>61</v>
      </c>
      <c r="D2" s="837"/>
      <c r="E2" s="837"/>
      <c r="F2" s="837"/>
      <c r="G2" s="837"/>
      <c r="H2" s="837"/>
      <c r="I2" s="837"/>
      <c r="J2" s="837"/>
      <c r="K2" s="837"/>
      <c r="L2" s="879"/>
      <c r="M2" s="157"/>
      <c r="N2" s="157"/>
      <c r="O2" s="157"/>
      <c r="P2" s="157"/>
      <c r="Q2" s="157"/>
      <c r="R2" s="157"/>
      <c r="S2" s="157"/>
      <c r="T2"/>
      <c r="U2" s="226"/>
      <c r="V2" s="182"/>
    </row>
    <row r="3" spans="1:22" ht="20" x14ac:dyDescent="0.4">
      <c r="C3" s="880" t="s">
        <v>546</v>
      </c>
      <c r="D3" s="880"/>
      <c r="E3" s="880"/>
      <c r="F3" s="880"/>
      <c r="G3" s="880"/>
      <c r="H3" s="880"/>
      <c r="I3" s="880"/>
      <c r="J3" s="880"/>
      <c r="K3" s="880"/>
      <c r="L3" s="486"/>
      <c r="M3" s="157"/>
      <c r="N3" s="157"/>
      <c r="O3" s="157"/>
      <c r="P3" s="157"/>
      <c r="Q3" s="157"/>
      <c r="R3" s="157"/>
      <c r="S3" s="157"/>
      <c r="T3" s="191"/>
      <c r="U3" s="191"/>
      <c r="V3" s="182"/>
    </row>
    <row r="4" spans="1:22" ht="60" customHeight="1" x14ac:dyDescent="0.25">
      <c r="C4" s="670" t="s">
        <v>307</v>
      </c>
      <c r="D4" s="670"/>
      <c r="E4" s="670"/>
      <c r="F4" s="670"/>
      <c r="G4" s="670"/>
      <c r="H4" s="670"/>
      <c r="I4" s="670"/>
      <c r="J4" s="670"/>
      <c r="K4" s="670"/>
      <c r="L4" s="471"/>
      <c r="M4" s="471"/>
      <c r="N4" s="471"/>
      <c r="O4" s="298"/>
      <c r="P4" s="298"/>
      <c r="Q4" s="298"/>
      <c r="R4" s="149"/>
      <c r="S4" s="149"/>
      <c r="T4" s="149"/>
      <c r="U4" s="149"/>
      <c r="V4" s="20"/>
    </row>
    <row r="5" spans="1:22" ht="11.25" customHeight="1" x14ac:dyDescent="0.25">
      <c r="C5" s="180"/>
      <c r="D5" s="192" t="str">
        <f>'freenet-Tarife'!D6</f>
        <v>Version 1</v>
      </c>
      <c r="E5" s="193"/>
      <c r="F5" s="194"/>
      <c r="G5" s="297"/>
      <c r="H5" s="195"/>
      <c r="I5" s="195"/>
      <c r="J5" s="196"/>
      <c r="K5" s="199"/>
      <c r="L5" s="200"/>
      <c r="M5" s="200"/>
      <c r="N5" s="200"/>
      <c r="O5" s="201"/>
      <c r="P5" s="201"/>
      <c r="Q5" s="201"/>
      <c r="R5" s="201"/>
      <c r="S5" s="201"/>
      <c r="T5" s="201"/>
      <c r="U5" s="202"/>
      <c r="V5" s="200"/>
    </row>
    <row r="6" spans="1:22" s="163" customFormat="1" ht="32.5" customHeight="1" x14ac:dyDescent="0.25">
      <c r="A6" s="786" t="s">
        <v>139</v>
      </c>
      <c r="B6" s="787"/>
      <c r="C6" s="360"/>
      <c r="D6" s="344" t="s">
        <v>284</v>
      </c>
      <c r="E6" s="326" t="s">
        <v>18</v>
      </c>
      <c r="F6" s="345" t="s">
        <v>233</v>
      </c>
      <c r="G6" s="361"/>
      <c r="H6" s="361" t="s">
        <v>233</v>
      </c>
      <c r="I6" s="346" t="s">
        <v>285</v>
      </c>
      <c r="J6" s="346" t="s">
        <v>286</v>
      </c>
      <c r="K6" s="347" t="s">
        <v>146</v>
      </c>
      <c r="L6" s="327"/>
      <c r="M6" s="190"/>
      <c r="N6" s="190"/>
      <c r="O6" s="190"/>
      <c r="P6" s="219"/>
      <c r="Q6" s="219"/>
    </row>
    <row r="7" spans="1:22" s="163" customFormat="1" ht="19.399999999999999" customHeight="1" x14ac:dyDescent="0.25">
      <c r="A7" s="162"/>
      <c r="C7" s="853" t="s">
        <v>287</v>
      </c>
      <c r="D7" s="165" t="s">
        <v>288</v>
      </c>
      <c r="E7" s="357" t="s">
        <v>382</v>
      </c>
      <c r="F7" s="348">
        <v>27672</v>
      </c>
      <c r="G7" s="349"/>
      <c r="H7" s="349">
        <v>27394</v>
      </c>
      <c r="I7" s="359">
        <v>80</v>
      </c>
      <c r="J7" s="422">
        <v>0</v>
      </c>
      <c r="K7" s="116"/>
      <c r="L7" s="190"/>
      <c r="M7" s="190"/>
      <c r="N7" s="190"/>
      <c r="O7" s="190"/>
      <c r="P7" s="219"/>
      <c r="Q7" s="219"/>
    </row>
    <row r="8" spans="1:22" s="163" customFormat="1" ht="18.75" customHeight="1" x14ac:dyDescent="0.25">
      <c r="A8" s="224"/>
      <c r="C8" s="854"/>
      <c r="D8" s="166" t="s">
        <v>290</v>
      </c>
      <c r="E8" s="357" t="s">
        <v>382</v>
      </c>
      <c r="F8" s="350">
        <v>27593</v>
      </c>
      <c r="G8" s="502"/>
      <c r="H8" s="349">
        <v>27395</v>
      </c>
      <c r="I8" s="359">
        <v>160</v>
      </c>
      <c r="J8" s="422">
        <v>0</v>
      </c>
      <c r="K8" s="116"/>
      <c r="L8" s="190"/>
      <c r="M8" s="190"/>
      <c r="N8" s="190"/>
      <c r="O8" s="190"/>
      <c r="P8" s="219"/>
      <c r="Q8" s="219"/>
    </row>
    <row r="9" spans="1:22" s="163" customFormat="1" ht="18" customHeight="1" x14ac:dyDescent="0.25">
      <c r="A9" s="224"/>
      <c r="C9" s="854"/>
      <c r="D9" s="166" t="s">
        <v>291</v>
      </c>
      <c r="E9" s="357" t="s">
        <v>382</v>
      </c>
      <c r="F9" s="350">
        <v>27673</v>
      </c>
      <c r="G9" s="502"/>
      <c r="H9" s="349">
        <v>27396</v>
      </c>
      <c r="I9" s="359">
        <v>240</v>
      </c>
      <c r="J9" s="422">
        <v>0</v>
      </c>
      <c r="K9" s="116"/>
      <c r="L9" s="190"/>
      <c r="M9" s="190"/>
      <c r="N9" s="190"/>
      <c r="O9" s="190"/>
      <c r="P9" s="219"/>
      <c r="Q9" s="219"/>
    </row>
    <row r="10" spans="1:22" s="163" customFormat="1" ht="18" customHeight="1" x14ac:dyDescent="0.25">
      <c r="A10" s="224"/>
      <c r="C10" s="854"/>
      <c r="D10" s="166" t="s">
        <v>292</v>
      </c>
      <c r="E10" s="357" t="s">
        <v>289</v>
      </c>
      <c r="F10" s="350">
        <v>28035</v>
      </c>
      <c r="G10" s="502"/>
      <c r="H10" s="349"/>
      <c r="I10" s="358">
        <v>6</v>
      </c>
      <c r="J10" s="422">
        <v>0</v>
      </c>
      <c r="K10" s="116"/>
      <c r="L10" s="190"/>
      <c r="M10" s="190"/>
      <c r="N10" s="190"/>
      <c r="O10" s="190"/>
      <c r="P10" s="219"/>
      <c r="Q10" s="219"/>
    </row>
    <row r="11" spans="1:22" s="163" customFormat="1" ht="18" customHeight="1" x14ac:dyDescent="0.25">
      <c r="A11" s="224"/>
      <c r="C11" s="854"/>
      <c r="D11" s="166" t="s">
        <v>293</v>
      </c>
      <c r="E11" s="357" t="s">
        <v>289</v>
      </c>
      <c r="F11" s="350">
        <v>28036</v>
      </c>
      <c r="G11" s="502"/>
      <c r="H11" s="349"/>
      <c r="I11" s="358">
        <v>25</v>
      </c>
      <c r="J11" s="422">
        <v>0</v>
      </c>
      <c r="K11" s="116"/>
      <c r="L11" s="190"/>
      <c r="M11" s="190"/>
      <c r="N11" s="190"/>
      <c r="O11" s="190"/>
      <c r="P11" s="219"/>
      <c r="Q11" s="219"/>
    </row>
    <row r="12" spans="1:22" s="163" customFormat="1" ht="18" customHeight="1" x14ac:dyDescent="0.25">
      <c r="A12" s="224"/>
      <c r="C12" s="854"/>
      <c r="D12" s="166" t="s">
        <v>294</v>
      </c>
      <c r="E12" s="357" t="s">
        <v>289</v>
      </c>
      <c r="F12" s="350">
        <v>28037</v>
      </c>
      <c r="G12" s="502"/>
      <c r="H12" s="349"/>
      <c r="I12" s="358">
        <v>45</v>
      </c>
      <c r="J12" s="422">
        <v>0</v>
      </c>
      <c r="K12" s="116"/>
      <c r="L12" s="190"/>
      <c r="M12" s="190"/>
      <c r="N12" s="190"/>
      <c r="O12" s="190"/>
      <c r="P12" s="219"/>
      <c r="Q12" s="219"/>
    </row>
    <row r="13" spans="1:22" s="163" customFormat="1" ht="25" customHeight="1" x14ac:dyDescent="0.25">
      <c r="A13" s="224" t="s">
        <v>309</v>
      </c>
      <c r="C13" s="854"/>
      <c r="D13" s="586" t="s">
        <v>550</v>
      </c>
      <c r="E13" s="587" t="s">
        <v>79</v>
      </c>
      <c r="F13" s="588" t="s">
        <v>549</v>
      </c>
      <c r="G13" s="589"/>
      <c r="H13" s="590"/>
      <c r="I13" s="591">
        <v>7.5</v>
      </c>
      <c r="J13" s="592">
        <v>0</v>
      </c>
      <c r="K13" s="593" t="s">
        <v>548</v>
      </c>
      <c r="L13" s="190"/>
      <c r="M13" s="190"/>
      <c r="N13" s="190"/>
      <c r="O13" s="190"/>
      <c r="P13" s="219"/>
      <c r="Q13" s="219"/>
    </row>
    <row r="14" spans="1:22" s="243" customFormat="1" ht="18" customHeight="1" x14ac:dyDescent="0.25">
      <c r="A14" s="268"/>
      <c r="C14" s="854"/>
      <c r="D14" s="441" t="s">
        <v>295</v>
      </c>
      <c r="E14" s="442" t="s">
        <v>50</v>
      </c>
      <c r="F14" s="443">
        <v>28027</v>
      </c>
      <c r="G14" s="444"/>
      <c r="H14" s="444"/>
      <c r="I14" s="445">
        <v>15</v>
      </c>
      <c r="J14" s="422">
        <v>0</v>
      </c>
      <c r="K14" s="585" t="s">
        <v>547</v>
      </c>
      <c r="L14" s="190"/>
      <c r="M14" s="190"/>
      <c r="N14" s="190"/>
      <c r="O14" s="190"/>
      <c r="P14" s="219"/>
      <c r="Q14" s="219"/>
    </row>
    <row r="15" spans="1:22" s="243" customFormat="1" ht="12.5" x14ac:dyDescent="0.25">
      <c r="A15" s="291"/>
      <c r="C15" s="854"/>
      <c r="D15" s="166" t="s">
        <v>296</v>
      </c>
      <c r="E15" s="357" t="s">
        <v>26</v>
      </c>
      <c r="F15" s="348">
        <v>28094</v>
      </c>
      <c r="G15" s="349"/>
      <c r="H15" s="349"/>
      <c r="I15" s="358">
        <v>10</v>
      </c>
      <c r="J15" s="422">
        <v>0</v>
      </c>
      <c r="K15" s="585" t="s">
        <v>547</v>
      </c>
      <c r="L15" s="190"/>
      <c r="M15" s="190"/>
      <c r="N15" s="190"/>
      <c r="O15" s="190"/>
      <c r="P15" s="219"/>
      <c r="Q15" s="219"/>
    </row>
    <row r="16" spans="1:22" s="243" customFormat="1" ht="12.5" x14ac:dyDescent="0.25">
      <c r="A16" s="291"/>
      <c r="C16" s="854"/>
      <c r="D16" s="166" t="s">
        <v>297</v>
      </c>
      <c r="E16" s="357" t="s">
        <v>26</v>
      </c>
      <c r="F16" s="348">
        <v>28095</v>
      </c>
      <c r="G16" s="349"/>
      <c r="H16" s="349"/>
      <c r="I16" s="358">
        <v>10</v>
      </c>
      <c r="J16" s="422">
        <v>0</v>
      </c>
      <c r="K16" s="585" t="s">
        <v>547</v>
      </c>
      <c r="L16" s="190"/>
      <c r="M16" s="190"/>
      <c r="N16" s="190"/>
      <c r="O16" s="190"/>
      <c r="P16" s="219"/>
      <c r="Q16" s="219"/>
    </row>
    <row r="17" spans="1:22" s="243" customFormat="1" ht="12.5" x14ac:dyDescent="0.25">
      <c r="A17" s="291"/>
      <c r="C17" s="855"/>
      <c r="D17" s="166" t="s">
        <v>298</v>
      </c>
      <c r="E17" s="357" t="s">
        <v>26</v>
      </c>
      <c r="F17" s="348">
        <v>28096</v>
      </c>
      <c r="G17" s="349"/>
      <c r="H17" s="349"/>
      <c r="I17" s="358">
        <v>10</v>
      </c>
      <c r="J17" s="422">
        <v>0</v>
      </c>
      <c r="K17" s="585" t="s">
        <v>547</v>
      </c>
      <c r="L17" s="190"/>
      <c r="M17" s="190"/>
      <c r="N17" s="190"/>
      <c r="O17" s="190"/>
      <c r="P17" s="219"/>
      <c r="Q17" s="219"/>
    </row>
    <row r="18" spans="1:22" ht="15" customHeight="1" x14ac:dyDescent="0.25">
      <c r="L18" s="190"/>
      <c r="M18" s="190"/>
      <c r="N18" s="190"/>
      <c r="O18" s="190"/>
      <c r="R18" s="190"/>
      <c r="S18" s="190"/>
      <c r="T18" s="190"/>
      <c r="U18" s="190"/>
      <c r="V18" s="190"/>
    </row>
    <row r="19" spans="1:22" ht="15" customHeight="1" x14ac:dyDescent="0.25">
      <c r="L19" s="190"/>
      <c r="M19" s="190"/>
      <c r="N19" s="190"/>
      <c r="O19" s="190"/>
      <c r="R19" s="190"/>
      <c r="S19" s="190"/>
      <c r="T19" s="190"/>
      <c r="U19" s="190"/>
      <c r="V19" s="190"/>
    </row>
    <row r="20" spans="1:22" ht="15" customHeight="1" x14ac:dyDescent="0.25">
      <c r="L20" s="190"/>
      <c r="M20" s="190"/>
      <c r="N20" s="190"/>
      <c r="O20" s="190"/>
      <c r="R20" s="190"/>
      <c r="S20" s="190"/>
      <c r="T20" s="190"/>
      <c r="U20" s="190"/>
      <c r="V20" s="190"/>
    </row>
    <row r="21" spans="1:22" ht="15" customHeight="1" x14ac:dyDescent="0.25">
      <c r="L21" s="190"/>
      <c r="M21" s="190"/>
      <c r="N21" s="190"/>
      <c r="O21" s="190"/>
      <c r="P21" s="190"/>
      <c r="Q21" s="190"/>
      <c r="R21" s="190"/>
      <c r="S21" s="190"/>
      <c r="T21" s="190"/>
      <c r="U21" s="190"/>
      <c r="V21" s="190"/>
    </row>
    <row r="22" spans="1:22" ht="15" customHeight="1" x14ac:dyDescent="0.25">
      <c r="L22" s="190"/>
      <c r="M22" s="190"/>
      <c r="N22" s="190"/>
      <c r="O22" s="190"/>
      <c r="P22" s="190"/>
      <c r="Q22" s="190"/>
      <c r="R22" s="190"/>
      <c r="S22" s="190"/>
      <c r="T22" s="190"/>
      <c r="U22" s="190"/>
      <c r="V22" s="190"/>
    </row>
    <row r="23" spans="1:22" ht="15" customHeight="1" x14ac:dyDescent="0.25">
      <c r="L23" s="190"/>
      <c r="M23" s="190"/>
      <c r="N23" s="190"/>
      <c r="O23" s="190"/>
      <c r="P23" s="190"/>
      <c r="Q23" s="190"/>
      <c r="R23" s="190"/>
      <c r="S23" s="190"/>
      <c r="T23" s="190"/>
      <c r="U23" s="190"/>
      <c r="V23" s="190"/>
    </row>
    <row r="24" spans="1:22" ht="15" customHeight="1" x14ac:dyDescent="0.25">
      <c r="L24" s="190"/>
      <c r="M24" s="190"/>
      <c r="N24" s="190"/>
      <c r="O24" s="190"/>
      <c r="P24" s="190"/>
      <c r="Q24" s="190"/>
      <c r="R24" s="190"/>
      <c r="S24" s="190"/>
      <c r="T24" s="190"/>
      <c r="U24" s="190"/>
      <c r="V24" s="190"/>
    </row>
    <row r="25" spans="1:22" ht="15" customHeight="1" x14ac:dyDescent="0.25">
      <c r="L25" s="190"/>
      <c r="M25" s="190"/>
      <c r="N25" s="190"/>
      <c r="O25" s="190"/>
      <c r="P25" s="190"/>
      <c r="Q25" s="190"/>
      <c r="R25" s="190"/>
      <c r="S25" s="190"/>
      <c r="T25" s="190"/>
      <c r="U25" s="190"/>
      <c r="V25" s="190"/>
    </row>
    <row r="26" spans="1:22" ht="15" customHeight="1" x14ac:dyDescent="0.25">
      <c r="L26" s="190"/>
      <c r="M26" s="190"/>
      <c r="N26" s="190"/>
      <c r="O26" s="190"/>
      <c r="P26" s="190"/>
      <c r="Q26" s="190"/>
      <c r="R26" s="190"/>
      <c r="S26" s="190"/>
      <c r="T26" s="190"/>
      <c r="U26" s="190"/>
      <c r="V26" s="190"/>
    </row>
    <row r="27" spans="1:22" ht="15" customHeight="1" x14ac:dyDescent="0.25">
      <c r="L27" s="190"/>
      <c r="M27" s="190"/>
      <c r="N27" s="190"/>
      <c r="O27" s="190"/>
      <c r="P27" s="190"/>
      <c r="Q27" s="190"/>
      <c r="R27" s="190"/>
      <c r="S27" s="190"/>
      <c r="T27" s="190"/>
      <c r="U27" s="190"/>
      <c r="V27" s="190"/>
    </row>
    <row r="28" spans="1:22" ht="15" customHeight="1" x14ac:dyDescent="0.25">
      <c r="L28" s="190"/>
      <c r="M28" s="190"/>
      <c r="N28" s="190"/>
      <c r="O28" s="190"/>
      <c r="P28" s="190"/>
      <c r="Q28" s="190"/>
      <c r="R28" s="190"/>
      <c r="S28" s="190"/>
      <c r="T28" s="190"/>
      <c r="U28" s="190"/>
      <c r="V28" s="190"/>
    </row>
    <row r="29" spans="1:22" ht="15" customHeight="1" x14ac:dyDescent="0.25">
      <c r="L29" s="190"/>
      <c r="M29" s="190"/>
      <c r="N29" s="190"/>
      <c r="O29" s="190"/>
      <c r="P29" s="190"/>
      <c r="Q29" s="190"/>
      <c r="R29" s="190"/>
      <c r="S29" s="190"/>
      <c r="T29" s="190"/>
      <c r="U29" s="190"/>
      <c r="V29" s="190"/>
    </row>
  </sheetData>
  <mergeCells count="5">
    <mergeCell ref="C7:C17"/>
    <mergeCell ref="A6:B6"/>
    <mergeCell ref="C2:L2"/>
    <mergeCell ref="C4:K4"/>
    <mergeCell ref="C3:K3"/>
  </mergeCells>
  <phoneticPr fontId="80" type="noConversion"/>
  <printOptions horizontalCentered="1"/>
  <pageMargins left="0.15748031496062992" right="0.19685039370078741" top="0.19685039370078741" bottom="0.35433070866141736" header="0.15748031496062992" footer="0.19685039370078741"/>
  <pageSetup paperSize="9" scale="75" fitToHeight="13" orientation="portrait" r:id="rId1"/>
  <headerFooter alignWithMargins="0">
    <oddFooter xml:space="preserve">&amp;L&amp;"Arial,Fett Kursiv"&amp;12Streng vertraulich-
Druckfehler, Irrtümer und Änderungen vorbehalten&amp;R&amp;"Arial,Fett"&amp;12Vergütungsmodell Fachhandel&amp;  &amp;P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0F62A-309A-401A-AC46-66D4FA77AC4C}">
  <dimension ref="A1"/>
  <sheetViews>
    <sheetView workbookViewId="0"/>
  </sheetViews>
  <sheetFormatPr baseColWidth="10" defaultRowHeight="12.5" x14ac:dyDescent="0.25"/>
  <sheetData/>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3"/>
  <dimension ref="A1"/>
  <sheetViews>
    <sheetView workbookViewId="0"/>
  </sheetViews>
  <sheetFormatPr baseColWidth="10" defaultColWidth="11.453125" defaultRowHeight="12.5" x14ac:dyDescent="0.25"/>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bfd5cf1-ebe2-4e72-b295-30a1b0deb894" xsi:nil="true"/>
    <lcf76f155ced4ddcb4097134ff3c332f xmlns="dc134be5-4549-4013-aba1-c4ecf805cdc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5FC49B344600647BED37530ED9DFF65" ma:contentTypeVersion="18" ma:contentTypeDescription="Ein neues Dokument erstellen." ma:contentTypeScope="" ma:versionID="cb4c4421e3a85a8c3e05e318f023cfd2">
  <xsd:schema xmlns:xsd="http://www.w3.org/2001/XMLSchema" xmlns:xs="http://www.w3.org/2001/XMLSchema" xmlns:p="http://schemas.microsoft.com/office/2006/metadata/properties" xmlns:ns2="dc134be5-4549-4013-aba1-c4ecf805cdca" xmlns:ns3="7bfd5cf1-ebe2-4e72-b295-30a1b0deb894" targetNamespace="http://schemas.microsoft.com/office/2006/metadata/properties" ma:root="true" ma:fieldsID="0fa24ab633565772344f862d0224869f" ns2:_="" ns3:_="">
    <xsd:import namespace="dc134be5-4549-4013-aba1-c4ecf805cdca"/>
    <xsd:import namespace="7bfd5cf1-ebe2-4e72-b295-30a1b0deb89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134be5-4549-4013-aba1-c4ecf805cd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ef77e5f5-17b5-4b17-bb95-b7616393a0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bfd5cf1-ebe2-4e72-b295-30a1b0deb894"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2868ddf0-4631-4fa8-82c3-32b26c73e340}" ma:internalName="TaxCatchAll" ma:showField="CatchAllData" ma:web="7bfd5cf1-ebe2-4e72-b295-30a1b0deb8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60DD36-D2D9-44C7-8759-AC0993E28284}">
  <ds:schemaRefs>
    <ds:schemaRef ds:uri="http://www.w3.org/XML/1998/namespace"/>
    <ds:schemaRef ds:uri="http://schemas.openxmlformats.org/package/2006/metadata/core-properties"/>
    <ds:schemaRef ds:uri="http://schemas.microsoft.com/office/infopath/2007/PartnerControls"/>
    <ds:schemaRef ds:uri="http://purl.org/dc/dcmitype/"/>
    <ds:schemaRef ds:uri="http://schemas.microsoft.com/office/2006/documentManagement/types"/>
    <ds:schemaRef ds:uri="http://purl.org/dc/elements/1.1/"/>
    <ds:schemaRef ds:uri="http://schemas.microsoft.com/office/2006/metadata/properties"/>
    <ds:schemaRef ds:uri="7bfd5cf1-ebe2-4e72-b295-30a1b0deb894"/>
    <ds:schemaRef ds:uri="dc134be5-4549-4013-aba1-c4ecf805cdca"/>
    <ds:schemaRef ds:uri="http://purl.org/dc/terms/"/>
  </ds:schemaRefs>
</ds:datastoreItem>
</file>

<file path=customXml/itemProps2.xml><?xml version="1.0" encoding="utf-8"?>
<ds:datastoreItem xmlns:ds="http://schemas.openxmlformats.org/officeDocument/2006/customXml" ds:itemID="{C1304205-BC04-4808-A4D7-BC2EF2FE0B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134be5-4549-4013-aba1-c4ecf805cdca"/>
    <ds:schemaRef ds:uri="7bfd5cf1-ebe2-4e72-b295-30a1b0deb8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9A6C03-F1D1-4B12-BCAB-8DA8B796C6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24</vt:i4>
      </vt:variant>
    </vt:vector>
  </HeadingPairs>
  <TitlesOfParts>
    <vt:vector size="39" baseType="lpstr">
      <vt:lpstr>Aktionsbaukasten</vt:lpstr>
      <vt:lpstr>freenet Tarif-Rabatte</vt:lpstr>
      <vt:lpstr>freenet-Tarife</vt:lpstr>
      <vt:lpstr>Digital Lifestyle</vt:lpstr>
      <vt:lpstr>Wertgarantie</vt:lpstr>
      <vt:lpstr>DOM-Optionen gestaffelt</vt:lpstr>
      <vt:lpstr>freenet-Optionen</vt:lpstr>
      <vt:lpstr>Optionen gestaffelt</vt:lpstr>
      <vt:lpstr>Aktionsbaukasten klarmobil</vt:lpstr>
      <vt:lpstr>Tarif-Rabatte klarmobil</vt:lpstr>
      <vt:lpstr>Tarife Klarmobil</vt:lpstr>
      <vt:lpstr>DLS_DOM-Klarmobil</vt:lpstr>
      <vt:lpstr>Optionen Klarmobil</vt:lpstr>
      <vt:lpstr>Tabelle1</vt:lpstr>
      <vt:lpstr>Tabelle2</vt:lpstr>
      <vt:lpstr>Aktionsbaukasten!Druckbereich</vt:lpstr>
      <vt:lpstr>'Aktionsbaukasten klarmobil'!Druckbereich</vt:lpstr>
      <vt:lpstr>'Digital Lifestyle'!Druckbereich</vt:lpstr>
      <vt:lpstr>'DLS_DOM-Klarmobil'!Druckbereich</vt:lpstr>
      <vt:lpstr>'DOM-Optionen gestaffelt'!Druckbereich</vt:lpstr>
      <vt:lpstr>'freenet Tarif-Rabatte'!Druckbereich</vt:lpstr>
      <vt:lpstr>'freenet-Optionen'!Druckbereich</vt:lpstr>
      <vt:lpstr>'freenet-Tarife'!Druckbereich</vt:lpstr>
      <vt:lpstr>'Optionen gestaffelt'!Druckbereich</vt:lpstr>
      <vt:lpstr>'Optionen Klarmobil'!Druckbereich</vt:lpstr>
      <vt:lpstr>'Tarife Klarmobil'!Druckbereich</vt:lpstr>
      <vt:lpstr>'Tarif-Rabatte klarmobil'!Druckbereich</vt:lpstr>
      <vt:lpstr>Wertgarantie!Druckbereich</vt:lpstr>
      <vt:lpstr>'Digital Lifestyle'!Drucktitel</vt:lpstr>
      <vt:lpstr>'DLS_DOM-Klarmobil'!Drucktitel</vt:lpstr>
      <vt:lpstr>'DOM-Optionen gestaffelt'!Drucktitel</vt:lpstr>
      <vt:lpstr>'freenet Tarif-Rabatte'!Drucktitel</vt:lpstr>
      <vt:lpstr>'freenet-Optionen'!Drucktitel</vt:lpstr>
      <vt:lpstr>'freenet-Tarife'!Drucktitel</vt:lpstr>
      <vt:lpstr>'Optionen gestaffelt'!Drucktitel</vt:lpstr>
      <vt:lpstr>'Optionen Klarmobil'!Drucktitel</vt:lpstr>
      <vt:lpstr>'Tarife Klarmobil'!Drucktitel</vt:lpstr>
      <vt:lpstr>'Tarif-Rabatte klarmobil'!Drucktitel</vt:lpstr>
      <vt:lpstr>Wertgarantie!Drucktitel</vt:lpstr>
    </vt:vector>
  </TitlesOfParts>
  <Manager>Teamleiter Voice</Manager>
  <Company>mobilcom Communicationstechnik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Christoph Mende</dc:creator>
  <cp:keywords/>
  <dc:description/>
  <cp:lastModifiedBy>Nele Schulze</cp:lastModifiedBy>
  <cp:revision/>
  <cp:lastPrinted>2025-05-21T08:41:38Z</cp:lastPrinted>
  <dcterms:created xsi:type="dcterms:W3CDTF">2006-02-02T10:28:03Z</dcterms:created>
  <dcterms:modified xsi:type="dcterms:W3CDTF">2025-05-22T09:32:07Z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0x010100B5FC49B344600647BED37530ED9DFF65</vt:lpwstr>
  </property>
  <property fmtid="{D5CDD505-2E9C-101B-9397-08002B2CF9AE}" pid="3" name="MediaServiceImageTags">
    <vt:lpwstr/>
  </property>
</Properties>
</file>