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freenetgroup.sharepoint.com/sites/Marksteuerung/Freigegebene Dokumente/General/Offer- &amp; Salesmanagement/Fachhandel/Fachhandel MD/1) Aktionsübersichten/2025-05/"/>
    </mc:Choice>
  </mc:AlternateContent>
  <xr:revisionPtr revIDLastSave="82" documentId="8_{96C40360-F1E8-4AE3-87DF-CDFFB30B52D0}" xr6:coauthVersionLast="47" xr6:coauthVersionMax="47" xr10:uidLastSave="{A68733AC-4D20-4A1B-A084-FFA5E373E6DB}"/>
  <bookViews>
    <workbookView xWindow="-120" yWindow="-120" windowWidth="51840" windowHeight="21120" tabRatio="785" xr2:uid="{00000000-000D-0000-FFFF-FFFF00000000}"/>
  </bookViews>
  <sheets>
    <sheet name="Aktionen" sheetId="58" r:id="rId1"/>
  </sheets>
  <definedNames>
    <definedName name="_xlnm._FilterDatabase" localSheetId="0" hidden="1">Aktionen!$A$5:$Q$272</definedName>
    <definedName name="_xlnm.Print_Area" localSheetId="0">Aktionen!$A$1:$Q$272</definedName>
    <definedName name="_xlnm.Print_Titles" localSheetId="0">Aktionen!$1:$5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6" i="58" l="1"/>
  <c r="M282" i="58" l="1"/>
  <c r="M285" i="58" l="1"/>
  <c r="M284" i="58"/>
  <c r="M283" i="58"/>
  <c r="J283" i="58"/>
  <c r="J284" i="58"/>
  <c r="J282" i="58"/>
  <c r="N282" i="58" s="1"/>
  <c r="J285" i="58"/>
  <c r="J296" i="58"/>
  <c r="N283" i="58" l="1"/>
  <c r="N284" i="58"/>
  <c r="N285" i="58"/>
</calcChain>
</file>

<file path=xl/sharedStrings.xml><?xml version="1.0" encoding="utf-8"?>
<sst xmlns="http://schemas.openxmlformats.org/spreadsheetml/2006/main" count="3000" uniqueCount="595">
  <si>
    <t>Fachhandel</t>
  </si>
  <si>
    <t>Änderung</t>
  </si>
  <si>
    <t>Vertriebslinie</t>
  </si>
  <si>
    <t>Händlername und VO</t>
  </si>
  <si>
    <t>Netz</t>
  </si>
  <si>
    <t>Tarif</t>
  </si>
  <si>
    <t>MGP ohne KV
(ab)</t>
  </si>
  <si>
    <t>Kundenvorteil</t>
  </si>
  <si>
    <t>Vergütungs-
verzicht
(MC)</t>
  </si>
  <si>
    <t>Sonder-
bonus
(MC)</t>
  </si>
  <si>
    <t>Aktionscode
(MC)</t>
  </si>
  <si>
    <t>Vergütungs-
verzicht
(SP)</t>
  </si>
  <si>
    <t>Sonder-
bonus
(SP)</t>
  </si>
  <si>
    <t>Aktionscode
(SP)</t>
  </si>
  <si>
    <t>Startdatum</t>
  </si>
  <si>
    <t>Enddatum</t>
  </si>
  <si>
    <t>Bemerkung</t>
  </si>
  <si>
    <t>TM, VF, TEF</t>
  </si>
  <si>
    <t>alle Tarife mit Business Rahmenvertrag</t>
  </si>
  <si>
    <t>Anschlusspreis frei</t>
  </si>
  <si>
    <t>-</t>
  </si>
  <si>
    <t>D3264371</t>
  </si>
  <si>
    <t>alle Tarife außer TC 1, TC Z und Datentarifen</t>
  </si>
  <si>
    <t>10 € MNP-Bonus bei
SMS-Versand durch Kunden</t>
  </si>
  <si>
    <t>C3428798</t>
  </si>
  <si>
    <t>TM</t>
  </si>
  <si>
    <t>21,99 Euro</t>
  </si>
  <si>
    <t>24 x 7 Euro Rabatt</t>
  </si>
  <si>
    <t>24 x 10% Rabatt</t>
  </si>
  <si>
    <t>24 x 20% Rabatt</t>
  </si>
  <si>
    <t>36,99 Euro</t>
  </si>
  <si>
    <t>49,95 Euro</t>
  </si>
  <si>
    <t>59,95 Euro</t>
  </si>
  <si>
    <t>69,95 Euro</t>
  </si>
  <si>
    <t>94,95 Euro</t>
  </si>
  <si>
    <t>Magenta S Young (+10) 5G</t>
  </si>
  <si>
    <t>39,95 Euro</t>
  </si>
  <si>
    <t>Magenta M Young (+10) 5G</t>
  </si>
  <si>
    <t>Magenta L Young (+10) 5G</t>
  </si>
  <si>
    <t>24 x 20 Euro Rabatt</t>
  </si>
  <si>
    <t>24 x 25 Euro Rabatt</t>
  </si>
  <si>
    <t>84,95 Euro</t>
  </si>
  <si>
    <t>24 x 35 Euro Rabatt</t>
  </si>
  <si>
    <t>VF</t>
  </si>
  <si>
    <t>24 x 2 Euro Rabatt</t>
  </si>
  <si>
    <t>24 x 5 Euro Rabatt</t>
  </si>
  <si>
    <t>49,99 Euro</t>
  </si>
  <si>
    <t>39,99 Euro</t>
  </si>
  <si>
    <t>59,99 Euro</t>
  </si>
  <si>
    <t>69,99 Euro</t>
  </si>
  <si>
    <t>89,99 Euro</t>
  </si>
  <si>
    <t>Flex 100 SO</t>
  </si>
  <si>
    <t>4,99 Euro</t>
  </si>
  <si>
    <t>Flex 100 (+5)</t>
  </si>
  <si>
    <t>9,99 Euro</t>
  </si>
  <si>
    <t>TEF</t>
  </si>
  <si>
    <t>19,99 Euro</t>
  </si>
  <si>
    <t>24,99 Euro</t>
  </si>
  <si>
    <t>29,99 Euro</t>
  </si>
  <si>
    <t>24 x 10 Euro Rabatt</t>
  </si>
  <si>
    <t>24 x 15 Euro Rabatt</t>
  </si>
  <si>
    <t>Daten-Aktionen</t>
  </si>
  <si>
    <t>leer</t>
  </si>
  <si>
    <t>4,95 Euro</t>
  </si>
  <si>
    <t>A3422747</t>
  </si>
  <si>
    <t>A3422748</t>
  </si>
  <si>
    <t>D3398586</t>
  </si>
  <si>
    <t>12 x 2 Euro Rabatt</t>
  </si>
  <si>
    <t>A3429133</t>
  </si>
  <si>
    <t>24 x 1 Euro Rabatt</t>
  </si>
  <si>
    <t>A3429134</t>
  </si>
  <si>
    <t>14,99 Euro</t>
  </si>
  <si>
    <t>A3429132</t>
  </si>
  <si>
    <t>A3429135</t>
  </si>
  <si>
    <t>A3398581</t>
  </si>
  <si>
    <t>A3398587</t>
  </si>
  <si>
    <t>A3398589</t>
  </si>
  <si>
    <t>A3398590</t>
  </si>
  <si>
    <t>A3398582</t>
  </si>
  <si>
    <t>A3398583</t>
  </si>
  <si>
    <t>A3398606</t>
  </si>
  <si>
    <t>A3398608</t>
  </si>
  <si>
    <t>Euronics</t>
  </si>
  <si>
    <t>Aktionen für expert</t>
  </si>
  <si>
    <t>expert</t>
  </si>
  <si>
    <t>Vertriebsgruppe 268 Expert</t>
  </si>
  <si>
    <t>24 x 8 Euro Rabatt</t>
  </si>
  <si>
    <t>Supernova</t>
  </si>
  <si>
    <t>24 x 17 Euro Rabatt</t>
  </si>
  <si>
    <t>Sonderaktionen</t>
  </si>
  <si>
    <t>A3398788</t>
  </si>
  <si>
    <t>24 x 12 Euro Rabatt</t>
  </si>
  <si>
    <t>24 x 18 Euro Rabatt</t>
  </si>
  <si>
    <t>MIN / Standard / TM</t>
  </si>
  <si>
    <t>Anzahl A-Aktionen</t>
  </si>
  <si>
    <t>MITT / Standard / TM</t>
  </si>
  <si>
    <t>Anzahl C-Aktionen</t>
  </si>
  <si>
    <t>MAX / Standard / TM</t>
  </si>
  <si>
    <t>Anzahl D-Aktionen</t>
  </si>
  <si>
    <t>Anzahl neue Aktionen</t>
  </si>
  <si>
    <t>MIN / Standard / VF</t>
  </si>
  <si>
    <t>MITT / Standard / VF</t>
  </si>
  <si>
    <t>MAX / Standard / VF</t>
  </si>
  <si>
    <t>MIN / Standard / TEF</t>
  </si>
  <si>
    <t>MITT / Standard / TEF</t>
  </si>
  <si>
    <t>MAX / Standard / TEF</t>
  </si>
  <si>
    <t>Smart Control M SO/+5</t>
  </si>
  <si>
    <t>green Data M SO/+10</t>
  </si>
  <si>
    <t>green Data L SO/+10</t>
  </si>
  <si>
    <t>green Data S SO/+10</t>
  </si>
  <si>
    <t>green Data XL SO/+10</t>
  </si>
  <si>
    <t>24 x 22 Euro Rabatt</t>
  </si>
  <si>
    <t>MC:</t>
  </si>
  <si>
    <t>IT-Max (28009594)
BCS (28010122)
Clever Group (28010408)</t>
  </si>
  <si>
    <t>IT-Max
BCS
Clever Group</t>
  </si>
  <si>
    <t>GK Vertrieb &amp; Service</t>
  </si>
  <si>
    <t>GK Vertrieb &amp; Service (VO 28011030)</t>
  </si>
  <si>
    <t>Magenta XL Young (+10) 5G</t>
  </si>
  <si>
    <t>IT-Max
BCS
Clever Group
MS Mobile</t>
  </si>
  <si>
    <t>CCS GmbH im Hause Telco Shop (VO 28005997)</t>
  </si>
  <si>
    <t>A3481976</t>
  </si>
  <si>
    <t>A3481979</t>
  </si>
  <si>
    <t>A3481982</t>
  </si>
  <si>
    <t>A3481985</t>
  </si>
  <si>
    <t>A3481988</t>
  </si>
  <si>
    <t>A3481991</t>
  </si>
  <si>
    <t>A3481994</t>
  </si>
  <si>
    <t>A3482006</t>
  </si>
  <si>
    <t>A3482009</t>
  </si>
  <si>
    <t>A3482258</t>
  </si>
  <si>
    <t>A3482261</t>
  </si>
  <si>
    <t>A3482264</t>
  </si>
  <si>
    <t>A3482267</t>
  </si>
  <si>
    <t>A3482270</t>
  </si>
  <si>
    <t>A3482273</t>
  </si>
  <si>
    <t>A3482276</t>
  </si>
  <si>
    <t>A3482279</t>
  </si>
  <si>
    <t>A3482282</t>
  </si>
  <si>
    <t>A3482285</t>
  </si>
  <si>
    <t>A3482288</t>
  </si>
  <si>
    <t>A3482291</t>
  </si>
  <si>
    <t>A3482294</t>
  </si>
  <si>
    <t>A3482297</t>
  </si>
  <si>
    <t>A3482300</t>
  </si>
  <si>
    <t>A3482303</t>
  </si>
  <si>
    <t>47,99 Euro</t>
  </si>
  <si>
    <t>Handy Outlet Metzingen (27266595)</t>
  </si>
  <si>
    <t>Clever Group</t>
  </si>
  <si>
    <t>Clever Group (28010408)</t>
  </si>
  <si>
    <t>Ti-Service GmbH &amp; Co. KG (28011245)</t>
  </si>
  <si>
    <t>99,99 Euro</t>
  </si>
  <si>
    <t>Giga Mobil Young S 5G +10</t>
  </si>
  <si>
    <t>34,99 Euro</t>
  </si>
  <si>
    <t>Giga Mobil Young M 5G +10</t>
  </si>
  <si>
    <t>Giga Mobil Young L 5G +10</t>
  </si>
  <si>
    <t>Giga Mobil Young XL 5G +10</t>
  </si>
  <si>
    <t>79,99 Euro</t>
  </si>
  <si>
    <t>A3631476</t>
  </si>
  <si>
    <t>A3631479</t>
  </si>
  <si>
    <t>A3631482</t>
  </si>
  <si>
    <t>A3631485</t>
  </si>
  <si>
    <t>A3631488</t>
  </si>
  <si>
    <t>A3631491</t>
  </si>
  <si>
    <t>A3631494</t>
  </si>
  <si>
    <t>A3631497</t>
  </si>
  <si>
    <t>Ti-Service GmbH &amp; Co. KG (28011245)
CCS GmbH (28005997)</t>
  </si>
  <si>
    <t>A3656020</t>
  </si>
  <si>
    <t>A3656023</t>
  </si>
  <si>
    <t>Posteher (28011364)</t>
  </si>
  <si>
    <t>KomKontor GmbH / Viking (28010437)</t>
  </si>
  <si>
    <t>Vater Gruppe</t>
  </si>
  <si>
    <t>Komsa</t>
  </si>
  <si>
    <t>Teratel (27502670)</t>
  </si>
  <si>
    <t>msmobile (28011294)</t>
  </si>
  <si>
    <t>IT-Max
BCS</t>
  </si>
  <si>
    <t>IT-Max (28009594)
BCS (28010122)</t>
  </si>
  <si>
    <t>5 Euro Rabatt lifetime</t>
  </si>
  <si>
    <t>6 Euro Rabatt lifetime</t>
  </si>
  <si>
    <t>7 Euro Rabatt lifetime</t>
  </si>
  <si>
    <t>A3782757</t>
  </si>
  <si>
    <t>A3782760</t>
  </si>
  <si>
    <t>A3782763</t>
  </si>
  <si>
    <t>A3782766</t>
  </si>
  <si>
    <t>A3782769</t>
  </si>
  <si>
    <t>A3782772</t>
  </si>
  <si>
    <t>A3782775</t>
  </si>
  <si>
    <t>A3782862</t>
  </si>
  <si>
    <t>A3782865</t>
  </si>
  <si>
    <t>A3782868</t>
  </si>
  <si>
    <t>A3782871</t>
  </si>
  <si>
    <t>A3782874</t>
  </si>
  <si>
    <t>A3782877</t>
  </si>
  <si>
    <t>A3782880</t>
  </si>
  <si>
    <t>10 Euro Rabatt lifetime</t>
  </si>
  <si>
    <t>7 Euro Rabatt lifetime
Anschlusspreis frei</t>
  </si>
  <si>
    <t>20 Euro Rabatt lifetime</t>
  </si>
  <si>
    <t>40 Euro Rabatt lifetime</t>
  </si>
  <si>
    <t>Unlimited Max SO (2024)</t>
  </si>
  <si>
    <t>10% Rabatt lifetime,
Anschlusspreis frei</t>
  </si>
  <si>
    <t>44,99 Euro</t>
  </si>
  <si>
    <t>A3823782</t>
  </si>
  <si>
    <t>A3823788</t>
  </si>
  <si>
    <t>Allnet Flat 70 GB SO</t>
  </si>
  <si>
    <t>A3823785</t>
  </si>
  <si>
    <t>20% Rabatt lifetime,
Anschlusspreis frei</t>
  </si>
  <si>
    <t>A3832594</t>
  </si>
  <si>
    <t>A3832597</t>
  </si>
  <si>
    <t>A3832600</t>
  </si>
  <si>
    <t>A3832603</t>
  </si>
  <si>
    <t>A3833923</t>
  </si>
  <si>
    <t>A3833926</t>
  </si>
  <si>
    <t>A3833932</t>
  </si>
  <si>
    <t>A3834235</t>
  </si>
  <si>
    <t>A3834238</t>
  </si>
  <si>
    <t>10 Euro Rabatt lifetime,
Anschlusspreis frei</t>
  </si>
  <si>
    <t>20 Euro Rabatt lifetime,
Anschlusspreis frei</t>
  </si>
  <si>
    <t>family &amp; friends 5+2 GB SO</t>
  </si>
  <si>
    <t>family &amp; friends 25+10 GB SO</t>
  </si>
  <si>
    <t>Mobilfunkshop Yavuz Ekinci (28009570)</t>
  </si>
  <si>
    <t>Hummel (28006368)</t>
  </si>
  <si>
    <t>A3848287</t>
  </si>
  <si>
    <t>A3877214</t>
  </si>
  <si>
    <t>Allnet 8 GB SO/+5/+10 (LTE)</t>
  </si>
  <si>
    <t>Allnet 20 GB SO/+5/+10 (5G)</t>
  </si>
  <si>
    <t>Allnet 25 GB SO/+5/+10 (5G)</t>
  </si>
  <si>
    <t>Allnet 35 GB SO/+5/+10 (5G)</t>
  </si>
  <si>
    <t>Allnet 60 GB SO/+5/+10 (5G)</t>
  </si>
  <si>
    <t>Allnet 80 GB SO/+5/+10 (5G)</t>
  </si>
  <si>
    <t>Family &amp; Friends</t>
  </si>
  <si>
    <t>IT-Max (28009594)
BCS (28010122)
BCS (27502648)
Clever Group (28010408)
MS Mobile (28008396) (28011294)</t>
  </si>
  <si>
    <t>24 x 16 Euro Rabatt</t>
  </si>
  <si>
    <t>16 EUR Rabatt lifetime</t>
  </si>
  <si>
    <t>A3907124</t>
  </si>
  <si>
    <t>A3907127</t>
  </si>
  <si>
    <t>Allnet 20 GB +10 (5G)</t>
  </si>
  <si>
    <t>24 x 20% Rabatt,
24 x 2,50 EUR</t>
  </si>
  <si>
    <t>Allnet 25 GB +10 (5G)</t>
  </si>
  <si>
    <t>Allnet 35 GB +10 (5G)</t>
  </si>
  <si>
    <t>A3907943</t>
  </si>
  <si>
    <t>A3907946</t>
  </si>
  <si>
    <t>A3908000</t>
  </si>
  <si>
    <t>A3908006</t>
  </si>
  <si>
    <t>A3908009</t>
  </si>
  <si>
    <t>A3908012</t>
  </si>
  <si>
    <t>A3908018</t>
  </si>
  <si>
    <t>A3908030</t>
  </si>
  <si>
    <t>A3908036</t>
  </si>
  <si>
    <t>A3908039</t>
  </si>
  <si>
    <t>A3908042</t>
  </si>
  <si>
    <t>A3908045</t>
  </si>
  <si>
    <t>A3908048</t>
  </si>
  <si>
    <t>A3908051</t>
  </si>
  <si>
    <t>A3908057</t>
  </si>
  <si>
    <t>A3908063</t>
  </si>
  <si>
    <t>A3908075</t>
  </si>
  <si>
    <t>A3908078</t>
  </si>
  <si>
    <t>A3908081</t>
  </si>
  <si>
    <t>A3908084</t>
  </si>
  <si>
    <t>A3908087</t>
  </si>
  <si>
    <t>A3908090</t>
  </si>
  <si>
    <t>A3908093</t>
  </si>
  <si>
    <t>A3908096</t>
  </si>
  <si>
    <t>A3908099</t>
  </si>
  <si>
    <t>A3908120</t>
  </si>
  <si>
    <t>A3908285</t>
  </si>
  <si>
    <t>A3908291</t>
  </si>
  <si>
    <t>A3908300</t>
  </si>
  <si>
    <t>A3908306</t>
  </si>
  <si>
    <t>A3908321</t>
  </si>
  <si>
    <t>A3908345</t>
  </si>
  <si>
    <t>A3908363</t>
  </si>
  <si>
    <t>A3908375</t>
  </si>
  <si>
    <t>A3908378</t>
  </si>
  <si>
    <t>A3908384</t>
  </si>
  <si>
    <t>A3908390</t>
  </si>
  <si>
    <t>A3908399</t>
  </si>
  <si>
    <t>A3908402</t>
  </si>
  <si>
    <t>A3908405</t>
  </si>
  <si>
    <t>A3908411</t>
  </si>
  <si>
    <t>A3908417</t>
  </si>
  <si>
    <t>A3908426</t>
  </si>
  <si>
    <t>A3908435</t>
  </si>
  <si>
    <t>A3908444</t>
  </si>
  <si>
    <t>A3908447</t>
  </si>
  <si>
    <t>A3908450</t>
  </si>
  <si>
    <t>A3908627</t>
  </si>
  <si>
    <t>Allnet Flat 5+2 GB SO/+5/+10</t>
  </si>
  <si>
    <t>A3908630</t>
  </si>
  <si>
    <t>A3908636</t>
  </si>
  <si>
    <t>A3908672</t>
  </si>
  <si>
    <t>A3908642</t>
  </si>
  <si>
    <t>A3908633</t>
  </si>
  <si>
    <t>A3908654</t>
  </si>
  <si>
    <t>A3908657</t>
  </si>
  <si>
    <t>A3908660</t>
  </si>
  <si>
    <t>A3908663</t>
  </si>
  <si>
    <t>A3908666</t>
  </si>
  <si>
    <t>A3908669</t>
  </si>
  <si>
    <t>A3908675</t>
  </si>
  <si>
    <t>A3908678</t>
  </si>
  <si>
    <t>A3908975</t>
  </si>
  <si>
    <t>A3934046</t>
  </si>
  <si>
    <t>A3934049</t>
  </si>
  <si>
    <t>A3934322</t>
  </si>
  <si>
    <t>A3934325</t>
  </si>
  <si>
    <t>A3934328</t>
  </si>
  <si>
    <t>A3934331</t>
  </si>
  <si>
    <t>A3934334</t>
  </si>
  <si>
    <t>A3934337</t>
  </si>
  <si>
    <t>A3934340</t>
  </si>
  <si>
    <t>A3934343</t>
  </si>
  <si>
    <t>A3934346</t>
  </si>
  <si>
    <t>A3934349</t>
  </si>
  <si>
    <t>A3934352</t>
  </si>
  <si>
    <t>A3934355</t>
  </si>
  <si>
    <t>A3934358</t>
  </si>
  <si>
    <t>A3934361</t>
  </si>
  <si>
    <t>A3934364</t>
  </si>
  <si>
    <t>A3934367</t>
  </si>
  <si>
    <t>A3908288</t>
  </si>
  <si>
    <t>24 x 7 Euro Rabatt,
20 EUR Rabatt auf Anschlusspreis</t>
  </si>
  <si>
    <t>Praml GmbH (28007456)
Praml GmbH (28010198)</t>
  </si>
  <si>
    <t>BO</t>
  </si>
  <si>
    <t>24 x 10 Euro Rabatt,
20 EUR Rabatt auf Anschlusspreis</t>
  </si>
  <si>
    <t>A3936710</t>
  </si>
  <si>
    <t>A3936824</t>
  </si>
  <si>
    <t>A3936827</t>
  </si>
  <si>
    <t>Allnet 4 GB SO/+5/+10 (LTE)</t>
  </si>
  <si>
    <t>A3960710</t>
  </si>
  <si>
    <t>A3960719</t>
  </si>
  <si>
    <t>A3960722</t>
  </si>
  <si>
    <t>A3960725</t>
  </si>
  <si>
    <t>A3960713</t>
  </si>
  <si>
    <t>A3960728</t>
  </si>
  <si>
    <t>A3960731</t>
  </si>
  <si>
    <t>A3960734</t>
  </si>
  <si>
    <t>Unlimited on Demand SO</t>
  </si>
  <si>
    <t>Datentarif 400</t>
  </si>
  <si>
    <t>A3974989</t>
  </si>
  <si>
    <t>A3974983</t>
  </si>
  <si>
    <t>Giga Mobil M 5G +10 50GB</t>
  </si>
  <si>
    <t>Giga Mobil S 5G +10 25GB</t>
  </si>
  <si>
    <t>Giga Mobil XS 5G +10 7GB</t>
  </si>
  <si>
    <t>Giga Mobil L 5G +10 280GB</t>
  </si>
  <si>
    <t>Giga Mobil XL 5G +10 Unlimited</t>
  </si>
  <si>
    <t>Allnet Flat 100 GB SO</t>
  </si>
  <si>
    <t>Allnet Flat 200 GB SO</t>
  </si>
  <si>
    <t>Allnet Flat 300 GB SO</t>
  </si>
  <si>
    <t>o2 Mobile Starter Flex (2GB) SO/+5/+10</t>
  </si>
  <si>
    <t>o2 Mobile S (10GB) SO/+5/+10</t>
  </si>
  <si>
    <t>o2 Mobile M (30GB) SO/+5/+10 PROMO</t>
  </si>
  <si>
    <t>o2 Mobile L (100GB) SO/+5/+10</t>
  </si>
  <si>
    <t>o2 Mobile XL (300GB) SO/+5/+10</t>
  </si>
  <si>
    <t>A3975887</t>
  </si>
  <si>
    <t>Telnet (27502763)
Telnet (27502855)</t>
  </si>
  <si>
    <t>25 Euro Rabatt lifetime,
20 EUR Rabatt auf Anschlusspreis</t>
  </si>
  <si>
    <t>A3989270</t>
  </si>
  <si>
    <t>Projekt PflegePlus</t>
  </si>
  <si>
    <t>A3989987</t>
  </si>
  <si>
    <t>A3989990</t>
  </si>
  <si>
    <t>A3989993</t>
  </si>
  <si>
    <t>A3989996</t>
  </si>
  <si>
    <t>A3989999</t>
  </si>
  <si>
    <t>A3990002</t>
  </si>
  <si>
    <t>A3990005</t>
  </si>
  <si>
    <t>A3990008</t>
  </si>
  <si>
    <t>A3990011</t>
  </si>
  <si>
    <t>A3990014</t>
  </si>
  <si>
    <t>A3990026</t>
  </si>
  <si>
    <t>A3990029</t>
  </si>
  <si>
    <t>A3990032</t>
  </si>
  <si>
    <t>Datentarif 5</t>
  </si>
  <si>
    <t>Datentarif 50</t>
  </si>
  <si>
    <t>Datentarif 100</t>
  </si>
  <si>
    <t>Datentarif 200</t>
  </si>
  <si>
    <t>9,99 EUR</t>
  </si>
  <si>
    <t>19,99 EUR</t>
  </si>
  <si>
    <t>29,99 EUR</t>
  </si>
  <si>
    <t>34,99 EUR</t>
  </si>
  <si>
    <t>A4022624</t>
  </si>
  <si>
    <t>A4022552</t>
  </si>
  <si>
    <t>A4033241</t>
  </si>
  <si>
    <t>A4022555</t>
  </si>
  <si>
    <t>A4022558</t>
  </si>
  <si>
    <t>A4022561</t>
  </si>
  <si>
    <t>A4022564</t>
  </si>
  <si>
    <t>Thomas Berninger (28010772)</t>
  </si>
  <si>
    <t>24 x 3 Euro Rabatt,
20 EUR Rabatt auf Anschlusspreis</t>
  </si>
  <si>
    <t>A4034720</t>
  </si>
  <si>
    <t>Handycheck GmbH (28010515)</t>
  </si>
  <si>
    <t>24 x 8 Euro Rabatt,
Anschlusspreis frei</t>
  </si>
  <si>
    <t>A4035005</t>
  </si>
  <si>
    <t>A4035008</t>
  </si>
  <si>
    <t>A4035011</t>
  </si>
  <si>
    <t>A4035029</t>
  </si>
  <si>
    <t>A4035041</t>
  </si>
  <si>
    <t>A4035044</t>
  </si>
  <si>
    <t>A4035014</t>
  </si>
  <si>
    <t>A4035017</t>
  </si>
  <si>
    <t>A4035020</t>
  </si>
  <si>
    <t>A4035023</t>
  </si>
  <si>
    <t>A4035026</t>
  </si>
  <si>
    <t>A4035032</t>
  </si>
  <si>
    <t>A4035035</t>
  </si>
  <si>
    <t>A4035038</t>
  </si>
  <si>
    <t>A4035047</t>
  </si>
  <si>
    <t>A4035050</t>
  </si>
  <si>
    <t>A4035053</t>
  </si>
  <si>
    <t>A4035056</t>
  </si>
  <si>
    <t>A4035059</t>
  </si>
  <si>
    <t>A3957911</t>
  </si>
  <si>
    <t>A3957914</t>
  </si>
  <si>
    <t>Talk &amp; Technik (28010766)
K-Tel Communications GmbH (28011060)</t>
  </si>
  <si>
    <t>54,99 Euro</t>
  </si>
  <si>
    <t>A4038943</t>
  </si>
  <si>
    <t>Allnet Flat (5G) 30 GB SO/+5/+10 (50 Mbit/s)</t>
  </si>
  <si>
    <t>Allnet Flat (5G) 30 GB SO/+5/+10 (150 Mbit/s)</t>
  </si>
  <si>
    <t>Allnet Flat (5G) 35 GB SO/+5/+10 (50 Mbit/s)</t>
  </si>
  <si>
    <t>Allnet Flat (5G) 40 GB SO/+5/+10 (150 Mbit/s)</t>
  </si>
  <si>
    <t>Allnet Flat (5G) 60 GB SO/+5/+10 (150 Mbit/s)</t>
  </si>
  <si>
    <t>Allnet Flat (5G) 80 GB SO/+5/+10 (150 Mbit/s)</t>
  </si>
  <si>
    <t>Allnet Flat (5G) 10 GB SO/+5/+10</t>
  </si>
  <si>
    <t>Allnet Flat (5G) 20 GB SO/+5/+10</t>
  </si>
  <si>
    <t>A4038964</t>
  </si>
  <si>
    <t>A4038982</t>
  </si>
  <si>
    <t>A4038991</t>
  </si>
  <si>
    <t>A4039016</t>
  </si>
  <si>
    <t>A4039019</t>
  </si>
  <si>
    <t>A4039022</t>
  </si>
  <si>
    <t>A4039090</t>
  </si>
  <si>
    <t>A4039093</t>
  </si>
  <si>
    <t>A4039096</t>
  </si>
  <si>
    <t>A4039099</t>
  </si>
  <si>
    <t>A4039102</t>
  </si>
  <si>
    <t>A4039105</t>
  </si>
  <si>
    <t>A4039108</t>
  </si>
  <si>
    <t>A4039111</t>
  </si>
  <si>
    <t>A4039114</t>
  </si>
  <si>
    <t>A4039117</t>
  </si>
  <si>
    <t>A4039120</t>
  </si>
  <si>
    <t>A4039123</t>
  </si>
  <si>
    <t>A4039126</t>
  </si>
  <si>
    <t>A4039129</t>
  </si>
  <si>
    <t>A4039132</t>
  </si>
  <si>
    <t>A4039135</t>
  </si>
  <si>
    <t>A4039138</t>
  </si>
  <si>
    <t>A4039144</t>
  </si>
  <si>
    <t>A4039159</t>
  </si>
  <si>
    <t>A4039025</t>
  </si>
  <si>
    <t>A4039162</t>
  </si>
  <si>
    <t>A4039165</t>
  </si>
  <si>
    <t>Allnet Flat (5G) 60 GB SO/+5/+10 (100 Mbit/s)</t>
  </si>
  <si>
    <t>Allnet Flat (5G) 40 GB SO/+5/+10</t>
  </si>
  <si>
    <t>A4044712</t>
  </si>
  <si>
    <t>A4044706</t>
  </si>
  <si>
    <t>5 Euro Rabatt lifetime,
Anschlusspreis frei</t>
  </si>
  <si>
    <t>A3833398</t>
  </si>
  <si>
    <t>We Connect (28011455)
Mobilfunk Center Hofer (27502667)</t>
  </si>
  <si>
    <t>Allnet Flat (5G) 5 GB SO/+5/+10</t>
  </si>
  <si>
    <t>family &amp; friends 5 GB SO (bis 05.03.2025)
family &amp; friends 5 GB SO (5G) (ab 06.03.2025)</t>
  </si>
  <si>
    <t>family &amp; friends 20 GB SO (bis 05.03.2025)
family &amp; friends 20 GB SO (5G) (ab 06.03.2025)</t>
  </si>
  <si>
    <t>A4061755</t>
  </si>
  <si>
    <t>A4061758</t>
  </si>
  <si>
    <t>A4061761</t>
  </si>
  <si>
    <t>A4061764</t>
  </si>
  <si>
    <t>A4061767</t>
  </si>
  <si>
    <t>A4061770</t>
  </si>
  <si>
    <t>Allnet Flat 10+7 GB SO/+5/+10</t>
  </si>
  <si>
    <t>Allnet Flat 15+10 GB SO/+5/+10</t>
  </si>
  <si>
    <t>Allnet Flat 25+10 GB SO/+5/+10</t>
  </si>
  <si>
    <t>Allnet Flat 35+15 GB SO/+5/+10</t>
  </si>
  <si>
    <t>4BK Vertrieb (28011342)</t>
  </si>
  <si>
    <t>A4065368</t>
  </si>
  <si>
    <t>A4065371</t>
  </si>
  <si>
    <t>Projekt Sozialverband</t>
  </si>
  <si>
    <t>Allnet 12 GB SO/+5/+10 (5G)</t>
  </si>
  <si>
    <t>Herweck
Komsa</t>
  </si>
  <si>
    <t>A4061815</t>
  </si>
  <si>
    <t>A4061818</t>
  </si>
  <si>
    <t>A4069304</t>
  </si>
  <si>
    <t>A4069307</t>
  </si>
  <si>
    <t>A4069310</t>
  </si>
  <si>
    <t>A4069313</t>
  </si>
  <si>
    <t>A4069316</t>
  </si>
  <si>
    <t>A4069322</t>
  </si>
  <si>
    <t>A4069325</t>
  </si>
  <si>
    <t>A4069328</t>
  </si>
  <si>
    <t>A4069331</t>
  </si>
  <si>
    <t>A4069319</t>
  </si>
  <si>
    <t>A4069340</t>
  </si>
  <si>
    <t>A4069280</t>
  </si>
  <si>
    <t>A4069283</t>
  </si>
  <si>
    <t>A4069286</t>
  </si>
  <si>
    <t>A4069289</t>
  </si>
  <si>
    <t>Unlimited Smart SO/+5/+10 (2024)</t>
  </si>
  <si>
    <t>42,99 Euro</t>
  </si>
  <si>
    <t>13 Euro Rabatt lifetime</t>
  </si>
  <si>
    <t>A4069383</t>
  </si>
  <si>
    <t>A4069386</t>
  </si>
  <si>
    <t>A3848188</t>
  </si>
  <si>
    <t>A3833905</t>
  </si>
  <si>
    <t>A3833908</t>
  </si>
  <si>
    <t>S.A. Telekommunikation Sasan Ali (28011498)</t>
  </si>
  <si>
    <t>6 Euro Rabatt lifetime,
Anschlusspreis frei</t>
  </si>
  <si>
    <t>A4116009</t>
  </si>
  <si>
    <t>A4116012</t>
  </si>
  <si>
    <t>A4116015</t>
  </si>
  <si>
    <t>29,95 Euro</t>
  </si>
  <si>
    <t>Magenta Mobil XS +10</t>
  </si>
  <si>
    <t>Magenta Mobil Special +10</t>
  </si>
  <si>
    <t>Magenta Mobil S +10</t>
  </si>
  <si>
    <t>Magenta Mobil M +10</t>
  </si>
  <si>
    <t>Magenta Mobil L +10</t>
  </si>
  <si>
    <t>Magenta Mobil XL +10</t>
  </si>
  <si>
    <t>Conneqt Point (28010583)
KST Nidda (27502910)
Multistore &amp; Co. (27502140)	
Repair your Phone (27502844)
CMB-Telecom (27521921)
Tele-Treff im Weidig (27503025)</t>
  </si>
  <si>
    <t>Conneqt Point (28010583)
KST Nidda (27502910)
Tele-Treff im Weidig (27503025)</t>
  </si>
  <si>
    <t>A4117719</t>
  </si>
  <si>
    <t>A4117722</t>
  </si>
  <si>
    <t>A4117725</t>
  </si>
  <si>
    <t>A4117728</t>
  </si>
  <si>
    <t>A4117731</t>
  </si>
  <si>
    <t>MCN-Mobilfunk Celle Nord (21902692)</t>
  </si>
  <si>
    <t>A4117848</t>
  </si>
  <si>
    <t>A4117851</t>
  </si>
  <si>
    <t>Magenta S (+10) 5G
Magenta Mobil S +10 (April 2025)</t>
  </si>
  <si>
    <t>Magenta L (+10) 5G
Magenta Mobil L +10 (April 2025)</t>
  </si>
  <si>
    <t>Magenta M (+10) 5G
Magenta Mobil M +10 (April 2025)</t>
  </si>
  <si>
    <t>Magenta XL (+10) 5G
Magenta Mobil XL +10 (April 2025)</t>
  </si>
  <si>
    <t>A4117956</t>
  </si>
  <si>
    <t>A4117959</t>
  </si>
  <si>
    <t>A4117962</t>
  </si>
  <si>
    <t>A4117965</t>
  </si>
  <si>
    <t>A4117968</t>
  </si>
  <si>
    <t>A4117974</t>
  </si>
  <si>
    <t>A4117977</t>
  </si>
  <si>
    <t>A4117980</t>
  </si>
  <si>
    <t>A4117983</t>
  </si>
  <si>
    <t>A4117986</t>
  </si>
  <si>
    <t>A4117989</t>
  </si>
  <si>
    <t>A4117992</t>
  </si>
  <si>
    <t>A4117995</t>
  </si>
  <si>
    <t>A4118001</t>
  </si>
  <si>
    <t>A4117998</t>
  </si>
  <si>
    <t>A4118004</t>
  </si>
  <si>
    <t>A4118007</t>
  </si>
  <si>
    <t>A4118010</t>
  </si>
  <si>
    <t>A4118013</t>
  </si>
  <si>
    <t>A4118016</t>
  </si>
  <si>
    <t>A4118019</t>
  </si>
  <si>
    <t>A4118022</t>
  </si>
  <si>
    <t>A4118025</t>
  </si>
  <si>
    <t>A4118028</t>
  </si>
  <si>
    <t>A4118034</t>
  </si>
  <si>
    <t>A4118037</t>
  </si>
  <si>
    <t>A4118040</t>
  </si>
  <si>
    <t>A4118043</t>
  </si>
  <si>
    <t>A4118046</t>
  </si>
  <si>
    <t>A4118052</t>
  </si>
  <si>
    <t>A4118058</t>
  </si>
  <si>
    <t>A4118061</t>
  </si>
  <si>
    <t>A4117971</t>
  </si>
  <si>
    <t>A4118049</t>
  </si>
  <si>
    <t>!!!</t>
  </si>
  <si>
    <t>comcon solutions GmbH (28011453)</t>
  </si>
  <si>
    <t>Einstellung
zum 30.06.2025</t>
  </si>
  <si>
    <t>17 Euro Rabatt lifetime</t>
  </si>
  <si>
    <t>A4139231</t>
  </si>
  <si>
    <t>A4139243</t>
  </si>
  <si>
    <t>Media.Mobile Hussein Jouma (28011495)</t>
  </si>
  <si>
    <t>13 Euro Rabatt lifetime,
24 x 5 EUR Rabatt,
Anschlusspreis frei</t>
  </si>
  <si>
    <t>A4139966</t>
  </si>
  <si>
    <t>BlauConcept GmbH (28008628)</t>
  </si>
  <si>
    <t>Einstellung zum 31.05.2025</t>
  </si>
  <si>
    <t>A4140054</t>
  </si>
  <si>
    <t>A4140060</t>
  </si>
  <si>
    <t>Aktionsübersicht Mai 2025</t>
  </si>
  <si>
    <t>24 x 6 Euro Rabatt</t>
  </si>
  <si>
    <t>A4140102</t>
  </si>
  <si>
    <t>A4140105</t>
  </si>
  <si>
    <t>A4140874</t>
  </si>
  <si>
    <t>A4140904</t>
  </si>
  <si>
    <t>A4140922</t>
  </si>
  <si>
    <t>A4140952</t>
  </si>
  <si>
    <t>A4140961</t>
  </si>
  <si>
    <t>A4140964</t>
  </si>
  <si>
    <t>Allnet Unlimited Basis</t>
  </si>
  <si>
    <t>Allnet Flat (5G) 100 GB SO/+5/+10 (50 Mbit/s)</t>
  </si>
  <si>
    <t>v2</t>
  </si>
  <si>
    <t>A4160413</t>
  </si>
  <si>
    <t>A4160422</t>
  </si>
  <si>
    <t>A4160416</t>
  </si>
  <si>
    <t>A4160437</t>
  </si>
  <si>
    <t>A4160440</t>
  </si>
  <si>
    <t>A4160443</t>
  </si>
  <si>
    <t>A4160446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</si>
</sst>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dd/mm/yy;@"/>
    <numFmt numFmtId="165" formatCode="#,##0.00_ ;[Red]\-#,##0.00;\-"/>
    <numFmt numFmtId="166" formatCode="_-\ #,##0.0\ _F_-;\-\ #,##0.0\ _F_-;_-* &quot; &quot;\ _F_-;_-@_-"/>
    <numFmt numFmtId="167" formatCode="_-\ #,##0.0\ _F_-;\-\ #,##0.0\ _F_-;_-* 0.0\ _F_-;_-@_-"/>
    <numFmt numFmtId="168" formatCode="mm/dd/yy"/>
    <numFmt numFmtId="169" formatCode="#,##0\ &quot;€&quot;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24"/>
      <name val="Isonorm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0"/>
      <name val="MS Serif"/>
      <family val="1"/>
    </font>
    <font>
      <sz val="10"/>
      <color indexed="16"/>
      <name val="MS Serif"/>
      <family val="1"/>
    </font>
    <font>
      <sz val="13"/>
      <name val="CorpoS"/>
    </font>
    <font>
      <b/>
      <sz val="12"/>
      <name val="CorpoS"/>
    </font>
    <font>
      <sz val="8"/>
      <name val="Times New Roman"/>
      <family val="1"/>
    </font>
    <font>
      <b/>
      <i/>
      <sz val="10"/>
      <color indexed="9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8"/>
      <name val="Helv"/>
    </font>
    <font>
      <b/>
      <sz val="10"/>
      <color indexed="8"/>
      <name val="CorpoS"/>
    </font>
    <font>
      <sz val="10"/>
      <color indexed="39"/>
      <name val="Arial"/>
      <family val="2"/>
    </font>
    <font>
      <sz val="10"/>
      <color indexed="8"/>
      <name val="CorpoS"/>
    </font>
    <font>
      <sz val="10"/>
      <name val="CorpoS"/>
    </font>
    <font>
      <b/>
      <sz val="12"/>
      <color indexed="8"/>
      <name val="Arial"/>
      <family val="2"/>
    </font>
    <font>
      <sz val="10"/>
      <color indexed="39"/>
      <name val="CorpoS"/>
    </font>
    <font>
      <b/>
      <sz val="16"/>
      <color indexed="23"/>
      <name val="CorpoS"/>
    </font>
    <font>
      <sz val="10"/>
      <color indexed="10"/>
      <name val="Arial"/>
      <family val="2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55"/>
      <color rgb="FF7FC520"/>
      <name val="Arial"/>
      <family val="2"/>
    </font>
    <font>
      <b/>
      <sz val="72"/>
      <color rgb="FF7FC520"/>
      <name val="Arial"/>
      <family val="2"/>
    </font>
    <font>
      <b/>
      <sz val="28"/>
      <name val="Arial"/>
      <family val="2"/>
    </font>
    <font>
      <sz val="14"/>
      <name val="Arial"/>
      <family val="2"/>
    </font>
    <font>
      <b/>
      <sz val="14"/>
      <color rgb="FF92D050"/>
      <name val="Arial"/>
      <family val="2"/>
    </font>
    <font>
      <b/>
      <sz val="20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5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8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7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/>
    <xf numFmtId="0" fontId="22" fillId="2" borderId="0"/>
    <xf numFmtId="165" fontId="4" fillId="3" borderId="1"/>
    <xf numFmtId="165" fontId="4" fillId="3" borderId="1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4" borderId="2" applyNumberFormat="0" applyAlignment="0" applyProtection="0"/>
    <xf numFmtId="0" fontId="11" fillId="24" borderId="2" applyNumberFormat="0" applyAlignment="0" applyProtection="0"/>
    <xf numFmtId="0" fontId="12" fillId="24" borderId="3" applyNumberFormat="0" applyAlignment="0" applyProtection="0"/>
    <xf numFmtId="0" fontId="12" fillId="24" borderId="3" applyNumberFormat="0" applyAlignment="0" applyProtection="0"/>
    <xf numFmtId="0" fontId="30" fillId="0" borderId="0" applyNumberFormat="0" applyFill="0" applyBorder="0" applyAlignment="0" applyProtection="0"/>
    <xf numFmtId="0" fontId="4" fillId="0" borderId="0" applyFill="0" applyBorder="0" applyAlignment="0"/>
    <xf numFmtId="0" fontId="31" fillId="0" borderId="0" applyNumberFormat="0" applyAlignment="0">
      <alignment horizontal="left"/>
    </xf>
    <xf numFmtId="0" fontId="13" fillId="4" borderId="3" applyNumberFormat="0" applyAlignment="0" applyProtection="0"/>
    <xf numFmtId="0" fontId="13" fillId="4" borderId="3" applyNumberFormat="0" applyAlignment="0" applyProtection="0"/>
    <xf numFmtId="0" fontId="32" fillId="0" borderId="0" applyNumberFormat="0" applyAlignment="0">
      <alignment horizontal="left"/>
    </xf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4" fontId="4" fillId="0" borderId="0" applyFont="0" applyFill="0" applyBorder="0" applyAlignment="0" applyProtection="0"/>
    <xf numFmtId="38" fontId="3" fillId="2" borderId="0" applyNumberFormat="0" applyBorder="0" applyAlignment="0" applyProtection="0"/>
    <xf numFmtId="38" fontId="3" fillId="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3" fillId="0" borderId="5" applyNumberFormat="0" applyAlignment="0" applyProtection="0">
      <alignment horizontal="left" vertical="center"/>
    </xf>
    <xf numFmtId="0" fontId="23" fillId="0" borderId="6">
      <alignment horizontal="left" vertical="center"/>
    </xf>
    <xf numFmtId="10" fontId="3" fillId="3" borderId="7" applyNumberFormat="0" applyBorder="0" applyAlignment="0" applyProtection="0"/>
    <xf numFmtId="10" fontId="3" fillId="3" borderId="7" applyNumberFormat="0" applyBorder="0" applyAlignment="0" applyProtection="0"/>
    <xf numFmtId="166" fontId="33" fillId="0" borderId="0" applyFont="0" applyFill="0" applyBorder="0" applyProtection="0">
      <protection locked="0"/>
    </xf>
    <xf numFmtId="167" fontId="34" fillId="2" borderId="7" applyFont="0" applyFill="0" applyBorder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" fillId="0" borderId="0"/>
    <xf numFmtId="0" fontId="35" fillId="0" borderId="0"/>
    <xf numFmtId="0" fontId="9" fillId="5" borderId="8" applyNumberFormat="0" applyFont="0" applyAlignment="0" applyProtection="0"/>
    <xf numFmtId="0" fontId="9" fillId="5" borderId="8" applyNumberFormat="0" applyFont="0" applyAlignment="0" applyProtection="0"/>
    <xf numFmtId="3" fontId="28" fillId="25" borderId="0">
      <alignment horizontal="right"/>
    </xf>
    <xf numFmtId="3" fontId="28" fillId="25" borderId="0">
      <alignment horizontal="right"/>
    </xf>
    <xf numFmtId="0" fontId="36" fillId="26" borderId="0">
      <alignment horizontal="center" vertical="center"/>
    </xf>
    <xf numFmtId="0" fontId="37" fillId="25" borderId="9"/>
    <xf numFmtId="0" fontId="38" fillId="25" borderId="0" applyBorder="0">
      <alignment horizontal="centerContinuous"/>
    </xf>
    <xf numFmtId="0" fontId="39" fillId="25" borderId="0" applyBorder="0">
      <alignment horizontal="centerContinuous"/>
    </xf>
    <xf numFmtId="10" fontId="4" fillId="0" borderId="0" applyFont="0" applyFill="0" applyBorder="0" applyAlignment="0" applyProtection="0"/>
    <xf numFmtId="168" fontId="40" fillId="0" borderId="0" applyNumberFormat="0" applyFill="0" applyBorder="0" applyAlignment="0" applyProtection="0">
      <alignment horizontal="left"/>
    </xf>
    <xf numFmtId="4" fontId="41" fillId="0" borderId="2" applyNumberFormat="0" applyProtection="0">
      <alignment vertical="center"/>
    </xf>
    <xf numFmtId="4" fontId="42" fillId="27" borderId="2" applyNumberFormat="0" applyProtection="0">
      <alignment vertical="center"/>
    </xf>
    <xf numFmtId="4" fontId="43" fillId="27" borderId="2" applyNumberFormat="0" applyProtection="0">
      <alignment horizontal="left" vertical="center" indent="1"/>
    </xf>
    <xf numFmtId="4" fontId="37" fillId="0" borderId="2" applyNumberFormat="0" applyProtection="0">
      <alignment horizontal="left" vertical="center" indent="1"/>
    </xf>
    <xf numFmtId="0" fontId="44" fillId="9" borderId="2" applyNumberFormat="0" applyProtection="0">
      <alignment horizontal="left" vertical="center" indent="1"/>
    </xf>
    <xf numFmtId="4" fontId="28" fillId="28" borderId="2" applyNumberFormat="0" applyProtection="0">
      <alignment horizontal="right" vertical="center"/>
    </xf>
    <xf numFmtId="4" fontId="28" fillId="28" borderId="2" applyNumberFormat="0" applyProtection="0">
      <alignment horizontal="right" vertical="center"/>
    </xf>
    <xf numFmtId="4" fontId="28" fillId="29" borderId="2" applyNumberFormat="0" applyProtection="0">
      <alignment horizontal="right" vertical="center"/>
    </xf>
    <xf numFmtId="4" fontId="28" fillId="29" borderId="2" applyNumberFormat="0" applyProtection="0">
      <alignment horizontal="right" vertical="center"/>
    </xf>
    <xf numFmtId="4" fontId="28" fillId="30" borderId="2" applyNumberFormat="0" applyProtection="0">
      <alignment horizontal="right" vertical="center"/>
    </xf>
    <xf numFmtId="4" fontId="28" fillId="30" borderId="2" applyNumberFormat="0" applyProtection="0">
      <alignment horizontal="right" vertical="center"/>
    </xf>
    <xf numFmtId="4" fontId="28" fillId="31" borderId="2" applyNumberFormat="0" applyProtection="0">
      <alignment horizontal="right" vertical="center"/>
    </xf>
    <xf numFmtId="4" fontId="28" fillId="31" borderId="2" applyNumberFormat="0" applyProtection="0">
      <alignment horizontal="right" vertical="center"/>
    </xf>
    <xf numFmtId="4" fontId="28" fillId="32" borderId="2" applyNumberFormat="0" applyProtection="0">
      <alignment horizontal="right" vertical="center"/>
    </xf>
    <xf numFmtId="4" fontId="28" fillId="32" borderId="2" applyNumberFormat="0" applyProtection="0">
      <alignment horizontal="right" vertical="center"/>
    </xf>
    <xf numFmtId="4" fontId="28" fillId="33" borderId="2" applyNumberFormat="0" applyProtection="0">
      <alignment horizontal="right" vertical="center"/>
    </xf>
    <xf numFmtId="4" fontId="28" fillId="33" borderId="2" applyNumberFormat="0" applyProtection="0">
      <alignment horizontal="right" vertical="center"/>
    </xf>
    <xf numFmtId="4" fontId="28" fillId="34" borderId="2" applyNumberFormat="0" applyProtection="0">
      <alignment horizontal="right" vertical="center"/>
    </xf>
    <xf numFmtId="4" fontId="28" fillId="34" borderId="2" applyNumberFormat="0" applyProtection="0">
      <alignment horizontal="right" vertical="center"/>
    </xf>
    <xf numFmtId="4" fontId="28" fillId="35" borderId="2" applyNumberFormat="0" applyProtection="0">
      <alignment horizontal="right" vertical="center"/>
    </xf>
    <xf numFmtId="4" fontId="28" fillId="35" borderId="2" applyNumberFormat="0" applyProtection="0">
      <alignment horizontal="right" vertical="center"/>
    </xf>
    <xf numFmtId="4" fontId="28" fillId="36" borderId="2" applyNumberFormat="0" applyProtection="0">
      <alignment horizontal="right" vertical="center"/>
    </xf>
    <xf numFmtId="4" fontId="28" fillId="36" borderId="2" applyNumberFormat="0" applyProtection="0">
      <alignment horizontal="right" vertical="center"/>
    </xf>
    <xf numFmtId="4" fontId="41" fillId="37" borderId="2" applyNumberFormat="0" applyProtection="0">
      <alignment horizontal="left" vertical="center" indent="1"/>
    </xf>
    <xf numFmtId="4" fontId="43" fillId="0" borderId="10" applyNumberFormat="0" applyProtection="0">
      <alignment horizontal="left" vertical="center" indent="1"/>
    </xf>
    <xf numFmtId="4" fontId="45" fillId="38" borderId="0" applyNumberFormat="0" applyProtection="0">
      <alignment horizontal="left" vertical="center" indent="1"/>
    </xf>
    <xf numFmtId="0" fontId="44" fillId="39" borderId="2" applyNumberFormat="0" applyProtection="0">
      <alignment horizontal="left" vertical="center" indent="1"/>
    </xf>
    <xf numFmtId="4" fontId="43" fillId="0" borderId="2" applyNumberFormat="0" applyProtection="0">
      <alignment horizontal="left" vertical="center" indent="1"/>
    </xf>
    <xf numFmtId="4" fontId="43" fillId="40" borderId="2" applyNumberFormat="0" applyProtection="0">
      <alignment horizontal="left" vertical="center" indent="1"/>
    </xf>
    <xf numFmtId="0" fontId="44" fillId="40" borderId="2" applyNumberFormat="0" applyProtection="0">
      <alignment horizontal="left" vertical="center" indent="1"/>
    </xf>
    <xf numFmtId="0" fontId="44" fillId="40" borderId="2" applyNumberFormat="0" applyProtection="0">
      <alignment horizontal="left" vertical="center" indent="1"/>
    </xf>
    <xf numFmtId="0" fontId="44" fillId="41" borderId="2" applyNumberFormat="0" applyProtection="0">
      <alignment horizontal="left" vertical="center" indent="1"/>
    </xf>
    <xf numFmtId="0" fontId="44" fillId="41" borderId="2" applyNumberFormat="0" applyProtection="0">
      <alignment horizontal="left" vertical="center" indent="1"/>
    </xf>
    <xf numFmtId="0" fontId="44" fillId="2" borderId="2" applyNumberFormat="0" applyProtection="0">
      <alignment horizontal="left" vertical="center" indent="1"/>
    </xf>
    <xf numFmtId="0" fontId="44" fillId="2" borderId="2" applyNumberFormat="0" applyProtection="0">
      <alignment horizontal="left" vertical="center" indent="1"/>
    </xf>
    <xf numFmtId="0" fontId="44" fillId="39" borderId="2" applyNumberFormat="0" applyProtection="0">
      <alignment horizontal="left" vertical="center" indent="1"/>
    </xf>
    <xf numFmtId="0" fontId="4" fillId="39" borderId="2" applyNumberFormat="0" applyProtection="0">
      <alignment horizontal="left" vertical="center" indent="1"/>
    </xf>
    <xf numFmtId="4" fontId="28" fillId="3" borderId="2" applyNumberFormat="0" applyProtection="0">
      <alignment vertical="center"/>
    </xf>
    <xf numFmtId="4" fontId="28" fillId="3" borderId="2" applyNumberFormat="0" applyProtection="0">
      <alignment vertical="center"/>
    </xf>
    <xf numFmtId="4" fontId="42" fillId="3" borderId="2" applyNumberFormat="0" applyProtection="0">
      <alignment vertical="center"/>
    </xf>
    <xf numFmtId="4" fontId="28" fillId="3" borderId="2" applyNumberFormat="0" applyProtection="0">
      <alignment horizontal="left" vertical="center" indent="1"/>
    </xf>
    <xf numFmtId="4" fontId="28" fillId="3" borderId="2" applyNumberFormat="0" applyProtection="0">
      <alignment horizontal="left" vertical="center" indent="1"/>
    </xf>
    <xf numFmtId="4" fontId="28" fillId="3" borderId="2" applyNumberFormat="0" applyProtection="0">
      <alignment horizontal="left" vertical="center" indent="1"/>
    </xf>
    <xf numFmtId="4" fontId="28" fillId="3" borderId="2" applyNumberFormat="0" applyProtection="0">
      <alignment horizontal="left" vertical="center" indent="1"/>
    </xf>
    <xf numFmtId="4" fontId="43" fillId="0" borderId="2" applyNumberFormat="0" applyProtection="0">
      <alignment horizontal="right" vertical="center"/>
    </xf>
    <xf numFmtId="4" fontId="46" fillId="42" borderId="2" applyNumberFormat="0" applyProtection="0">
      <alignment horizontal="right" vertical="center"/>
    </xf>
    <xf numFmtId="0" fontId="44" fillId="39" borderId="2" applyNumberFormat="0" applyProtection="0">
      <alignment horizontal="left" vertical="center" indent="1"/>
    </xf>
    <xf numFmtId="0" fontId="44" fillId="9" borderId="2" applyNumberFormat="0" applyProtection="0">
      <alignment horizontal="left" vertical="center" indent="1"/>
    </xf>
    <xf numFmtId="0" fontId="47" fillId="0" borderId="0" applyNumberFormat="0" applyProtection="0"/>
    <xf numFmtId="4" fontId="48" fillId="42" borderId="2" applyNumberFormat="0" applyProtection="0">
      <alignment horizontal="right" vertical="center"/>
    </xf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40" fontId="49" fillId="0" borderId="0" applyBorder="0">
      <alignment horizontal="right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3" borderId="15" applyNumberFormat="0" applyAlignment="0" applyProtection="0"/>
    <xf numFmtId="0" fontId="21" fillId="43" borderId="15" applyNumberFormat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/>
    <xf numFmtId="165" fontId="2" fillId="3" borderId="1"/>
    <xf numFmtId="165" fontId="2" fillId="3" borderId="1"/>
    <xf numFmtId="0" fontId="2" fillId="0" borderId="0" applyFill="0" applyBorder="0" applyAlignment="0"/>
    <xf numFmtId="44" fontId="2" fillId="0" borderId="0" applyFont="0" applyFill="0" applyBorder="0" applyAlignment="0" applyProtection="0"/>
    <xf numFmtId="0" fontId="2" fillId="0" borderId="0"/>
    <xf numFmtId="10" fontId="2" fillId="0" borderId="0" applyFont="0" applyFill="0" applyBorder="0" applyAlignment="0" applyProtection="0"/>
    <xf numFmtId="0" fontId="2" fillId="39" borderId="2" applyNumberFormat="0" applyProtection="0">
      <alignment horizontal="left" vertical="center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/>
    <xf numFmtId="165" fontId="2" fillId="3" borderId="1"/>
    <xf numFmtId="165" fontId="2" fillId="3" borderId="1"/>
    <xf numFmtId="0" fontId="2" fillId="0" borderId="0" applyFill="0" applyBorder="0" applyAlignment="0"/>
    <xf numFmtId="44" fontId="2" fillId="0" borderId="0" applyFont="0" applyFill="0" applyBorder="0" applyAlignment="0" applyProtection="0"/>
    <xf numFmtId="0" fontId="2" fillId="0" borderId="0"/>
    <xf numFmtId="10" fontId="2" fillId="0" borderId="0" applyFont="0" applyFill="0" applyBorder="0" applyAlignment="0" applyProtection="0"/>
    <xf numFmtId="0" fontId="2" fillId="39" borderId="2" applyNumberFormat="0" applyProtection="0">
      <alignment horizontal="left" vertical="center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/>
    <xf numFmtId="165" fontId="2" fillId="3" borderId="1"/>
    <xf numFmtId="165" fontId="2" fillId="3" borderId="1"/>
    <xf numFmtId="0" fontId="2" fillId="0" borderId="0" applyFill="0" applyBorder="0" applyAlignment="0"/>
    <xf numFmtId="44" fontId="2" fillId="0" borderId="0" applyFont="0" applyFill="0" applyBorder="0" applyAlignment="0" applyProtection="0"/>
    <xf numFmtId="0" fontId="2" fillId="0" borderId="0"/>
    <xf numFmtId="10" fontId="2" fillId="0" borderId="0" applyFont="0" applyFill="0" applyBorder="0" applyAlignment="0" applyProtection="0"/>
    <xf numFmtId="0" fontId="2" fillId="39" borderId="2" applyNumberFormat="0" applyProtection="0">
      <alignment horizontal="left" vertical="center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52" fillId="0" borderId="0"/>
    <xf numFmtId="0" fontId="54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50" fillId="0" borderId="0" xfId="0" applyFont="1"/>
    <xf numFmtId="0" fontId="51" fillId="0" borderId="0" xfId="0" applyFont="1"/>
    <xf numFmtId="0" fontId="50" fillId="46" borderId="0" xfId="0" applyFont="1" applyFill="1"/>
    <xf numFmtId="0" fontId="50" fillId="0" borderId="0" xfId="0" applyFont="1" applyAlignment="1">
      <alignment horizontal="left"/>
    </xf>
    <xf numFmtId="0" fontId="6" fillId="0" borderId="16" xfId="1" applyFont="1" applyBorder="1" applyAlignment="1">
      <alignment horizontal="left" vertical="center" wrapText="1"/>
    </xf>
    <xf numFmtId="0" fontId="6" fillId="50" borderId="7" xfId="1" applyFont="1" applyFill="1" applyBorder="1" applyAlignment="1">
      <alignment horizontal="center" vertical="center" wrapText="1"/>
    </xf>
    <xf numFmtId="49" fontId="6" fillId="45" borderId="17" xfId="1" applyNumberFormat="1" applyFont="1" applyFill="1" applyBorder="1" applyAlignment="1">
      <alignment horizontal="left" vertical="center"/>
    </xf>
    <xf numFmtId="169" fontId="50" fillId="0" borderId="0" xfId="0" applyNumberFormat="1" applyFont="1"/>
    <xf numFmtId="169" fontId="6" fillId="51" borderId="7" xfId="1" applyNumberFormat="1" applyFont="1" applyFill="1" applyBorder="1" applyAlignment="1">
      <alignment horizontal="center" vertical="center"/>
    </xf>
    <xf numFmtId="169" fontId="6" fillId="51" borderId="7" xfId="204" applyNumberFormat="1" applyFont="1" applyFill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164" fontId="7" fillId="52" borderId="19" xfId="1" applyNumberFormat="1" applyFont="1" applyFill="1" applyBorder="1" applyAlignment="1">
      <alignment horizontal="center" vertical="center" wrapText="1"/>
    </xf>
    <xf numFmtId="14" fontId="6" fillId="0" borderId="20" xfId="1" applyNumberFormat="1" applyFont="1" applyBorder="1" applyAlignment="1">
      <alignment horizontal="center" vertical="center"/>
    </xf>
    <xf numFmtId="0" fontId="6" fillId="52" borderId="0" xfId="0" applyFont="1" applyFill="1" applyAlignment="1">
      <alignment horizontal="center" vertical="center"/>
    </xf>
    <xf numFmtId="14" fontId="6" fillId="52" borderId="21" xfId="1" applyNumberFormat="1" applyFont="1" applyFill="1" applyBorder="1" applyAlignment="1">
      <alignment horizontal="center" vertical="center"/>
    </xf>
    <xf numFmtId="0" fontId="50" fillId="52" borderId="0" xfId="0" applyFont="1" applyFill="1"/>
    <xf numFmtId="49" fontId="8" fillId="52" borderId="0" xfId="1" applyNumberFormat="1" applyFont="1" applyFill="1" applyAlignment="1">
      <alignment horizontal="center" vertical="center" wrapText="1"/>
    </xf>
    <xf numFmtId="0" fontId="55" fillId="52" borderId="0" xfId="0" applyFont="1" applyFill="1" applyAlignment="1">
      <alignment vertical="center"/>
    </xf>
    <xf numFmtId="0" fontId="56" fillId="52" borderId="0" xfId="0" applyFont="1" applyFill="1" applyAlignment="1">
      <alignment vertical="center"/>
    </xf>
    <xf numFmtId="0" fontId="57" fillId="52" borderId="0" xfId="0" applyFont="1" applyFill="1" applyAlignment="1">
      <alignment horizontal="left" vertical="center"/>
    </xf>
    <xf numFmtId="0" fontId="58" fillId="52" borderId="0" xfId="0" applyFont="1" applyFill="1" applyAlignment="1">
      <alignment horizontal="left" vertical="center"/>
    </xf>
    <xf numFmtId="169" fontId="6" fillId="50" borderId="16" xfId="1" applyNumberFormat="1" applyFont="1" applyFill="1" applyBorder="1" applyAlignment="1">
      <alignment horizontal="center" vertical="center"/>
    </xf>
    <xf numFmtId="169" fontId="6" fillId="50" borderId="16" xfId="204" applyNumberFormat="1" applyFont="1" applyFill="1" applyBorder="1" applyAlignment="1">
      <alignment horizontal="center" vertical="center" wrapText="1"/>
    </xf>
    <xf numFmtId="0" fontId="6" fillId="50" borderId="16" xfId="1" applyFont="1" applyFill="1" applyBorder="1" applyAlignment="1">
      <alignment horizontal="center" vertical="center" wrapText="1"/>
    </xf>
    <xf numFmtId="169" fontId="6" fillId="51" borderId="16" xfId="1" applyNumberFormat="1" applyFont="1" applyFill="1" applyBorder="1" applyAlignment="1">
      <alignment horizontal="center" vertical="center"/>
    </xf>
    <xf numFmtId="169" fontId="6" fillId="51" borderId="16" xfId="204" applyNumberFormat="1" applyFont="1" applyFill="1" applyBorder="1" applyAlignment="1">
      <alignment horizontal="center" vertical="center" wrapText="1"/>
    </xf>
    <xf numFmtId="49" fontId="5" fillId="47" borderId="7" xfId="1" applyNumberFormat="1" applyFont="1" applyFill="1" applyBorder="1" applyAlignment="1">
      <alignment horizontal="center" vertical="top"/>
    </xf>
    <xf numFmtId="49" fontId="5" fillId="47" borderId="7" xfId="1" applyNumberFormat="1" applyFont="1" applyFill="1" applyBorder="1" applyAlignment="1">
      <alignment horizontal="center" vertical="top" wrapText="1"/>
    </xf>
    <xf numFmtId="169" fontId="5" fillId="45" borderId="7" xfId="1" applyNumberFormat="1" applyFont="1" applyFill="1" applyBorder="1" applyAlignment="1">
      <alignment horizontal="center" vertical="top" wrapText="1"/>
    </xf>
    <xf numFmtId="49" fontId="5" fillId="44" borderId="7" xfId="1" applyNumberFormat="1" applyFont="1" applyFill="1" applyBorder="1" applyAlignment="1">
      <alignment horizontal="center" vertical="top" wrapText="1"/>
    </xf>
    <xf numFmtId="169" fontId="5" fillId="49" borderId="7" xfId="1" applyNumberFormat="1" applyFont="1" applyFill="1" applyBorder="1" applyAlignment="1">
      <alignment horizontal="center" vertical="top" wrapText="1"/>
    </xf>
    <xf numFmtId="49" fontId="5" fillId="46" borderId="7" xfId="1" applyNumberFormat="1" applyFont="1" applyFill="1" applyBorder="1" applyAlignment="1">
      <alignment horizontal="center" vertical="top" wrapText="1"/>
    </xf>
    <xf numFmtId="0" fontId="5" fillId="48" borderId="7" xfId="1" applyFont="1" applyFill="1" applyBorder="1" applyAlignment="1">
      <alignment vertical="top"/>
    </xf>
    <xf numFmtId="0" fontId="5" fillId="48" borderId="17" xfId="1" applyFont="1" applyFill="1" applyBorder="1" applyAlignment="1">
      <alignment vertical="top"/>
    </xf>
    <xf numFmtId="0" fontId="5" fillId="48" borderId="18" xfId="1" applyFont="1" applyFill="1" applyBorder="1" applyAlignment="1">
      <alignment vertical="top"/>
    </xf>
    <xf numFmtId="0" fontId="5" fillId="48" borderId="6" xfId="1" applyFont="1" applyFill="1" applyBorder="1" applyAlignment="1">
      <alignment vertical="top"/>
    </xf>
    <xf numFmtId="49" fontId="59" fillId="45" borderId="6" xfId="1" applyNumberFormat="1" applyFont="1" applyFill="1" applyBorder="1" applyAlignment="1">
      <alignment vertical="center" wrapText="1"/>
    </xf>
    <xf numFmtId="0" fontId="6" fillId="52" borderId="16" xfId="1" applyFont="1" applyFill="1" applyBorder="1" applyAlignment="1">
      <alignment horizontal="left" vertical="center" wrapText="1"/>
    </xf>
    <xf numFmtId="14" fontId="6" fillId="52" borderId="21" xfId="1" applyNumberFormat="1" applyFont="1" applyFill="1" applyBorder="1" applyAlignment="1">
      <alignment horizontal="center" vertical="center" wrapText="1"/>
    </xf>
    <xf numFmtId="0" fontId="60" fillId="52" borderId="0" xfId="0" applyFont="1" applyFill="1" applyAlignment="1">
      <alignment horizontal="center" vertical="center"/>
    </xf>
    <xf numFmtId="169" fontId="62" fillId="0" borderId="0" xfId="0" applyNumberFormat="1" applyFont="1" applyAlignment="1">
      <alignment horizontal="right"/>
    </xf>
    <xf numFmtId="0" fontId="62" fillId="0" borderId="0" xfId="0" applyFont="1" applyAlignment="1">
      <alignment horizontal="center" vertical="center"/>
    </xf>
    <xf numFmtId="0" fontId="61" fillId="0" borderId="0" xfId="0" applyFont="1"/>
    <xf numFmtId="49" fontId="6" fillId="45" borderId="6" xfId="1" applyNumberFormat="1" applyFont="1" applyFill="1" applyBorder="1" applyAlignment="1">
      <alignment horizontal="left" vertical="center" wrapText="1"/>
    </xf>
    <xf numFmtId="0" fontId="6" fillId="52" borderId="16" xfId="1" applyFont="1" applyFill="1" applyBorder="1" applyAlignment="1">
      <alignment horizontal="center" vertical="center" wrapText="1"/>
    </xf>
    <xf numFmtId="0" fontId="53" fillId="0" borderId="0" xfId="0" applyFont="1"/>
    <xf numFmtId="0" fontId="61" fillId="0" borderId="0" xfId="0" applyFont="1" applyAlignment="1">
      <alignment horizontal="center" vertical="center"/>
    </xf>
    <xf numFmtId="14" fontId="6" fillId="53" borderId="21" xfId="1" applyNumberFormat="1" applyFont="1" applyFill="1" applyBorder="1" applyAlignment="1">
      <alignment horizontal="center" vertical="center"/>
    </xf>
    <xf numFmtId="14" fontId="6" fillId="52" borderId="21" xfId="1" quotePrefix="1" applyNumberFormat="1" applyFont="1" applyFill="1" applyBorder="1" applyAlignment="1">
      <alignment horizontal="center" vertical="center" wrapText="1"/>
    </xf>
    <xf numFmtId="0" fontId="6" fillId="53" borderId="16" xfId="1" applyFont="1" applyFill="1" applyBorder="1" applyAlignment="1">
      <alignment horizontal="left" vertical="center" wrapText="1"/>
    </xf>
    <xf numFmtId="0" fontId="6" fillId="53" borderId="16" xfId="1" applyFont="1" applyFill="1" applyBorder="1" applyAlignment="1">
      <alignment horizontal="center" vertical="center" wrapText="1"/>
    </xf>
    <xf numFmtId="169" fontId="6" fillId="53" borderId="16" xfId="1" applyNumberFormat="1" applyFont="1" applyFill="1" applyBorder="1" applyAlignment="1">
      <alignment horizontal="center" vertical="center"/>
    </xf>
    <xf numFmtId="169" fontId="6" fillId="53" borderId="16" xfId="204" applyNumberFormat="1" applyFont="1" applyFill="1" applyBorder="1" applyAlignment="1">
      <alignment horizontal="center" vertical="center" wrapText="1"/>
    </xf>
    <xf numFmtId="14" fontId="6" fillId="53" borderId="20" xfId="1" applyNumberFormat="1" applyFont="1" applyFill="1" applyBorder="1" applyAlignment="1">
      <alignment horizontal="center" vertical="center"/>
    </xf>
    <xf numFmtId="164" fontId="7" fillId="53" borderId="19" xfId="1" applyNumberFormat="1" applyFont="1" applyFill="1" applyBorder="1" applyAlignment="1">
      <alignment horizontal="center" vertical="center" wrapText="1"/>
    </xf>
    <xf numFmtId="14" fontId="6" fillId="53" borderId="21" xfId="1" applyNumberFormat="1" applyFont="1" applyFill="1" applyBorder="1" applyAlignment="1">
      <alignment horizontal="center" vertical="center" wrapText="1"/>
    </xf>
    <xf numFmtId="0" fontId="22" fillId="52" borderId="19" xfId="0" applyFont="1" applyFill="1" applyBorder="1" applyAlignment="1">
      <alignment horizontal="center" vertical="center" wrapText="1"/>
    </xf>
  </cellXfs>
  <cellStyles count="387">
    <cellStyle name=" Task]_x000d__x000a_TaskName=Scan At_x000d__x000a_TaskID=3_x000d__x000a_WorkstationName=SmarTone_x000d__x000a_LastExecuted=0_x000d__x000a_LastSt" xfId="2" xr:uid="{00000000-0005-0000-0000-000000000000}"/>
    <cellStyle name=" Task]_x000d__x000a_TaskName=Scan At_x000d__x000a_TaskID=3_x000d__x000a_WorkstationName=SmarTone_x000d__x000a_LastExecuted=0_x000d__x000a_LastSt 2" xfId="3" xr:uid="{00000000-0005-0000-0000-000001000000}"/>
    <cellStyle name=" Task]_x000d__x000a_TaskName=Scan At_x000d__x000a_TaskID=3_x000d__x000a_WorkstationName=SmarTone_x000d__x000a_LastExecuted=0_x000d__x000a_LastSt 2 2" xfId="303" xr:uid="{00000000-0005-0000-0000-000002000000}"/>
    <cellStyle name=" Task]_x000d__x000a_TaskName=Scan At_x000d__x000a_TaskID=3_x000d__x000a_WorkstationName=SmarTone_x000d__x000a_LastExecuted=0_x000d__x000a_LastSt 2 3" xfId="256" xr:uid="{00000000-0005-0000-0000-000003000000}"/>
    <cellStyle name=" Task]_x000d__x000a_TaskName=Scan At_x000d__x000a_TaskID=3_x000d__x000a_WorkstationName=SmarTone_x000d__x000a_LastExecuted=0_x000d__x000a_LastSt 2 4" xfId="209" xr:uid="{00000000-0005-0000-0000-000004000000}"/>
    <cellStyle name=" Task]_x000d__x000a_TaskName=Scan At_x000d__x000a_TaskID=3_x000d__x000a_WorkstationName=SmarTone_x000d__x000a_LastExecuted=0_x000d__x000a_LastSt 3" xfId="4" xr:uid="{00000000-0005-0000-0000-000005000000}"/>
    <cellStyle name=" Task]_x000d__x000a_TaskName=Scan At_x000d__x000a_TaskID=3_x000d__x000a_WorkstationName=SmarTone_x000d__x000a_LastExecuted=0_x000d__x000a_LastSt 3 2" xfId="304" xr:uid="{00000000-0005-0000-0000-000006000000}"/>
    <cellStyle name=" Task]_x000d__x000a_TaskName=Scan At_x000d__x000a_TaskID=3_x000d__x000a_WorkstationName=SmarTone_x000d__x000a_LastExecuted=0_x000d__x000a_LastSt 3 3" xfId="257" xr:uid="{00000000-0005-0000-0000-000007000000}"/>
    <cellStyle name=" Task]_x000d__x000a_TaskName=Scan At_x000d__x000a_TaskID=3_x000d__x000a_WorkstationName=SmarTone_x000d__x000a_LastExecuted=0_x000d__x000a_LastSt 3 4" xfId="210" xr:uid="{00000000-0005-0000-0000-000008000000}"/>
    <cellStyle name=" Task]_x000d__x000a_TaskName=Scan At_x000d__x000a_TaskID=3_x000d__x000a_WorkstationName=SmarTone_x000d__x000a_LastExecuted=0_x000d__x000a_LastSt 4" xfId="302" xr:uid="{00000000-0005-0000-0000-000009000000}"/>
    <cellStyle name=" Task]_x000d__x000a_TaskName=Scan At_x000d__x000a_TaskID=3_x000d__x000a_WorkstationName=SmarTone_x000d__x000a_LastExecuted=0_x000d__x000a_LastSt 5" xfId="255" xr:uid="{00000000-0005-0000-0000-00000A000000}"/>
    <cellStyle name=" Task]_x000d__x000a_TaskName=Scan At_x000d__x000a_TaskID=3_x000d__x000a_WorkstationName=SmarTone_x000d__x000a_LastExecuted=0_x000d__x000a_LastSt 6" xfId="208" xr:uid="{00000000-0005-0000-0000-00000B000000}"/>
    <cellStyle name="_x000a_shell=progma" xfId="5" xr:uid="{00000000-0005-0000-0000-00000C000000}"/>
    <cellStyle name="%" xfId="6" xr:uid="{00000000-0005-0000-0000-00000D000000}"/>
    <cellStyle name="% 2" xfId="7" xr:uid="{00000000-0005-0000-0000-00000E000000}"/>
    <cellStyle name="% 2 2" xfId="8" xr:uid="{00000000-0005-0000-0000-00000F000000}"/>
    <cellStyle name="% 2 2 2" xfId="307" xr:uid="{00000000-0005-0000-0000-000010000000}"/>
    <cellStyle name="% 2 2 3" xfId="260" xr:uid="{00000000-0005-0000-0000-000011000000}"/>
    <cellStyle name="% 2 2 4" xfId="213" xr:uid="{00000000-0005-0000-0000-000012000000}"/>
    <cellStyle name="% 2 3" xfId="306" xr:uid="{00000000-0005-0000-0000-000013000000}"/>
    <cellStyle name="% 2 4" xfId="259" xr:uid="{00000000-0005-0000-0000-000014000000}"/>
    <cellStyle name="% 2 5" xfId="212" xr:uid="{00000000-0005-0000-0000-000015000000}"/>
    <cellStyle name="% 3" xfId="9" xr:uid="{00000000-0005-0000-0000-000016000000}"/>
    <cellStyle name="% 3 2" xfId="308" xr:uid="{00000000-0005-0000-0000-000017000000}"/>
    <cellStyle name="% 3 3" xfId="261" xr:uid="{00000000-0005-0000-0000-000018000000}"/>
    <cellStyle name="% 3 4" xfId="214" xr:uid="{00000000-0005-0000-0000-000019000000}"/>
    <cellStyle name="% 4" xfId="305" xr:uid="{00000000-0005-0000-0000-00001A000000}"/>
    <cellStyle name="% 5" xfId="258" xr:uid="{00000000-0005-0000-0000-00001B000000}"/>
    <cellStyle name="% 6" xfId="211" xr:uid="{00000000-0005-0000-0000-00001C000000}"/>
    <cellStyle name="%_Daten" xfId="10" xr:uid="{00000000-0005-0000-0000-00001D000000}"/>
    <cellStyle name="%_Daten 2" xfId="309" xr:uid="{00000000-0005-0000-0000-00001E000000}"/>
    <cellStyle name="%_Daten 3" xfId="262" xr:uid="{00000000-0005-0000-0000-00001F000000}"/>
    <cellStyle name="%_Daten 4" xfId="215" xr:uid="{00000000-0005-0000-0000-000020000000}"/>
    <cellStyle name="%_Gebietsstruktur mc-Standorte " xfId="11" xr:uid="{00000000-0005-0000-0000-000021000000}"/>
    <cellStyle name="%_Gebietsstruktur mc-Standorte  2" xfId="12" xr:uid="{00000000-0005-0000-0000-000022000000}"/>
    <cellStyle name="%_Gebietsstruktur mc-Standorte  2 2" xfId="311" xr:uid="{00000000-0005-0000-0000-000023000000}"/>
    <cellStyle name="%_Gebietsstruktur mc-Standorte  2 3" xfId="264" xr:uid="{00000000-0005-0000-0000-000024000000}"/>
    <cellStyle name="%_Gebietsstruktur mc-Standorte  2 4" xfId="217" xr:uid="{00000000-0005-0000-0000-000025000000}"/>
    <cellStyle name="%_Gebietsstruktur mc-Standorte  3" xfId="310" xr:uid="{00000000-0005-0000-0000-000026000000}"/>
    <cellStyle name="%_Gebietsstruktur mc-Standorte  4" xfId="263" xr:uid="{00000000-0005-0000-0000-000027000000}"/>
    <cellStyle name="%_Gebietsstruktur mc-Standorte  5" xfId="216" xr:uid="{00000000-0005-0000-0000-000028000000}"/>
    <cellStyle name="%_Mietdatenbank ab 10_2005" xfId="13" xr:uid="{00000000-0005-0000-0000-000029000000}"/>
    <cellStyle name="%_Mietdatenbank ab 10_2005 2" xfId="312" xr:uid="{00000000-0005-0000-0000-00002A000000}"/>
    <cellStyle name="%_Mietdatenbank ab 10_2005 3" xfId="265" xr:uid="{00000000-0005-0000-0000-00002B000000}"/>
    <cellStyle name="%_Mietdatenbank ab 10_2005 4" xfId="218" xr:uid="{00000000-0005-0000-0000-00002C000000}"/>
    <cellStyle name="%_Region_I + II" xfId="14" xr:uid="{00000000-0005-0000-0000-00002D000000}"/>
    <cellStyle name="%_Region_I + II 2" xfId="313" xr:uid="{00000000-0005-0000-0000-00002E000000}"/>
    <cellStyle name="%_Region_I + II 3" xfId="266" xr:uid="{00000000-0005-0000-0000-00002F000000}"/>
    <cellStyle name="%_Region_I + II 4" xfId="219" xr:uid="{00000000-0005-0000-0000-000030000000}"/>
    <cellStyle name="%_Shops mit _dug Kassensystem" xfId="15" xr:uid="{00000000-0005-0000-0000-000031000000}"/>
    <cellStyle name="%_Shops mit _dug Kassensystem 2" xfId="314" xr:uid="{00000000-0005-0000-0000-000032000000}"/>
    <cellStyle name="%_Shops mit _dug Kassensystem 3" xfId="267" xr:uid="{00000000-0005-0000-0000-000033000000}"/>
    <cellStyle name="%_Shops mit _dug Kassensystem 4" xfId="220" xr:uid="{00000000-0005-0000-0000-000034000000}"/>
    <cellStyle name="_Column1" xfId="16" xr:uid="{00000000-0005-0000-0000-000035000000}"/>
    <cellStyle name="_Column1 2" xfId="315" xr:uid="{00000000-0005-0000-0000-000036000000}"/>
    <cellStyle name="_Column1 3" xfId="268" xr:uid="{00000000-0005-0000-0000-000037000000}"/>
    <cellStyle name="_Column1 4" xfId="221" xr:uid="{00000000-0005-0000-0000-000038000000}"/>
    <cellStyle name="_Column2" xfId="17" xr:uid="{00000000-0005-0000-0000-000039000000}"/>
    <cellStyle name="_Data" xfId="18" xr:uid="{00000000-0005-0000-0000-00003A000000}"/>
    <cellStyle name="_Data 2" xfId="19" xr:uid="{00000000-0005-0000-0000-00003B000000}"/>
    <cellStyle name="_Data 2 2" xfId="317" xr:uid="{00000000-0005-0000-0000-00003C000000}"/>
    <cellStyle name="_Data 2 3" xfId="270" xr:uid="{00000000-0005-0000-0000-00003D000000}"/>
    <cellStyle name="_Data 2 4" xfId="223" xr:uid="{00000000-0005-0000-0000-00003E000000}"/>
    <cellStyle name="_Data 3" xfId="316" xr:uid="{00000000-0005-0000-0000-00003F000000}"/>
    <cellStyle name="_Data 4" xfId="269" xr:uid="{00000000-0005-0000-0000-000040000000}"/>
    <cellStyle name="_Data 5" xfId="222" xr:uid="{00000000-0005-0000-0000-000041000000}"/>
    <cellStyle name="20% - Akzent1 2" xfId="20" xr:uid="{00000000-0005-0000-0000-000042000000}"/>
    <cellStyle name="20% - Akzent1 2 2" xfId="21" xr:uid="{00000000-0005-0000-0000-000043000000}"/>
    <cellStyle name="20% - Akzent2 2" xfId="22" xr:uid="{00000000-0005-0000-0000-000044000000}"/>
    <cellStyle name="20% - Akzent2 2 2" xfId="23" xr:uid="{00000000-0005-0000-0000-000045000000}"/>
    <cellStyle name="20% - Akzent3 2" xfId="24" xr:uid="{00000000-0005-0000-0000-000046000000}"/>
    <cellStyle name="20% - Akzent3 2 2" xfId="25" xr:uid="{00000000-0005-0000-0000-000047000000}"/>
    <cellStyle name="20% - Akzent4 2" xfId="26" xr:uid="{00000000-0005-0000-0000-000048000000}"/>
    <cellStyle name="20% - Akzent4 2 2" xfId="27" xr:uid="{00000000-0005-0000-0000-000049000000}"/>
    <cellStyle name="20% - Akzent5 2" xfId="28" xr:uid="{00000000-0005-0000-0000-00004A000000}"/>
    <cellStyle name="20% - Akzent5 2 2" xfId="29" xr:uid="{00000000-0005-0000-0000-00004B000000}"/>
    <cellStyle name="20% - Akzent6 2" xfId="30" xr:uid="{00000000-0005-0000-0000-00004C000000}"/>
    <cellStyle name="20% - Akzent6 2 2" xfId="31" xr:uid="{00000000-0005-0000-0000-00004D000000}"/>
    <cellStyle name="40% - Akzent1 2" xfId="32" xr:uid="{00000000-0005-0000-0000-00004E000000}"/>
    <cellStyle name="40% - Akzent1 2 2" xfId="33" xr:uid="{00000000-0005-0000-0000-00004F000000}"/>
    <cellStyle name="40% - Akzent2 2" xfId="34" xr:uid="{00000000-0005-0000-0000-000050000000}"/>
    <cellStyle name="40% - Akzent2 2 2" xfId="35" xr:uid="{00000000-0005-0000-0000-000051000000}"/>
    <cellStyle name="40% - Akzent3 2" xfId="36" xr:uid="{00000000-0005-0000-0000-000052000000}"/>
    <cellStyle name="40% - Akzent3 2 2" xfId="37" xr:uid="{00000000-0005-0000-0000-000053000000}"/>
    <cellStyle name="40% - Akzent4 2" xfId="38" xr:uid="{00000000-0005-0000-0000-000054000000}"/>
    <cellStyle name="40% - Akzent4 2 2" xfId="39" xr:uid="{00000000-0005-0000-0000-000055000000}"/>
    <cellStyle name="40% - Akzent5 2" xfId="40" xr:uid="{00000000-0005-0000-0000-000056000000}"/>
    <cellStyle name="40% - Akzent5 2 2" xfId="41" xr:uid="{00000000-0005-0000-0000-000057000000}"/>
    <cellStyle name="40% - Akzent6 2" xfId="42" xr:uid="{00000000-0005-0000-0000-000058000000}"/>
    <cellStyle name="40% - Akzent6 2 2" xfId="43" xr:uid="{00000000-0005-0000-0000-000059000000}"/>
    <cellStyle name="60% - Akzent1 2" xfId="44" xr:uid="{00000000-0005-0000-0000-00005A000000}"/>
    <cellStyle name="60% - Akzent1 2 2" xfId="45" xr:uid="{00000000-0005-0000-0000-00005B000000}"/>
    <cellStyle name="60% - Akzent2 2" xfId="46" xr:uid="{00000000-0005-0000-0000-00005C000000}"/>
    <cellStyle name="60% - Akzent2 2 2" xfId="47" xr:uid="{00000000-0005-0000-0000-00005D000000}"/>
    <cellStyle name="60% - Akzent3 2" xfId="48" xr:uid="{00000000-0005-0000-0000-00005E000000}"/>
    <cellStyle name="60% - Akzent3 2 2" xfId="49" xr:uid="{00000000-0005-0000-0000-00005F000000}"/>
    <cellStyle name="60% - Akzent4 2" xfId="50" xr:uid="{00000000-0005-0000-0000-000060000000}"/>
    <cellStyle name="60% - Akzent4 2 2" xfId="51" xr:uid="{00000000-0005-0000-0000-000061000000}"/>
    <cellStyle name="60% - Akzent5 2" xfId="52" xr:uid="{00000000-0005-0000-0000-000062000000}"/>
    <cellStyle name="60% - Akzent5 2 2" xfId="53" xr:uid="{00000000-0005-0000-0000-000063000000}"/>
    <cellStyle name="60% - Akzent6 2" xfId="54" xr:uid="{00000000-0005-0000-0000-000064000000}"/>
    <cellStyle name="60% - Akzent6 2 2" xfId="55" xr:uid="{00000000-0005-0000-0000-000065000000}"/>
    <cellStyle name="Akzent1 2" xfId="56" xr:uid="{00000000-0005-0000-0000-000066000000}"/>
    <cellStyle name="Akzent1 2 2" xfId="57" xr:uid="{00000000-0005-0000-0000-000067000000}"/>
    <cellStyle name="Akzent2 2" xfId="58" xr:uid="{00000000-0005-0000-0000-000068000000}"/>
    <cellStyle name="Akzent2 2 2" xfId="59" xr:uid="{00000000-0005-0000-0000-000069000000}"/>
    <cellStyle name="Akzent3 2" xfId="60" xr:uid="{00000000-0005-0000-0000-00006A000000}"/>
    <cellStyle name="Akzent3 2 2" xfId="61" xr:uid="{00000000-0005-0000-0000-00006B000000}"/>
    <cellStyle name="Akzent4 2" xfId="62" xr:uid="{00000000-0005-0000-0000-00006C000000}"/>
    <cellStyle name="Akzent4 2 2" xfId="63" xr:uid="{00000000-0005-0000-0000-00006D000000}"/>
    <cellStyle name="Akzent5 2" xfId="64" xr:uid="{00000000-0005-0000-0000-00006E000000}"/>
    <cellStyle name="Akzent5 2 2" xfId="65" xr:uid="{00000000-0005-0000-0000-00006F000000}"/>
    <cellStyle name="Akzent6 2" xfId="66" xr:uid="{00000000-0005-0000-0000-000070000000}"/>
    <cellStyle name="Akzent6 2 2" xfId="67" xr:uid="{00000000-0005-0000-0000-000071000000}"/>
    <cellStyle name="Ausgabe 2" xfId="68" xr:uid="{00000000-0005-0000-0000-000072000000}"/>
    <cellStyle name="Ausgabe 2 2" xfId="69" xr:uid="{00000000-0005-0000-0000-000073000000}"/>
    <cellStyle name="Berechnung 2" xfId="70" xr:uid="{00000000-0005-0000-0000-000074000000}"/>
    <cellStyle name="Berechnung 2 2" xfId="71" xr:uid="{00000000-0005-0000-0000-000075000000}"/>
    <cellStyle name="Body" xfId="72" xr:uid="{00000000-0005-0000-0000-000076000000}"/>
    <cellStyle name="Calc Currency (0)" xfId="73" xr:uid="{00000000-0005-0000-0000-000077000000}"/>
    <cellStyle name="Calc Currency (0) 2" xfId="318" xr:uid="{00000000-0005-0000-0000-000078000000}"/>
    <cellStyle name="Calc Currency (0) 3" xfId="271" xr:uid="{00000000-0005-0000-0000-000079000000}"/>
    <cellStyle name="Calc Currency (0) 4" xfId="224" xr:uid="{00000000-0005-0000-0000-00007A000000}"/>
    <cellStyle name="Copied" xfId="74" xr:uid="{00000000-0005-0000-0000-00007B000000}"/>
    <cellStyle name="Eingabe 2" xfId="75" xr:uid="{00000000-0005-0000-0000-00007C000000}"/>
    <cellStyle name="Eingabe 2 2" xfId="76" xr:uid="{00000000-0005-0000-0000-00007D000000}"/>
    <cellStyle name="Entered" xfId="77" xr:uid="{00000000-0005-0000-0000-00007E000000}"/>
    <cellStyle name="Ergebnis 2" xfId="78" xr:uid="{00000000-0005-0000-0000-00007F000000}"/>
    <cellStyle name="Ergebnis 2 2" xfId="79" xr:uid="{00000000-0005-0000-0000-000080000000}"/>
    <cellStyle name="Erklärender Text 2" xfId="80" xr:uid="{00000000-0005-0000-0000-000081000000}"/>
    <cellStyle name="Erklärender Text 2 2" xfId="81" xr:uid="{00000000-0005-0000-0000-000082000000}"/>
    <cellStyle name="Euro" xfId="82" xr:uid="{00000000-0005-0000-0000-000083000000}"/>
    <cellStyle name="Euro 2" xfId="319" xr:uid="{00000000-0005-0000-0000-000084000000}"/>
    <cellStyle name="Euro 2 2" xfId="355" xr:uid="{72990DD6-3BD7-4136-832B-A4DE9DEC5C71}"/>
    <cellStyle name="Euro 2 2 2" xfId="366" xr:uid="{A5DCCBD2-4CFE-478C-A58C-2226DBD1EDE6}"/>
    <cellStyle name="Euro 2 2 2 2" xfId="386" xr:uid="{E14B4E2A-3C60-4659-AA51-92C281BBD06F}"/>
    <cellStyle name="Euro 2 2 3" xfId="376" xr:uid="{14420BB4-7920-4B19-8AA7-3A2E743B5D3D}"/>
    <cellStyle name="Euro 2 3" xfId="361" xr:uid="{288D32D0-97C9-46BE-BA85-408333FBDFDB}"/>
    <cellStyle name="Euro 2 3 2" xfId="381" xr:uid="{4BAF0797-E261-419C-A0D9-A41CC79B1A9C}"/>
    <cellStyle name="Euro 2 4" xfId="371" xr:uid="{B8991F27-49EB-4C94-A5E6-75EFD9FF7CE0}"/>
    <cellStyle name="Euro 3" xfId="272" xr:uid="{00000000-0005-0000-0000-000085000000}"/>
    <cellStyle name="Euro 3 2" xfId="354" xr:uid="{682B6C26-A2F0-453A-963C-C7FE1369560B}"/>
    <cellStyle name="Euro 3 2 2" xfId="365" xr:uid="{3900A53B-5D0B-4BD7-A544-794C361DC520}"/>
    <cellStyle name="Euro 3 2 2 2" xfId="385" xr:uid="{C296FCA3-A674-458F-B28D-60D27C026978}"/>
    <cellStyle name="Euro 3 2 3" xfId="375" xr:uid="{A9ED2069-F570-4FF3-AB9F-763327D4B75B}"/>
    <cellStyle name="Euro 3 3" xfId="360" xr:uid="{420AFB3E-F77D-48D4-9DEE-F68618A2B883}"/>
    <cellStyle name="Euro 3 3 2" xfId="380" xr:uid="{9EF54AD0-C373-4DC5-9D68-D292E23793A8}"/>
    <cellStyle name="Euro 3 4" xfId="370" xr:uid="{3370573F-724D-48C5-B573-55673BA1C4DD}"/>
    <cellStyle name="Euro 4" xfId="225" xr:uid="{00000000-0005-0000-0000-000086000000}"/>
    <cellStyle name="Euro 4 2" xfId="353" xr:uid="{F73D6341-C95C-4CF9-954B-99BF013E60F8}"/>
    <cellStyle name="Euro 4 2 2" xfId="364" xr:uid="{5BFAA9FF-187F-4EF3-B9B6-2E66D5348709}"/>
    <cellStyle name="Euro 4 2 2 2" xfId="384" xr:uid="{C1C98F0D-DC65-4ADB-89CE-0BB672B5B467}"/>
    <cellStyle name="Euro 4 2 3" xfId="374" xr:uid="{015BE011-B43E-4FC6-8379-F251257ED79B}"/>
    <cellStyle name="Euro 4 3" xfId="359" xr:uid="{E5CB1252-9525-4004-92E7-B4DF22818512}"/>
    <cellStyle name="Euro 4 3 2" xfId="379" xr:uid="{93B7C778-C7C8-4303-8CF5-4692314FADA6}"/>
    <cellStyle name="Euro 4 4" xfId="369" xr:uid="{DB757D73-0FA9-4EFE-9237-BDEC2B0755B8}"/>
    <cellStyle name="Euro 5" xfId="351" xr:uid="{9F7CE058-40CA-43F1-BAE5-E2D98CF6995F}"/>
    <cellStyle name="Euro 5 2" xfId="362" xr:uid="{451E62A0-9173-4040-A1AF-798DDDB1C1E9}"/>
    <cellStyle name="Euro 5 2 2" xfId="382" xr:uid="{70E5D4A8-433D-4BBA-89BF-019D2FD43D02}"/>
    <cellStyle name="Euro 5 3" xfId="372" xr:uid="{E8E799E4-A6E5-4555-9720-09E9CE9DDFD8}"/>
    <cellStyle name="Euro 6" xfId="357" xr:uid="{FEB098EF-A378-4AED-A406-B4C768F17F1F}"/>
    <cellStyle name="Euro 6 2" xfId="377" xr:uid="{947B3342-C840-4558-89D2-31EBAF9A97F5}"/>
    <cellStyle name="Euro 7" xfId="367" xr:uid="{2B1CC44C-1EF4-4CFB-B4B3-2C629315614C}"/>
    <cellStyle name="Grey" xfId="83" xr:uid="{00000000-0005-0000-0000-000087000000}"/>
    <cellStyle name="Grey 2" xfId="84" xr:uid="{00000000-0005-0000-0000-000088000000}"/>
    <cellStyle name="Gut 2" xfId="85" xr:uid="{00000000-0005-0000-0000-000089000000}"/>
    <cellStyle name="Gut 2 2" xfId="86" xr:uid="{00000000-0005-0000-0000-00008A000000}"/>
    <cellStyle name="Header1" xfId="87" xr:uid="{00000000-0005-0000-0000-00008B000000}"/>
    <cellStyle name="Header2" xfId="88" xr:uid="{00000000-0005-0000-0000-00008C000000}"/>
    <cellStyle name="Input [yellow]" xfId="89" xr:uid="{00000000-0005-0000-0000-00008D000000}"/>
    <cellStyle name="Input [yellow] 2" xfId="90" xr:uid="{00000000-0005-0000-0000-00008E000000}"/>
    <cellStyle name="jb" xfId="91" xr:uid="{00000000-0005-0000-0000-00008F000000}"/>
    <cellStyle name="jb0" xfId="92" xr:uid="{00000000-0005-0000-0000-000090000000}"/>
    <cellStyle name="Neutral 2" xfId="93" xr:uid="{00000000-0005-0000-0000-000091000000}"/>
    <cellStyle name="Neutral 2 2" xfId="94" xr:uid="{00000000-0005-0000-0000-000092000000}"/>
    <cellStyle name="Normal - Style1" xfId="95" xr:uid="{00000000-0005-0000-0000-000093000000}"/>
    <cellStyle name="Normal - Style1 2" xfId="320" xr:uid="{00000000-0005-0000-0000-000094000000}"/>
    <cellStyle name="Normal - Style1 3" xfId="273" xr:uid="{00000000-0005-0000-0000-000095000000}"/>
    <cellStyle name="Normal - Style1 4" xfId="226" xr:uid="{00000000-0005-0000-0000-000096000000}"/>
    <cellStyle name="Normal_#10-Headcount" xfId="96" xr:uid="{00000000-0005-0000-0000-000097000000}"/>
    <cellStyle name="Notiz 2" xfId="97" xr:uid="{00000000-0005-0000-0000-000098000000}"/>
    <cellStyle name="Notiz 2 2" xfId="98" xr:uid="{00000000-0005-0000-0000-000099000000}"/>
    <cellStyle name="Output Amounts" xfId="99" xr:uid="{00000000-0005-0000-0000-00009A000000}"/>
    <cellStyle name="Output Amounts 2" xfId="100" xr:uid="{00000000-0005-0000-0000-00009B000000}"/>
    <cellStyle name="Output Column Headings" xfId="101" xr:uid="{00000000-0005-0000-0000-00009C000000}"/>
    <cellStyle name="Output Line Items" xfId="102" xr:uid="{00000000-0005-0000-0000-00009D000000}"/>
    <cellStyle name="Output Report Heading" xfId="103" xr:uid="{00000000-0005-0000-0000-00009E000000}"/>
    <cellStyle name="Output Report Title" xfId="104" xr:uid="{00000000-0005-0000-0000-00009F000000}"/>
    <cellStyle name="Percent [2]" xfId="105" xr:uid="{00000000-0005-0000-0000-0000A0000000}"/>
    <cellStyle name="Percent [2] 2" xfId="321" xr:uid="{00000000-0005-0000-0000-0000A1000000}"/>
    <cellStyle name="Percent [2] 3" xfId="274" xr:uid="{00000000-0005-0000-0000-0000A2000000}"/>
    <cellStyle name="Percent [2] 4" xfId="227" xr:uid="{00000000-0005-0000-0000-0000A3000000}"/>
    <cellStyle name="RevList" xfId="106" xr:uid="{00000000-0005-0000-0000-0000A4000000}"/>
    <cellStyle name="SAPBEXaggData" xfId="107" xr:uid="{00000000-0005-0000-0000-0000A5000000}"/>
    <cellStyle name="SAPBEXaggDataEmph" xfId="108" xr:uid="{00000000-0005-0000-0000-0000A6000000}"/>
    <cellStyle name="SAPBEXaggItem" xfId="109" xr:uid="{00000000-0005-0000-0000-0000A7000000}"/>
    <cellStyle name="SAPBEXaggItemX" xfId="110" xr:uid="{00000000-0005-0000-0000-0000A8000000}"/>
    <cellStyle name="SAPBEXchaText" xfId="111" xr:uid="{00000000-0005-0000-0000-0000A9000000}"/>
    <cellStyle name="SAPBEXexcBad7" xfId="112" xr:uid="{00000000-0005-0000-0000-0000AA000000}"/>
    <cellStyle name="SAPBEXexcBad7 2" xfId="113" xr:uid="{00000000-0005-0000-0000-0000AB000000}"/>
    <cellStyle name="SAPBEXexcBad8" xfId="114" xr:uid="{00000000-0005-0000-0000-0000AC000000}"/>
    <cellStyle name="SAPBEXexcBad8 2" xfId="115" xr:uid="{00000000-0005-0000-0000-0000AD000000}"/>
    <cellStyle name="SAPBEXexcBad9" xfId="116" xr:uid="{00000000-0005-0000-0000-0000AE000000}"/>
    <cellStyle name="SAPBEXexcBad9 2" xfId="117" xr:uid="{00000000-0005-0000-0000-0000AF000000}"/>
    <cellStyle name="SAPBEXexcCritical4" xfId="118" xr:uid="{00000000-0005-0000-0000-0000B0000000}"/>
    <cellStyle name="SAPBEXexcCritical4 2" xfId="119" xr:uid="{00000000-0005-0000-0000-0000B1000000}"/>
    <cellStyle name="SAPBEXexcCritical5" xfId="120" xr:uid="{00000000-0005-0000-0000-0000B2000000}"/>
    <cellStyle name="SAPBEXexcCritical5 2" xfId="121" xr:uid="{00000000-0005-0000-0000-0000B3000000}"/>
    <cellStyle name="SAPBEXexcCritical6" xfId="122" xr:uid="{00000000-0005-0000-0000-0000B4000000}"/>
    <cellStyle name="SAPBEXexcCritical6 2" xfId="123" xr:uid="{00000000-0005-0000-0000-0000B5000000}"/>
    <cellStyle name="SAPBEXexcGood1" xfId="124" xr:uid="{00000000-0005-0000-0000-0000B6000000}"/>
    <cellStyle name="SAPBEXexcGood1 2" xfId="125" xr:uid="{00000000-0005-0000-0000-0000B7000000}"/>
    <cellStyle name="SAPBEXexcGood2" xfId="126" xr:uid="{00000000-0005-0000-0000-0000B8000000}"/>
    <cellStyle name="SAPBEXexcGood2 2" xfId="127" xr:uid="{00000000-0005-0000-0000-0000B9000000}"/>
    <cellStyle name="SAPBEXexcGood3" xfId="128" xr:uid="{00000000-0005-0000-0000-0000BA000000}"/>
    <cellStyle name="SAPBEXexcGood3 2" xfId="129" xr:uid="{00000000-0005-0000-0000-0000BB000000}"/>
    <cellStyle name="SAPBEXfilterDrill" xfId="130" xr:uid="{00000000-0005-0000-0000-0000BC000000}"/>
    <cellStyle name="SAPBEXfilterItem" xfId="131" xr:uid="{00000000-0005-0000-0000-0000BD000000}"/>
    <cellStyle name="SAPBEXfilterText" xfId="132" xr:uid="{00000000-0005-0000-0000-0000BE000000}"/>
    <cellStyle name="SAPBEXformats" xfId="133" xr:uid="{00000000-0005-0000-0000-0000BF000000}"/>
    <cellStyle name="SAPBEXheaderItem" xfId="134" xr:uid="{00000000-0005-0000-0000-0000C0000000}"/>
    <cellStyle name="SAPBEXheaderText" xfId="135" xr:uid="{00000000-0005-0000-0000-0000C1000000}"/>
    <cellStyle name="SAPBEXHLevel0" xfId="136" xr:uid="{00000000-0005-0000-0000-0000C2000000}"/>
    <cellStyle name="SAPBEXHLevel0X" xfId="137" xr:uid="{00000000-0005-0000-0000-0000C3000000}"/>
    <cellStyle name="SAPBEXHLevel1" xfId="138" xr:uid="{00000000-0005-0000-0000-0000C4000000}"/>
    <cellStyle name="SAPBEXHLevel1X" xfId="139" xr:uid="{00000000-0005-0000-0000-0000C5000000}"/>
    <cellStyle name="SAPBEXHLevel2" xfId="140" xr:uid="{00000000-0005-0000-0000-0000C6000000}"/>
    <cellStyle name="SAPBEXHLevel2X" xfId="141" xr:uid="{00000000-0005-0000-0000-0000C7000000}"/>
    <cellStyle name="SAPBEXHLevel3" xfId="142" xr:uid="{00000000-0005-0000-0000-0000C8000000}"/>
    <cellStyle name="SAPBEXHLevel3X" xfId="143" xr:uid="{00000000-0005-0000-0000-0000C9000000}"/>
    <cellStyle name="SAPBEXHLevel3X 2" xfId="322" xr:uid="{00000000-0005-0000-0000-0000CA000000}"/>
    <cellStyle name="SAPBEXHLevel3X 3" xfId="275" xr:uid="{00000000-0005-0000-0000-0000CB000000}"/>
    <cellStyle name="SAPBEXHLevel3X 4" xfId="228" xr:uid="{00000000-0005-0000-0000-0000CC000000}"/>
    <cellStyle name="SAPBEXresData" xfId="144" xr:uid="{00000000-0005-0000-0000-0000CD000000}"/>
    <cellStyle name="SAPBEXresData 2" xfId="145" xr:uid="{00000000-0005-0000-0000-0000CE000000}"/>
    <cellStyle name="SAPBEXresDataEmph" xfId="146" xr:uid="{00000000-0005-0000-0000-0000CF000000}"/>
    <cellStyle name="SAPBEXresItem" xfId="147" xr:uid="{00000000-0005-0000-0000-0000D0000000}"/>
    <cellStyle name="SAPBEXresItem 2" xfId="148" xr:uid="{00000000-0005-0000-0000-0000D1000000}"/>
    <cellStyle name="SAPBEXresItemX" xfId="149" xr:uid="{00000000-0005-0000-0000-0000D2000000}"/>
    <cellStyle name="SAPBEXresItemX 2" xfId="150" xr:uid="{00000000-0005-0000-0000-0000D3000000}"/>
    <cellStyle name="SAPBEXstdData" xfId="151" xr:uid="{00000000-0005-0000-0000-0000D4000000}"/>
    <cellStyle name="SAPBEXstdDataEmph" xfId="152" xr:uid="{00000000-0005-0000-0000-0000D5000000}"/>
    <cellStyle name="SAPBEXstdItem" xfId="153" xr:uid="{00000000-0005-0000-0000-0000D6000000}"/>
    <cellStyle name="SAPBEXstdItemX" xfId="154" xr:uid="{00000000-0005-0000-0000-0000D7000000}"/>
    <cellStyle name="SAPBEXtitle" xfId="155" xr:uid="{00000000-0005-0000-0000-0000D8000000}"/>
    <cellStyle name="SAPBEXundefined" xfId="156" xr:uid="{00000000-0005-0000-0000-0000D9000000}"/>
    <cellStyle name="Schlecht 2" xfId="157" xr:uid="{00000000-0005-0000-0000-0000DA000000}"/>
    <cellStyle name="Schlecht 2 2" xfId="158" xr:uid="{00000000-0005-0000-0000-0000DB000000}"/>
    <cellStyle name="Standard" xfId="0" builtinId="0"/>
    <cellStyle name="Standard 13" xfId="159" xr:uid="{00000000-0005-0000-0000-0000DD000000}"/>
    <cellStyle name="Standard 13 2" xfId="160" xr:uid="{00000000-0005-0000-0000-0000DE000000}"/>
    <cellStyle name="Standard 13 2 2" xfId="324" xr:uid="{00000000-0005-0000-0000-0000DF000000}"/>
    <cellStyle name="Standard 13 2 3" xfId="277" xr:uid="{00000000-0005-0000-0000-0000E0000000}"/>
    <cellStyle name="Standard 13 2 4" xfId="230" xr:uid="{00000000-0005-0000-0000-0000E1000000}"/>
    <cellStyle name="Standard 13 3" xfId="323" xr:uid="{00000000-0005-0000-0000-0000E2000000}"/>
    <cellStyle name="Standard 13 4" xfId="276" xr:uid="{00000000-0005-0000-0000-0000E3000000}"/>
    <cellStyle name="Standard 13 5" xfId="229" xr:uid="{00000000-0005-0000-0000-0000E4000000}"/>
    <cellStyle name="Standard 14" xfId="161" xr:uid="{00000000-0005-0000-0000-0000E5000000}"/>
    <cellStyle name="Standard 14 2" xfId="162" xr:uid="{00000000-0005-0000-0000-0000E6000000}"/>
    <cellStyle name="Standard 14 2 2" xfId="326" xr:uid="{00000000-0005-0000-0000-0000E7000000}"/>
    <cellStyle name="Standard 14 2 3" xfId="279" xr:uid="{00000000-0005-0000-0000-0000E8000000}"/>
    <cellStyle name="Standard 14 2 4" xfId="232" xr:uid="{00000000-0005-0000-0000-0000E9000000}"/>
    <cellStyle name="Standard 14 3" xfId="325" xr:uid="{00000000-0005-0000-0000-0000EA000000}"/>
    <cellStyle name="Standard 14 4" xfId="278" xr:uid="{00000000-0005-0000-0000-0000EB000000}"/>
    <cellStyle name="Standard 14 5" xfId="231" xr:uid="{00000000-0005-0000-0000-0000EC000000}"/>
    <cellStyle name="Standard 15" xfId="163" xr:uid="{00000000-0005-0000-0000-0000ED000000}"/>
    <cellStyle name="Standard 15 2" xfId="164" xr:uid="{00000000-0005-0000-0000-0000EE000000}"/>
    <cellStyle name="Standard 15 2 2" xfId="328" xr:uid="{00000000-0005-0000-0000-0000EF000000}"/>
    <cellStyle name="Standard 15 2 3" xfId="281" xr:uid="{00000000-0005-0000-0000-0000F0000000}"/>
    <cellStyle name="Standard 15 2 4" xfId="234" xr:uid="{00000000-0005-0000-0000-0000F1000000}"/>
    <cellStyle name="Standard 15 3" xfId="327" xr:uid="{00000000-0005-0000-0000-0000F2000000}"/>
    <cellStyle name="Standard 15 4" xfId="280" xr:uid="{00000000-0005-0000-0000-0000F3000000}"/>
    <cellStyle name="Standard 15 5" xfId="233" xr:uid="{00000000-0005-0000-0000-0000F4000000}"/>
    <cellStyle name="Standard 16" xfId="165" xr:uid="{00000000-0005-0000-0000-0000F5000000}"/>
    <cellStyle name="Standard 16 10" xfId="207" xr:uid="{00000000-0005-0000-0000-0000F6000000}"/>
    <cellStyle name="Standard 16 2" xfId="166" xr:uid="{00000000-0005-0000-0000-0000F7000000}"/>
    <cellStyle name="Standard 16 2 2" xfId="330" xr:uid="{00000000-0005-0000-0000-0000F8000000}"/>
    <cellStyle name="Standard 16 2 3" xfId="283" xr:uid="{00000000-0005-0000-0000-0000F9000000}"/>
    <cellStyle name="Standard 16 2 4" xfId="236" xr:uid="{00000000-0005-0000-0000-0000FA000000}"/>
    <cellStyle name="Standard 16 3" xfId="329" xr:uid="{00000000-0005-0000-0000-0000FB000000}"/>
    <cellStyle name="Standard 16 4" xfId="282" xr:uid="{00000000-0005-0000-0000-0000FC000000}"/>
    <cellStyle name="Standard 16 5" xfId="235" xr:uid="{00000000-0005-0000-0000-0000FD000000}"/>
    <cellStyle name="Standard 17" xfId="167" xr:uid="{00000000-0005-0000-0000-0000FE000000}"/>
    <cellStyle name="Standard 17 2" xfId="168" xr:uid="{00000000-0005-0000-0000-0000FF000000}"/>
    <cellStyle name="Standard 17 2 2" xfId="332" xr:uid="{00000000-0005-0000-0000-000000010000}"/>
    <cellStyle name="Standard 17 2 3" xfId="285" xr:uid="{00000000-0005-0000-0000-000001010000}"/>
    <cellStyle name="Standard 17 2 4" xfId="238" xr:uid="{00000000-0005-0000-0000-000002010000}"/>
    <cellStyle name="Standard 17 3" xfId="331" xr:uid="{00000000-0005-0000-0000-000003010000}"/>
    <cellStyle name="Standard 17 4" xfId="284" xr:uid="{00000000-0005-0000-0000-000004010000}"/>
    <cellStyle name="Standard 17 5" xfId="237" xr:uid="{00000000-0005-0000-0000-000005010000}"/>
    <cellStyle name="Standard 18" xfId="169" xr:uid="{00000000-0005-0000-0000-000006010000}"/>
    <cellStyle name="Standard 18 2" xfId="170" xr:uid="{00000000-0005-0000-0000-000007010000}"/>
    <cellStyle name="Standard 18 2 2" xfId="334" xr:uid="{00000000-0005-0000-0000-000008010000}"/>
    <cellStyle name="Standard 18 2 3" xfId="287" xr:uid="{00000000-0005-0000-0000-000009010000}"/>
    <cellStyle name="Standard 18 2 4" xfId="240" xr:uid="{00000000-0005-0000-0000-00000A010000}"/>
    <cellStyle name="Standard 18 3" xfId="333" xr:uid="{00000000-0005-0000-0000-00000B010000}"/>
    <cellStyle name="Standard 18 4" xfId="286" xr:uid="{00000000-0005-0000-0000-00000C010000}"/>
    <cellStyle name="Standard 18 5" xfId="239" xr:uid="{00000000-0005-0000-0000-00000D010000}"/>
    <cellStyle name="Standard 19" xfId="171" xr:uid="{00000000-0005-0000-0000-00000E010000}"/>
    <cellStyle name="Standard 2" xfId="172" xr:uid="{00000000-0005-0000-0000-00000F010000}"/>
    <cellStyle name="Standard 2 2" xfId="173" xr:uid="{00000000-0005-0000-0000-000010010000}"/>
    <cellStyle name="Standard 2 3" xfId="174" xr:uid="{00000000-0005-0000-0000-000011010000}"/>
    <cellStyle name="Standard 2 3 2" xfId="336" xr:uid="{00000000-0005-0000-0000-000012010000}"/>
    <cellStyle name="Standard 2 3 3" xfId="289" xr:uid="{00000000-0005-0000-0000-000013010000}"/>
    <cellStyle name="Standard 2 3 4" xfId="242" xr:uid="{00000000-0005-0000-0000-000014010000}"/>
    <cellStyle name="Standard 2 4" xfId="335" xr:uid="{00000000-0005-0000-0000-000015010000}"/>
    <cellStyle name="Standard 2 5" xfId="288" xr:uid="{00000000-0005-0000-0000-000016010000}"/>
    <cellStyle name="Standard 2 6" xfId="241" xr:uid="{00000000-0005-0000-0000-000017010000}"/>
    <cellStyle name="Standard 3" xfId="1" xr:uid="{00000000-0005-0000-0000-000018010000}"/>
    <cellStyle name="Standard 3 2" xfId="175" xr:uid="{00000000-0005-0000-0000-000019010000}"/>
    <cellStyle name="Standard 3 2 2" xfId="176" xr:uid="{00000000-0005-0000-0000-00001A010000}"/>
    <cellStyle name="Standard 3 2 2 2" xfId="338" xr:uid="{00000000-0005-0000-0000-00001B010000}"/>
    <cellStyle name="Standard 3 2 2 3" xfId="291" xr:uid="{00000000-0005-0000-0000-00001C010000}"/>
    <cellStyle name="Standard 3 2 2 4" xfId="244" xr:uid="{00000000-0005-0000-0000-00001D010000}"/>
    <cellStyle name="Standard 3 2 3" xfId="337" xr:uid="{00000000-0005-0000-0000-00001E010000}"/>
    <cellStyle name="Standard 3 2 4" xfId="290" xr:uid="{00000000-0005-0000-0000-00001F010000}"/>
    <cellStyle name="Standard 3 2 5" xfId="243" xr:uid="{00000000-0005-0000-0000-000020010000}"/>
    <cellStyle name="Standard 3 3" xfId="177" xr:uid="{00000000-0005-0000-0000-000021010000}"/>
    <cellStyle name="Standard 3 3 2" xfId="339" xr:uid="{00000000-0005-0000-0000-000022010000}"/>
    <cellStyle name="Standard 3 3 3" xfId="292" xr:uid="{00000000-0005-0000-0000-000023010000}"/>
    <cellStyle name="Standard 3 3 4" xfId="245" xr:uid="{00000000-0005-0000-0000-000024010000}"/>
    <cellStyle name="Standard 30" xfId="178" xr:uid="{00000000-0005-0000-0000-000025010000}"/>
    <cellStyle name="Standard 30 2" xfId="340" xr:uid="{00000000-0005-0000-0000-000026010000}"/>
    <cellStyle name="Standard 30 3" xfId="293" xr:uid="{00000000-0005-0000-0000-000027010000}"/>
    <cellStyle name="Standard 30 4" xfId="246" xr:uid="{00000000-0005-0000-0000-000028010000}"/>
    <cellStyle name="Standard 31" xfId="179" xr:uid="{00000000-0005-0000-0000-000029010000}"/>
    <cellStyle name="Standard 31 2" xfId="180" xr:uid="{00000000-0005-0000-0000-00002A010000}"/>
    <cellStyle name="Standard 31 2 2" xfId="342" xr:uid="{00000000-0005-0000-0000-00002B010000}"/>
    <cellStyle name="Standard 31 2 3" xfId="295" xr:uid="{00000000-0005-0000-0000-00002C010000}"/>
    <cellStyle name="Standard 31 2 4" xfId="248" xr:uid="{00000000-0005-0000-0000-00002D010000}"/>
    <cellStyle name="Standard 31 3" xfId="341" xr:uid="{00000000-0005-0000-0000-00002E010000}"/>
    <cellStyle name="Standard 31 4" xfId="294" xr:uid="{00000000-0005-0000-0000-00002F010000}"/>
    <cellStyle name="Standard 31 5" xfId="247" xr:uid="{00000000-0005-0000-0000-000030010000}"/>
    <cellStyle name="Standard 32" xfId="181" xr:uid="{00000000-0005-0000-0000-000031010000}"/>
    <cellStyle name="Standard 32 2" xfId="343" xr:uid="{00000000-0005-0000-0000-000032010000}"/>
    <cellStyle name="Standard 32 3" xfId="296" xr:uid="{00000000-0005-0000-0000-000033010000}"/>
    <cellStyle name="Standard 32 4" xfId="249" xr:uid="{00000000-0005-0000-0000-000034010000}"/>
    <cellStyle name="Standard 4" xfId="349" xr:uid="{00000000-0005-0000-0000-000035010000}"/>
    <cellStyle name="Standard 4 2" xfId="182" xr:uid="{00000000-0005-0000-0000-000036010000}"/>
    <cellStyle name="Standard 4 2 2" xfId="183" xr:uid="{00000000-0005-0000-0000-000037010000}"/>
    <cellStyle name="Standard 4 2 2 2" xfId="345" xr:uid="{00000000-0005-0000-0000-000038010000}"/>
    <cellStyle name="Standard 4 2 2 3" xfId="298" xr:uid="{00000000-0005-0000-0000-000039010000}"/>
    <cellStyle name="Standard 4 2 2 4" xfId="251" xr:uid="{00000000-0005-0000-0000-00003A010000}"/>
    <cellStyle name="Standard 4 2 3" xfId="344" xr:uid="{00000000-0005-0000-0000-00003B010000}"/>
    <cellStyle name="Standard 4 2 4" xfId="297" xr:uid="{00000000-0005-0000-0000-00003C010000}"/>
    <cellStyle name="Standard 4 2 5" xfId="250" xr:uid="{00000000-0005-0000-0000-00003D010000}"/>
    <cellStyle name="Standard 4 3" xfId="184" xr:uid="{00000000-0005-0000-0000-00003E010000}"/>
    <cellStyle name="Standard 4 3 2" xfId="346" xr:uid="{00000000-0005-0000-0000-00003F010000}"/>
    <cellStyle name="Standard 4 3 3" xfId="299" xr:uid="{00000000-0005-0000-0000-000040010000}"/>
    <cellStyle name="Standard 4 3 4" xfId="252" xr:uid="{00000000-0005-0000-0000-000041010000}"/>
    <cellStyle name="Standard 5" xfId="350" xr:uid="{00000000-0005-0000-0000-000042010000}"/>
    <cellStyle name="Standard 5 2" xfId="185" xr:uid="{00000000-0005-0000-0000-000043010000}"/>
    <cellStyle name="Standard 5 2 2" xfId="347" xr:uid="{00000000-0005-0000-0000-000044010000}"/>
    <cellStyle name="Standard 5 2 3" xfId="300" xr:uid="{00000000-0005-0000-0000-000045010000}"/>
    <cellStyle name="Standard 5 2 4" xfId="253" xr:uid="{00000000-0005-0000-0000-000046010000}"/>
    <cellStyle name="Standard 5 3" xfId="356" xr:uid="{DFA73389-B49B-4ABC-A76E-BCF274FF5BCD}"/>
    <cellStyle name="Standard 6 11" xfId="206" xr:uid="{00000000-0005-0000-0000-000047010000}"/>
    <cellStyle name="Standard 6 2" xfId="186" xr:uid="{00000000-0005-0000-0000-000048010000}"/>
    <cellStyle name="Standard 6 2 2" xfId="348" xr:uid="{00000000-0005-0000-0000-000049010000}"/>
    <cellStyle name="Standard 6 2 3" xfId="301" xr:uid="{00000000-0005-0000-0000-00004A010000}"/>
    <cellStyle name="Standard 6 2 4" xfId="254" xr:uid="{00000000-0005-0000-0000-00004B010000}"/>
    <cellStyle name="Standard 6 30" xfId="205" xr:uid="{00000000-0005-0000-0000-00004C010000}"/>
    <cellStyle name="Subtotal" xfId="187" xr:uid="{00000000-0005-0000-0000-00004D010000}"/>
    <cellStyle name="Überschrift 1 2" xfId="188" xr:uid="{00000000-0005-0000-0000-00004E010000}"/>
    <cellStyle name="Überschrift 1 2 2" xfId="189" xr:uid="{00000000-0005-0000-0000-00004F010000}"/>
    <cellStyle name="Überschrift 2 2" xfId="190" xr:uid="{00000000-0005-0000-0000-000050010000}"/>
    <cellStyle name="Überschrift 2 2 2" xfId="191" xr:uid="{00000000-0005-0000-0000-000051010000}"/>
    <cellStyle name="Überschrift 3 2" xfId="192" xr:uid="{00000000-0005-0000-0000-000052010000}"/>
    <cellStyle name="Überschrift 3 2 2" xfId="193" xr:uid="{00000000-0005-0000-0000-000053010000}"/>
    <cellStyle name="Überschrift 4 2" xfId="194" xr:uid="{00000000-0005-0000-0000-000054010000}"/>
    <cellStyle name="Überschrift 4 2 2" xfId="195" xr:uid="{00000000-0005-0000-0000-000055010000}"/>
    <cellStyle name="Überschrift 5" xfId="196" xr:uid="{00000000-0005-0000-0000-000056010000}"/>
    <cellStyle name="Überschrift 5 2" xfId="197" xr:uid="{00000000-0005-0000-0000-000057010000}"/>
    <cellStyle name="Verknüpfte Zelle 2" xfId="198" xr:uid="{00000000-0005-0000-0000-000058010000}"/>
    <cellStyle name="Verknüpfte Zelle 2 2" xfId="199" xr:uid="{00000000-0005-0000-0000-000059010000}"/>
    <cellStyle name="Währung" xfId="204" builtinId="4"/>
    <cellStyle name="Währung 2" xfId="352" xr:uid="{0199C815-E132-4EA4-8BEA-B29A9ED5E083}"/>
    <cellStyle name="Währung 2 2" xfId="363" xr:uid="{1B3EC184-79EA-4B2E-A74E-9C860A1BABC3}"/>
    <cellStyle name="Währung 2 2 2" xfId="383" xr:uid="{343847D1-1DF7-48D8-A59F-CB862220D806}"/>
    <cellStyle name="Währung 2 3" xfId="373" xr:uid="{7200069F-4BF7-46E2-8721-E71CBC0BBE3B}"/>
    <cellStyle name="Währung 3" xfId="358" xr:uid="{8F4AF818-7258-47A7-BC74-A80E42F3CC8A}"/>
    <cellStyle name="Währung 3 2" xfId="378" xr:uid="{E4E92CA0-A2FF-4B88-8696-79B8B418D76E}"/>
    <cellStyle name="Währung 4" xfId="368" xr:uid="{C5332430-C17B-488A-8468-0F37C514DAAB}"/>
    <cellStyle name="Warnender Text 2" xfId="200" xr:uid="{00000000-0005-0000-0000-00005B010000}"/>
    <cellStyle name="Warnender Text 2 2" xfId="201" xr:uid="{00000000-0005-0000-0000-00005C010000}"/>
    <cellStyle name="Zelle überprüfen 2" xfId="202" xr:uid="{00000000-0005-0000-0000-00005D010000}"/>
    <cellStyle name="Zelle überprüfen 2 2" xfId="203" xr:uid="{00000000-0005-0000-0000-00005E010000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0</xdr:row>
      <xdr:rowOff>304800</xdr:rowOff>
    </xdr:to>
    <xdr:sp macro="" textlink="">
      <xdr:nvSpPr>
        <xdr:cNvPr id="1365" name="AutoShape 34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Aspect="1" noChangeArrowheads="1"/>
        </xdr:cNvSpPr>
      </xdr:nvSpPr>
      <xdr:spPr bwMode="auto">
        <a:xfrm>
          <a:off x="197929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0</xdr:row>
      <xdr:rowOff>304800</xdr:rowOff>
    </xdr:to>
    <xdr:sp macro="" textlink="">
      <xdr:nvSpPr>
        <xdr:cNvPr id="1366" name="AutoShape 342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Aspect="1" noChangeArrowheads="1"/>
        </xdr:cNvSpPr>
      </xdr:nvSpPr>
      <xdr:spPr bwMode="auto">
        <a:xfrm>
          <a:off x="1979295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117893</xdr:colOff>
      <xdr:row>0</xdr:row>
      <xdr:rowOff>0</xdr:rowOff>
    </xdr:from>
    <xdr:to>
      <xdr:col>17</xdr:col>
      <xdr:colOff>17634</xdr:colOff>
      <xdr:row>3</xdr:row>
      <xdr:rowOff>112301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12060" y="0"/>
          <a:ext cx="5791136" cy="1940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P296"/>
  <sheetViews>
    <sheetView tabSelected="1" view="pageBreakPreview" zoomScale="57" zoomScaleNormal="57" zoomScaleSheetLayoutView="57" workbookViewId="0">
      <pane ySplit="5" topLeftCell="A90" activePane="bottomLeft" state="frozen"/>
      <selection pane="bottomLeft" activeCell="O150" sqref="O150:P150"/>
    </sheetView>
  </sheetViews>
  <sheetFormatPr baseColWidth="10" defaultColWidth="11.42578125" defaultRowHeight="15"/>
  <cols>
    <col min="1" max="1" width="15.7109375" style="1" customWidth="1"/>
    <col min="2" max="2" width="29.85546875" style="4" customWidth="1"/>
    <col min="3" max="3" width="60.7109375" style="1" customWidth="1"/>
    <col min="4" max="4" width="13" style="1" customWidth="1"/>
    <col min="5" max="5" width="72.7109375" style="1" customWidth="1"/>
    <col min="6" max="6" width="22.7109375" style="1" customWidth="1"/>
    <col min="7" max="7" width="40.7109375" style="1" customWidth="1"/>
    <col min="8" max="9" width="20.7109375" style="8" customWidth="1"/>
    <col min="10" max="10" width="20.7109375" style="1" customWidth="1"/>
    <col min="11" max="12" width="20.7109375" style="8" customWidth="1"/>
    <col min="13" max="13" width="20.7109375" style="1" customWidth="1"/>
    <col min="14" max="14" width="19.7109375" style="1" customWidth="1"/>
    <col min="15" max="15" width="3" style="1" bestFit="1" customWidth="1"/>
    <col min="16" max="16" width="19.7109375" style="1" customWidth="1"/>
    <col min="17" max="17" width="45.7109375" style="1" customWidth="1"/>
    <col min="18" max="16384" width="11.42578125" style="1"/>
  </cols>
  <sheetData>
    <row r="1" spans="1:17" ht="90.75">
      <c r="A1" s="16"/>
      <c r="B1" s="19" t="s">
        <v>575</v>
      </c>
      <c r="C1" s="18"/>
      <c r="D1" s="18"/>
      <c r="E1" s="18"/>
      <c r="F1" s="18"/>
      <c r="G1" s="18"/>
      <c r="H1" s="18"/>
      <c r="I1" s="18"/>
      <c r="J1"/>
      <c r="K1" s="18"/>
      <c r="L1" s="18"/>
      <c r="M1" s="18"/>
      <c r="N1" s="18"/>
      <c r="O1" s="18"/>
      <c r="P1" s="18"/>
      <c r="Q1" s="17"/>
    </row>
    <row r="2" spans="1:17" ht="35.1" customHeight="1">
      <c r="A2" s="16"/>
      <c r="B2" s="20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7"/>
    </row>
    <row r="3" spans="1:17" ht="20.100000000000001" customHeight="1">
      <c r="A3" s="16"/>
      <c r="B3" s="21" t="s">
        <v>587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7"/>
    </row>
    <row r="4" spans="1:17" ht="20.25" customHeight="1">
      <c r="A4" s="40"/>
      <c r="B4" s="57"/>
      <c r="C4" s="57"/>
      <c r="D4" s="57"/>
      <c r="E4" s="57"/>
      <c r="F4" s="57"/>
      <c r="G4" s="57"/>
      <c r="H4" s="18"/>
      <c r="I4" s="18"/>
      <c r="J4" s="18"/>
      <c r="K4" s="18"/>
      <c r="L4" s="18"/>
      <c r="M4" s="18"/>
      <c r="N4" s="18"/>
      <c r="O4" s="18"/>
      <c r="P4" s="18"/>
      <c r="Q4" s="17"/>
    </row>
    <row r="5" spans="1:17" ht="60.75">
      <c r="A5" s="27" t="s">
        <v>1</v>
      </c>
      <c r="B5" s="28" t="s">
        <v>2</v>
      </c>
      <c r="C5" s="28" t="s">
        <v>3</v>
      </c>
      <c r="D5" s="28" t="s">
        <v>4</v>
      </c>
      <c r="E5" s="28" t="s">
        <v>5</v>
      </c>
      <c r="F5" s="28" t="s">
        <v>6</v>
      </c>
      <c r="G5" s="28" t="s">
        <v>7</v>
      </c>
      <c r="H5" s="29" t="s">
        <v>8</v>
      </c>
      <c r="I5" s="29" t="s">
        <v>9</v>
      </c>
      <c r="J5" s="30" t="s">
        <v>10</v>
      </c>
      <c r="K5" s="31" t="s">
        <v>11</v>
      </c>
      <c r="L5" s="31" t="s">
        <v>12</v>
      </c>
      <c r="M5" s="32" t="s">
        <v>13</v>
      </c>
      <c r="N5" s="34" t="s">
        <v>14</v>
      </c>
      <c r="O5" s="36"/>
      <c r="P5" s="35" t="s">
        <v>15</v>
      </c>
      <c r="Q5" s="33" t="s">
        <v>16</v>
      </c>
    </row>
    <row r="6" spans="1:17" ht="36">
      <c r="A6" s="14"/>
      <c r="B6" s="5" t="s">
        <v>0</v>
      </c>
      <c r="C6" s="5"/>
      <c r="D6" s="11" t="s">
        <v>17</v>
      </c>
      <c r="E6" s="5" t="s">
        <v>18</v>
      </c>
      <c r="F6" s="11"/>
      <c r="G6" s="11" t="s">
        <v>19</v>
      </c>
      <c r="H6" s="22" t="s">
        <v>20</v>
      </c>
      <c r="I6" s="23" t="s">
        <v>20</v>
      </c>
      <c r="J6" s="24" t="s">
        <v>20</v>
      </c>
      <c r="K6" s="25" t="s">
        <v>20</v>
      </c>
      <c r="L6" s="26" t="s">
        <v>20</v>
      </c>
      <c r="M6" s="25" t="s">
        <v>21</v>
      </c>
      <c r="N6" s="13">
        <v>43346</v>
      </c>
      <c r="O6" s="12" t="s">
        <v>20</v>
      </c>
      <c r="P6" s="15">
        <v>45808</v>
      </c>
      <c r="Q6" s="39"/>
    </row>
    <row r="7" spans="1:17" ht="36">
      <c r="A7" s="14"/>
      <c r="B7" s="5" t="s">
        <v>0</v>
      </c>
      <c r="C7" s="5"/>
      <c r="D7" s="11" t="s">
        <v>17</v>
      </c>
      <c r="E7" s="5" t="s">
        <v>22</v>
      </c>
      <c r="F7" s="11"/>
      <c r="G7" s="11" t="s">
        <v>23</v>
      </c>
      <c r="H7" s="22" t="s">
        <v>20</v>
      </c>
      <c r="I7" s="23" t="s">
        <v>20</v>
      </c>
      <c r="J7" s="24" t="s">
        <v>24</v>
      </c>
      <c r="K7" s="25" t="s">
        <v>20</v>
      </c>
      <c r="L7" s="26" t="s">
        <v>20</v>
      </c>
      <c r="M7" s="25" t="s">
        <v>20</v>
      </c>
      <c r="N7" s="13">
        <v>44621</v>
      </c>
      <c r="O7" s="12" t="s">
        <v>20</v>
      </c>
      <c r="P7" s="15">
        <v>45808</v>
      </c>
      <c r="Q7" s="39"/>
    </row>
    <row r="8" spans="1:17" ht="20.25">
      <c r="A8" s="14"/>
      <c r="B8" s="5" t="s">
        <v>0</v>
      </c>
      <c r="C8" s="5"/>
      <c r="D8" s="11" t="s">
        <v>25</v>
      </c>
      <c r="E8" s="5" t="s">
        <v>327</v>
      </c>
      <c r="F8" s="11" t="s">
        <v>56</v>
      </c>
      <c r="G8" s="11" t="s">
        <v>20</v>
      </c>
      <c r="H8" s="22" t="s">
        <v>20</v>
      </c>
      <c r="I8" s="23">
        <v>60</v>
      </c>
      <c r="J8" s="24" t="s">
        <v>328</v>
      </c>
      <c r="K8" s="25" t="s">
        <v>20</v>
      </c>
      <c r="L8" s="26">
        <v>30</v>
      </c>
      <c r="M8" s="25" t="s">
        <v>329</v>
      </c>
      <c r="N8" s="13">
        <v>45628</v>
      </c>
      <c r="O8" s="12" t="s">
        <v>20</v>
      </c>
      <c r="P8" s="15">
        <v>45808</v>
      </c>
      <c r="Q8" s="39"/>
    </row>
    <row r="9" spans="1:17" ht="20.25">
      <c r="A9" s="14"/>
      <c r="B9" s="5" t="s">
        <v>0</v>
      </c>
      <c r="C9" s="5"/>
      <c r="D9" s="11" t="s">
        <v>25</v>
      </c>
      <c r="E9" s="5" t="s">
        <v>327</v>
      </c>
      <c r="F9" s="11" t="s">
        <v>56</v>
      </c>
      <c r="G9" s="11" t="s">
        <v>28</v>
      </c>
      <c r="H9" s="22" t="s">
        <v>20</v>
      </c>
      <c r="I9" s="23" t="s">
        <v>20</v>
      </c>
      <c r="J9" s="24" t="s">
        <v>20</v>
      </c>
      <c r="K9" s="25">
        <v>10</v>
      </c>
      <c r="L9" s="26" t="s">
        <v>20</v>
      </c>
      <c r="M9" s="25" t="s">
        <v>330</v>
      </c>
      <c r="N9" s="13">
        <v>45628</v>
      </c>
      <c r="O9" s="12" t="s">
        <v>20</v>
      </c>
      <c r="P9" s="15">
        <v>45808</v>
      </c>
      <c r="Q9" s="39"/>
    </row>
    <row r="10" spans="1:17" ht="20.25">
      <c r="A10" s="14"/>
      <c r="B10" s="5" t="s">
        <v>0</v>
      </c>
      <c r="C10" s="5"/>
      <c r="D10" s="11" t="s">
        <v>25</v>
      </c>
      <c r="E10" s="5" t="s">
        <v>327</v>
      </c>
      <c r="F10" s="11" t="s">
        <v>56</v>
      </c>
      <c r="G10" s="11" t="s">
        <v>29</v>
      </c>
      <c r="H10" s="22" t="s">
        <v>20</v>
      </c>
      <c r="I10" s="23" t="s">
        <v>20</v>
      </c>
      <c r="J10" s="24" t="s">
        <v>20</v>
      </c>
      <c r="K10" s="25">
        <v>50</v>
      </c>
      <c r="L10" s="26" t="s">
        <v>20</v>
      </c>
      <c r="M10" s="25" t="s">
        <v>331</v>
      </c>
      <c r="N10" s="13">
        <v>45628</v>
      </c>
      <c r="O10" s="12" t="s">
        <v>20</v>
      </c>
      <c r="P10" s="15">
        <v>45808</v>
      </c>
      <c r="Q10" s="39"/>
    </row>
    <row r="11" spans="1:17" ht="20.25">
      <c r="A11" s="14"/>
      <c r="B11" s="5" t="s">
        <v>0</v>
      </c>
      <c r="C11" s="5"/>
      <c r="D11" s="11" t="s">
        <v>25</v>
      </c>
      <c r="E11" s="5" t="s">
        <v>222</v>
      </c>
      <c r="F11" s="11" t="s">
        <v>26</v>
      </c>
      <c r="G11" s="11" t="s">
        <v>20</v>
      </c>
      <c r="H11" s="22" t="s">
        <v>20</v>
      </c>
      <c r="I11" s="23">
        <v>80</v>
      </c>
      <c r="J11" s="24" t="s">
        <v>254</v>
      </c>
      <c r="K11" s="25" t="s">
        <v>20</v>
      </c>
      <c r="L11" s="26">
        <v>50</v>
      </c>
      <c r="M11" s="25" t="s">
        <v>264</v>
      </c>
      <c r="N11" s="13">
        <v>45566</v>
      </c>
      <c r="O11" s="12" t="s">
        <v>20</v>
      </c>
      <c r="P11" s="15">
        <v>45808</v>
      </c>
      <c r="Q11" s="39"/>
    </row>
    <row r="12" spans="1:17" ht="20.25">
      <c r="A12" s="14"/>
      <c r="B12" s="5" t="s">
        <v>0</v>
      </c>
      <c r="C12" s="5"/>
      <c r="D12" s="11" t="s">
        <v>25</v>
      </c>
      <c r="E12" s="5" t="s">
        <v>222</v>
      </c>
      <c r="F12" s="11" t="s">
        <v>26</v>
      </c>
      <c r="G12" s="11" t="s">
        <v>27</v>
      </c>
      <c r="H12" s="22" t="s">
        <v>20</v>
      </c>
      <c r="I12" s="23">
        <v>0</v>
      </c>
      <c r="J12" s="24" t="s">
        <v>255</v>
      </c>
      <c r="K12" s="25">
        <v>30</v>
      </c>
      <c r="L12" s="26" t="s">
        <v>20</v>
      </c>
      <c r="M12" s="25" t="s">
        <v>319</v>
      </c>
      <c r="N12" s="13">
        <v>45566</v>
      </c>
      <c r="O12" s="12" t="s">
        <v>20</v>
      </c>
      <c r="P12" s="15">
        <v>45808</v>
      </c>
      <c r="Q12" s="39"/>
    </row>
    <row r="13" spans="1:17" ht="20.25">
      <c r="A13" s="14"/>
      <c r="B13" s="5" t="s">
        <v>0</v>
      </c>
      <c r="C13" s="5"/>
      <c r="D13" s="11" t="s">
        <v>25</v>
      </c>
      <c r="E13" s="5" t="s">
        <v>222</v>
      </c>
      <c r="F13" s="11" t="s">
        <v>26</v>
      </c>
      <c r="G13" s="11" t="s">
        <v>28</v>
      </c>
      <c r="H13" s="22" t="s">
        <v>20</v>
      </c>
      <c r="I13" s="23" t="s">
        <v>20</v>
      </c>
      <c r="J13" s="24" t="s">
        <v>20</v>
      </c>
      <c r="K13" s="25" t="s">
        <v>20</v>
      </c>
      <c r="L13" s="26">
        <v>5</v>
      </c>
      <c r="M13" s="25" t="s">
        <v>265</v>
      </c>
      <c r="N13" s="13">
        <v>45566</v>
      </c>
      <c r="O13" s="12" t="s">
        <v>20</v>
      </c>
      <c r="P13" s="15">
        <v>45808</v>
      </c>
      <c r="Q13" s="39"/>
    </row>
    <row r="14" spans="1:17" ht="20.25">
      <c r="A14" s="14"/>
      <c r="B14" s="5" t="s">
        <v>0</v>
      </c>
      <c r="C14" s="5"/>
      <c r="D14" s="11" t="s">
        <v>25</v>
      </c>
      <c r="E14" s="5" t="s">
        <v>222</v>
      </c>
      <c r="F14" s="11" t="s">
        <v>26</v>
      </c>
      <c r="G14" s="11" t="s">
        <v>29</v>
      </c>
      <c r="H14" s="22" t="s">
        <v>20</v>
      </c>
      <c r="I14" s="23" t="s">
        <v>20</v>
      </c>
      <c r="J14" s="24" t="s">
        <v>20</v>
      </c>
      <c r="K14" s="25">
        <v>40</v>
      </c>
      <c r="L14" s="26" t="s">
        <v>20</v>
      </c>
      <c r="M14" s="25" t="s">
        <v>266</v>
      </c>
      <c r="N14" s="13">
        <v>45566</v>
      </c>
      <c r="O14" s="12" t="s">
        <v>20</v>
      </c>
      <c r="P14" s="15">
        <v>45808</v>
      </c>
      <c r="Q14" s="39"/>
    </row>
    <row r="15" spans="1:17" ht="20.25">
      <c r="A15" s="14"/>
      <c r="B15" s="5" t="s">
        <v>0</v>
      </c>
      <c r="C15" s="5"/>
      <c r="D15" s="11" t="s">
        <v>25</v>
      </c>
      <c r="E15" s="38" t="s">
        <v>475</v>
      </c>
      <c r="F15" s="11" t="s">
        <v>57</v>
      </c>
      <c r="G15" s="11" t="s">
        <v>20</v>
      </c>
      <c r="H15" s="22" t="s">
        <v>20</v>
      </c>
      <c r="I15" s="23">
        <v>90</v>
      </c>
      <c r="J15" s="24" t="s">
        <v>332</v>
      </c>
      <c r="K15" s="25" t="s">
        <v>20</v>
      </c>
      <c r="L15" s="26">
        <v>60</v>
      </c>
      <c r="M15" s="25" t="s">
        <v>333</v>
      </c>
      <c r="N15" s="13">
        <v>45628</v>
      </c>
      <c r="O15" s="12" t="s">
        <v>20</v>
      </c>
      <c r="P15" s="15">
        <v>45808</v>
      </c>
      <c r="Q15" s="39"/>
    </row>
    <row r="16" spans="1:17" ht="20.25">
      <c r="A16" s="14"/>
      <c r="B16" s="5" t="s">
        <v>0</v>
      </c>
      <c r="C16" s="5"/>
      <c r="D16" s="11" t="s">
        <v>25</v>
      </c>
      <c r="E16" s="38" t="s">
        <v>475</v>
      </c>
      <c r="F16" s="11" t="s">
        <v>57</v>
      </c>
      <c r="G16" s="11" t="s">
        <v>28</v>
      </c>
      <c r="H16" s="22" t="s">
        <v>20</v>
      </c>
      <c r="I16" s="23" t="s">
        <v>20</v>
      </c>
      <c r="J16" s="24" t="s">
        <v>20</v>
      </c>
      <c r="K16" s="25" t="s">
        <v>20</v>
      </c>
      <c r="L16" s="26">
        <v>10</v>
      </c>
      <c r="M16" s="25" t="s">
        <v>334</v>
      </c>
      <c r="N16" s="13">
        <v>45628</v>
      </c>
      <c r="O16" s="12" t="s">
        <v>20</v>
      </c>
      <c r="P16" s="15">
        <v>45808</v>
      </c>
      <c r="Q16" s="39"/>
    </row>
    <row r="17" spans="1:17" ht="20.25">
      <c r="A17" s="14"/>
      <c r="B17" s="5" t="s">
        <v>0</v>
      </c>
      <c r="C17" s="5"/>
      <c r="D17" s="11" t="s">
        <v>25</v>
      </c>
      <c r="E17" s="38" t="s">
        <v>475</v>
      </c>
      <c r="F17" s="11" t="s">
        <v>57</v>
      </c>
      <c r="G17" s="11" t="s">
        <v>29</v>
      </c>
      <c r="H17" s="22" t="s">
        <v>20</v>
      </c>
      <c r="I17" s="23" t="s">
        <v>20</v>
      </c>
      <c r="J17" s="24" t="s">
        <v>20</v>
      </c>
      <c r="K17" s="25">
        <v>40</v>
      </c>
      <c r="L17" s="26" t="s">
        <v>20</v>
      </c>
      <c r="M17" s="25" t="s">
        <v>335</v>
      </c>
      <c r="N17" s="13">
        <v>45628</v>
      </c>
      <c r="O17" s="12" t="s">
        <v>20</v>
      </c>
      <c r="P17" s="15">
        <v>45808</v>
      </c>
      <c r="Q17" s="39"/>
    </row>
    <row r="18" spans="1:17" ht="20.25">
      <c r="A18" s="14"/>
      <c r="B18" s="5" t="s">
        <v>0</v>
      </c>
      <c r="C18" s="5"/>
      <c r="D18" s="11" t="s">
        <v>25</v>
      </c>
      <c r="E18" s="5" t="s">
        <v>223</v>
      </c>
      <c r="F18" s="11" t="s">
        <v>58</v>
      </c>
      <c r="G18" s="11" t="s">
        <v>20</v>
      </c>
      <c r="H18" s="22" t="s">
        <v>20</v>
      </c>
      <c r="I18" s="23">
        <v>170</v>
      </c>
      <c r="J18" s="24" t="s">
        <v>256</v>
      </c>
      <c r="K18" s="25" t="s">
        <v>20</v>
      </c>
      <c r="L18" s="26">
        <v>140</v>
      </c>
      <c r="M18" s="25" t="s">
        <v>267</v>
      </c>
      <c r="N18" s="13">
        <v>45566</v>
      </c>
      <c r="O18" s="12" t="s">
        <v>20</v>
      </c>
      <c r="P18" s="15">
        <v>45808</v>
      </c>
      <c r="Q18" s="39"/>
    </row>
    <row r="19" spans="1:17" ht="20.25">
      <c r="A19" s="14"/>
      <c r="B19" s="5" t="s">
        <v>0</v>
      </c>
      <c r="C19" s="5"/>
      <c r="D19" s="11" t="s">
        <v>25</v>
      </c>
      <c r="E19" s="5" t="s">
        <v>223</v>
      </c>
      <c r="F19" s="11" t="s">
        <v>58</v>
      </c>
      <c r="G19" s="11" t="s">
        <v>59</v>
      </c>
      <c r="H19" s="22" t="s">
        <v>20</v>
      </c>
      <c r="I19" s="23" t="s">
        <v>20</v>
      </c>
      <c r="J19" s="24" t="s">
        <v>257</v>
      </c>
      <c r="K19" s="25">
        <v>30</v>
      </c>
      <c r="L19" s="26" t="s">
        <v>20</v>
      </c>
      <c r="M19" s="25" t="s">
        <v>268</v>
      </c>
      <c r="N19" s="13">
        <v>45566</v>
      </c>
      <c r="O19" s="12" t="s">
        <v>20</v>
      </c>
      <c r="P19" s="15">
        <v>45808</v>
      </c>
      <c r="Q19" s="39"/>
    </row>
    <row r="20" spans="1:17" ht="20.25">
      <c r="A20" s="14"/>
      <c r="B20" s="5" t="s">
        <v>0</v>
      </c>
      <c r="C20" s="5"/>
      <c r="D20" s="11" t="s">
        <v>25</v>
      </c>
      <c r="E20" s="5" t="s">
        <v>223</v>
      </c>
      <c r="F20" s="11" t="s">
        <v>58</v>
      </c>
      <c r="G20" s="11" t="s">
        <v>28</v>
      </c>
      <c r="H20" s="22" t="s">
        <v>20</v>
      </c>
      <c r="I20" s="23" t="s">
        <v>20</v>
      </c>
      <c r="J20" s="24" t="s">
        <v>20</v>
      </c>
      <c r="K20" s="25" t="s">
        <v>20</v>
      </c>
      <c r="L20" s="26">
        <v>80</v>
      </c>
      <c r="M20" s="25" t="s">
        <v>269</v>
      </c>
      <c r="N20" s="13">
        <v>45566</v>
      </c>
      <c r="O20" s="12" t="s">
        <v>20</v>
      </c>
      <c r="P20" s="15">
        <v>45808</v>
      </c>
      <c r="Q20" s="39"/>
    </row>
    <row r="21" spans="1:17" ht="20.25">
      <c r="A21" s="14"/>
      <c r="B21" s="5" t="s">
        <v>0</v>
      </c>
      <c r="C21" s="5"/>
      <c r="D21" s="11" t="s">
        <v>25</v>
      </c>
      <c r="E21" s="5" t="s">
        <v>223</v>
      </c>
      <c r="F21" s="11" t="s">
        <v>58</v>
      </c>
      <c r="G21" s="11" t="s">
        <v>29</v>
      </c>
      <c r="H21" s="22" t="s">
        <v>20</v>
      </c>
      <c r="I21" s="23" t="s">
        <v>20</v>
      </c>
      <c r="J21" s="24" t="s">
        <v>20</v>
      </c>
      <c r="K21" s="25" t="s">
        <v>20</v>
      </c>
      <c r="L21" s="26">
        <v>20</v>
      </c>
      <c r="M21" s="25" t="s">
        <v>270</v>
      </c>
      <c r="N21" s="13">
        <v>45566</v>
      </c>
      <c r="O21" s="12" t="s">
        <v>20</v>
      </c>
      <c r="P21" s="15">
        <v>45808</v>
      </c>
      <c r="Q21" s="39"/>
    </row>
    <row r="22" spans="1:17" ht="20.25">
      <c r="A22" s="14"/>
      <c r="B22" s="5" t="s">
        <v>0</v>
      </c>
      <c r="C22" s="5"/>
      <c r="D22" s="11" t="s">
        <v>25</v>
      </c>
      <c r="E22" s="5" t="s">
        <v>224</v>
      </c>
      <c r="F22" s="11" t="s">
        <v>152</v>
      </c>
      <c r="G22" s="11" t="s">
        <v>20</v>
      </c>
      <c r="H22" s="22" t="s">
        <v>20</v>
      </c>
      <c r="I22" s="23">
        <v>230</v>
      </c>
      <c r="J22" s="24" t="s">
        <v>258</v>
      </c>
      <c r="K22" s="25" t="s">
        <v>20</v>
      </c>
      <c r="L22" s="26">
        <v>200</v>
      </c>
      <c r="M22" s="25" t="s">
        <v>271</v>
      </c>
      <c r="N22" s="13">
        <v>45566</v>
      </c>
      <c r="O22" s="12" t="s">
        <v>20</v>
      </c>
      <c r="P22" s="15">
        <v>45808</v>
      </c>
      <c r="Q22" s="39"/>
    </row>
    <row r="23" spans="1:17" ht="20.25">
      <c r="A23" s="14"/>
      <c r="B23" s="5" t="s">
        <v>0</v>
      </c>
      <c r="C23" s="5"/>
      <c r="D23" s="11" t="s">
        <v>25</v>
      </c>
      <c r="E23" s="5" t="s">
        <v>224</v>
      </c>
      <c r="F23" s="11" t="s">
        <v>152</v>
      </c>
      <c r="G23" s="11" t="s">
        <v>59</v>
      </c>
      <c r="H23" s="22" t="s">
        <v>20</v>
      </c>
      <c r="I23" s="23">
        <v>30</v>
      </c>
      <c r="J23" s="24" t="s">
        <v>259</v>
      </c>
      <c r="K23" s="25" t="s">
        <v>20</v>
      </c>
      <c r="L23" s="26" t="s">
        <v>20</v>
      </c>
      <c r="M23" s="25" t="s">
        <v>272</v>
      </c>
      <c r="N23" s="13">
        <v>45566</v>
      </c>
      <c r="O23" s="12" t="s">
        <v>20</v>
      </c>
      <c r="P23" s="15">
        <v>45808</v>
      </c>
      <c r="Q23" s="39"/>
    </row>
    <row r="24" spans="1:17" ht="20.25">
      <c r="A24" s="14"/>
      <c r="B24" s="5" t="s">
        <v>0</v>
      </c>
      <c r="C24" s="5"/>
      <c r="D24" s="11" t="s">
        <v>25</v>
      </c>
      <c r="E24" s="5" t="s">
        <v>224</v>
      </c>
      <c r="F24" s="11" t="s">
        <v>152</v>
      </c>
      <c r="G24" s="11" t="s">
        <v>28</v>
      </c>
      <c r="H24" s="22" t="s">
        <v>20</v>
      </c>
      <c r="I24" s="23" t="s">
        <v>20</v>
      </c>
      <c r="J24" s="24" t="s">
        <v>20</v>
      </c>
      <c r="K24" s="25" t="s">
        <v>20</v>
      </c>
      <c r="L24" s="26">
        <v>130</v>
      </c>
      <c r="M24" s="25" t="s">
        <v>273</v>
      </c>
      <c r="N24" s="13">
        <v>45566</v>
      </c>
      <c r="O24" s="12" t="s">
        <v>20</v>
      </c>
      <c r="P24" s="15">
        <v>45808</v>
      </c>
      <c r="Q24" s="39"/>
    </row>
    <row r="25" spans="1:17" ht="20.25">
      <c r="A25" s="14"/>
      <c r="B25" s="5" t="s">
        <v>0</v>
      </c>
      <c r="C25" s="5"/>
      <c r="D25" s="11" t="s">
        <v>25</v>
      </c>
      <c r="E25" s="5" t="s">
        <v>224</v>
      </c>
      <c r="F25" s="11" t="s">
        <v>152</v>
      </c>
      <c r="G25" s="11" t="s">
        <v>29</v>
      </c>
      <c r="H25" s="22" t="s">
        <v>20</v>
      </c>
      <c r="I25" s="23" t="s">
        <v>20</v>
      </c>
      <c r="J25" s="24" t="s">
        <v>20</v>
      </c>
      <c r="K25" s="25" t="s">
        <v>20</v>
      </c>
      <c r="L25" s="26">
        <v>60</v>
      </c>
      <c r="M25" s="25" t="s">
        <v>274</v>
      </c>
      <c r="N25" s="13">
        <v>45566</v>
      </c>
      <c r="O25" s="12" t="s">
        <v>20</v>
      </c>
      <c r="P25" s="15">
        <v>45808</v>
      </c>
      <c r="Q25" s="39"/>
    </row>
    <row r="26" spans="1:17" ht="20.25">
      <c r="A26" s="14"/>
      <c r="B26" s="5" t="s">
        <v>0</v>
      </c>
      <c r="C26" s="5"/>
      <c r="D26" s="11" t="s">
        <v>25</v>
      </c>
      <c r="E26" s="5" t="s">
        <v>225</v>
      </c>
      <c r="F26" s="11" t="s">
        <v>47</v>
      </c>
      <c r="G26" s="11" t="s">
        <v>20</v>
      </c>
      <c r="H26" s="22" t="s">
        <v>20</v>
      </c>
      <c r="I26" s="23">
        <v>255</v>
      </c>
      <c r="J26" s="24" t="s">
        <v>260</v>
      </c>
      <c r="K26" s="25" t="s">
        <v>20</v>
      </c>
      <c r="L26" s="26">
        <v>225</v>
      </c>
      <c r="M26" s="25" t="s">
        <v>275</v>
      </c>
      <c r="N26" s="13">
        <v>45566</v>
      </c>
      <c r="O26" s="12" t="s">
        <v>20</v>
      </c>
      <c r="P26" s="15">
        <v>45808</v>
      </c>
      <c r="Q26" s="39"/>
    </row>
    <row r="27" spans="1:17" ht="20.25">
      <c r="A27" s="14"/>
      <c r="B27" s="5" t="s">
        <v>0</v>
      </c>
      <c r="C27" s="5"/>
      <c r="D27" s="11" t="s">
        <v>25</v>
      </c>
      <c r="E27" s="5" t="s">
        <v>225</v>
      </c>
      <c r="F27" s="11" t="s">
        <v>47</v>
      </c>
      <c r="G27" s="11" t="s">
        <v>28</v>
      </c>
      <c r="H27" s="22" t="s">
        <v>20</v>
      </c>
      <c r="I27" s="23" t="s">
        <v>20</v>
      </c>
      <c r="J27" s="24" t="s">
        <v>20</v>
      </c>
      <c r="K27" s="25" t="s">
        <v>20</v>
      </c>
      <c r="L27" s="26">
        <v>145</v>
      </c>
      <c r="M27" s="25" t="s">
        <v>276</v>
      </c>
      <c r="N27" s="13">
        <v>45566</v>
      </c>
      <c r="O27" s="12" t="s">
        <v>20</v>
      </c>
      <c r="P27" s="15">
        <v>45808</v>
      </c>
      <c r="Q27" s="39"/>
    </row>
    <row r="28" spans="1:17" ht="20.25">
      <c r="A28" s="14"/>
      <c r="B28" s="5" t="s">
        <v>0</v>
      </c>
      <c r="C28" s="5"/>
      <c r="D28" s="11" t="s">
        <v>25</v>
      </c>
      <c r="E28" s="5" t="s">
        <v>225</v>
      </c>
      <c r="F28" s="11" t="s">
        <v>47</v>
      </c>
      <c r="G28" s="11" t="s">
        <v>29</v>
      </c>
      <c r="H28" s="22" t="s">
        <v>20</v>
      </c>
      <c r="I28" s="23" t="s">
        <v>20</v>
      </c>
      <c r="J28" s="24" t="s">
        <v>20</v>
      </c>
      <c r="K28" s="25" t="s">
        <v>20</v>
      </c>
      <c r="L28" s="26">
        <v>65</v>
      </c>
      <c r="M28" s="25" t="s">
        <v>277</v>
      </c>
      <c r="N28" s="13">
        <v>45566</v>
      </c>
      <c r="O28" s="12" t="s">
        <v>20</v>
      </c>
      <c r="P28" s="15">
        <v>45808</v>
      </c>
      <c r="Q28" s="39"/>
    </row>
    <row r="29" spans="1:17" ht="20.25">
      <c r="A29" s="14"/>
      <c r="B29" s="5" t="s">
        <v>0</v>
      </c>
      <c r="C29" s="5"/>
      <c r="D29" s="11" t="s">
        <v>25</v>
      </c>
      <c r="E29" s="5" t="s">
        <v>226</v>
      </c>
      <c r="F29" s="11" t="s">
        <v>199</v>
      </c>
      <c r="G29" s="11" t="s">
        <v>20</v>
      </c>
      <c r="H29" s="22" t="s">
        <v>20</v>
      </c>
      <c r="I29" s="23">
        <v>275</v>
      </c>
      <c r="J29" s="24" t="s">
        <v>261</v>
      </c>
      <c r="K29" s="25" t="s">
        <v>20</v>
      </c>
      <c r="L29" s="26">
        <v>245</v>
      </c>
      <c r="M29" s="25" t="s">
        <v>278</v>
      </c>
      <c r="N29" s="13">
        <v>45572</v>
      </c>
      <c r="O29" s="12" t="s">
        <v>20</v>
      </c>
      <c r="P29" s="15">
        <v>45808</v>
      </c>
      <c r="Q29" s="39"/>
    </row>
    <row r="30" spans="1:17" ht="20.25">
      <c r="A30" s="14"/>
      <c r="B30" s="5" t="s">
        <v>0</v>
      </c>
      <c r="C30" s="5"/>
      <c r="D30" s="11" t="s">
        <v>25</v>
      </c>
      <c r="E30" s="5" t="s">
        <v>226</v>
      </c>
      <c r="F30" s="11" t="s">
        <v>199</v>
      </c>
      <c r="G30" s="11" t="s">
        <v>60</v>
      </c>
      <c r="H30" s="22">
        <v>25</v>
      </c>
      <c r="I30" s="23" t="s">
        <v>20</v>
      </c>
      <c r="J30" s="24" t="s">
        <v>262</v>
      </c>
      <c r="K30" s="25">
        <v>55</v>
      </c>
      <c r="L30" s="26" t="s">
        <v>20</v>
      </c>
      <c r="M30" s="25" t="s">
        <v>279</v>
      </c>
      <c r="N30" s="13">
        <v>45572</v>
      </c>
      <c r="O30" s="12" t="s">
        <v>20</v>
      </c>
      <c r="P30" s="15">
        <v>45808</v>
      </c>
      <c r="Q30" s="39"/>
    </row>
    <row r="31" spans="1:17" ht="20.25">
      <c r="A31" s="14"/>
      <c r="B31" s="5" t="s">
        <v>0</v>
      </c>
      <c r="C31" s="5"/>
      <c r="D31" s="11" t="s">
        <v>25</v>
      </c>
      <c r="E31" s="5" t="s">
        <v>226</v>
      </c>
      <c r="F31" s="11" t="s">
        <v>199</v>
      </c>
      <c r="G31" s="11" t="s">
        <v>28</v>
      </c>
      <c r="H31" s="22" t="s">
        <v>20</v>
      </c>
      <c r="I31" s="23" t="s">
        <v>20</v>
      </c>
      <c r="J31" s="24" t="s">
        <v>20</v>
      </c>
      <c r="K31" s="25" t="s">
        <v>20</v>
      </c>
      <c r="L31" s="26">
        <v>155</v>
      </c>
      <c r="M31" s="25" t="s">
        <v>280</v>
      </c>
      <c r="N31" s="13">
        <v>45572</v>
      </c>
      <c r="O31" s="12" t="s">
        <v>20</v>
      </c>
      <c r="P31" s="15">
        <v>45808</v>
      </c>
      <c r="Q31" s="39"/>
    </row>
    <row r="32" spans="1:17" ht="20.25">
      <c r="A32" s="14"/>
      <c r="B32" s="5" t="s">
        <v>0</v>
      </c>
      <c r="C32" s="5"/>
      <c r="D32" s="11" t="s">
        <v>25</v>
      </c>
      <c r="E32" s="5" t="s">
        <v>226</v>
      </c>
      <c r="F32" s="11" t="s">
        <v>199</v>
      </c>
      <c r="G32" s="11" t="s">
        <v>29</v>
      </c>
      <c r="H32" s="22" t="s">
        <v>20</v>
      </c>
      <c r="I32" s="23" t="s">
        <v>20</v>
      </c>
      <c r="J32" s="24" t="s">
        <v>20</v>
      </c>
      <c r="K32" s="25" t="s">
        <v>20</v>
      </c>
      <c r="L32" s="26">
        <v>65</v>
      </c>
      <c r="M32" s="25" t="s">
        <v>281</v>
      </c>
      <c r="N32" s="13">
        <v>45572</v>
      </c>
      <c r="O32" s="12" t="s">
        <v>20</v>
      </c>
      <c r="P32" s="15">
        <v>45808</v>
      </c>
      <c r="Q32" s="39"/>
    </row>
    <row r="33" spans="1:17" ht="20.25">
      <c r="A33" s="14"/>
      <c r="B33" s="5" t="s">
        <v>0</v>
      </c>
      <c r="C33" s="5"/>
      <c r="D33" s="11" t="s">
        <v>25</v>
      </c>
      <c r="E33" s="5" t="s">
        <v>227</v>
      </c>
      <c r="F33" s="11" t="s">
        <v>46</v>
      </c>
      <c r="G33" s="11" t="s">
        <v>20</v>
      </c>
      <c r="H33" s="22" t="s">
        <v>20</v>
      </c>
      <c r="I33" s="23">
        <v>280</v>
      </c>
      <c r="J33" s="24" t="s">
        <v>263</v>
      </c>
      <c r="K33" s="25" t="s">
        <v>20</v>
      </c>
      <c r="L33" s="26">
        <v>250</v>
      </c>
      <c r="M33" s="25" t="s">
        <v>282</v>
      </c>
      <c r="N33" s="13">
        <v>45566</v>
      </c>
      <c r="O33" s="12" t="s">
        <v>20</v>
      </c>
      <c r="P33" s="15">
        <v>45808</v>
      </c>
      <c r="Q33" s="39"/>
    </row>
    <row r="34" spans="1:17" ht="20.25">
      <c r="A34" s="14"/>
      <c r="B34" s="5" t="s">
        <v>0</v>
      </c>
      <c r="C34" s="5"/>
      <c r="D34" s="11" t="s">
        <v>25</v>
      </c>
      <c r="E34" s="5" t="s">
        <v>227</v>
      </c>
      <c r="F34" s="11" t="s">
        <v>46</v>
      </c>
      <c r="G34" s="11" t="s">
        <v>28</v>
      </c>
      <c r="H34" s="22" t="s">
        <v>20</v>
      </c>
      <c r="I34" s="23" t="s">
        <v>20</v>
      </c>
      <c r="J34" s="24" t="s">
        <v>20</v>
      </c>
      <c r="K34" s="25" t="s">
        <v>20</v>
      </c>
      <c r="L34" s="26">
        <v>150</v>
      </c>
      <c r="M34" s="25" t="s">
        <v>283</v>
      </c>
      <c r="N34" s="13">
        <v>45566</v>
      </c>
      <c r="O34" s="12" t="s">
        <v>20</v>
      </c>
      <c r="P34" s="15">
        <v>45808</v>
      </c>
      <c r="Q34" s="39"/>
    </row>
    <row r="35" spans="1:17" ht="20.25">
      <c r="A35" s="14"/>
      <c r="B35" s="5" t="s">
        <v>0</v>
      </c>
      <c r="C35" s="5"/>
      <c r="D35" s="11" t="s">
        <v>25</v>
      </c>
      <c r="E35" s="5" t="s">
        <v>227</v>
      </c>
      <c r="F35" s="11" t="s">
        <v>46</v>
      </c>
      <c r="G35" s="11" t="s">
        <v>29</v>
      </c>
      <c r="H35" s="22" t="s">
        <v>20</v>
      </c>
      <c r="I35" s="23" t="s">
        <v>20</v>
      </c>
      <c r="J35" s="24" t="s">
        <v>20</v>
      </c>
      <c r="K35" s="25" t="s">
        <v>20</v>
      </c>
      <c r="L35" s="26">
        <v>50</v>
      </c>
      <c r="M35" s="25" t="s">
        <v>284</v>
      </c>
      <c r="N35" s="13">
        <v>45566</v>
      </c>
      <c r="O35" s="12" t="s">
        <v>20</v>
      </c>
      <c r="P35" s="15">
        <v>45808</v>
      </c>
      <c r="Q35" s="39"/>
    </row>
    <row r="36" spans="1:17" ht="20.25">
      <c r="A36" s="14"/>
      <c r="B36" s="5" t="s">
        <v>0</v>
      </c>
      <c r="C36" s="5"/>
      <c r="D36" s="11" t="s">
        <v>25</v>
      </c>
      <c r="E36" s="5" t="s">
        <v>509</v>
      </c>
      <c r="F36" s="11" t="s">
        <v>507</v>
      </c>
      <c r="G36" s="11" t="s">
        <v>20</v>
      </c>
      <c r="H36" s="22" t="s">
        <v>20</v>
      </c>
      <c r="I36" s="23">
        <v>160</v>
      </c>
      <c r="J36" s="24" t="s">
        <v>528</v>
      </c>
      <c r="K36" s="25" t="s">
        <v>20</v>
      </c>
      <c r="L36" s="26">
        <v>130</v>
      </c>
      <c r="M36" s="25" t="s">
        <v>535</v>
      </c>
      <c r="N36" s="13">
        <v>45762</v>
      </c>
      <c r="O36" s="12" t="s">
        <v>20</v>
      </c>
      <c r="P36" s="15">
        <v>45808</v>
      </c>
      <c r="Q36" s="39"/>
    </row>
    <row r="37" spans="1:17" ht="20.25">
      <c r="A37" s="14"/>
      <c r="B37" s="5" t="s">
        <v>0</v>
      </c>
      <c r="C37" s="5"/>
      <c r="D37" s="11" t="s">
        <v>25</v>
      </c>
      <c r="E37" s="5" t="s">
        <v>509</v>
      </c>
      <c r="F37" s="11" t="s">
        <v>507</v>
      </c>
      <c r="G37" s="11" t="s">
        <v>28</v>
      </c>
      <c r="H37" s="22" t="s">
        <v>20</v>
      </c>
      <c r="I37" s="23" t="s">
        <v>20</v>
      </c>
      <c r="J37" s="24" t="s">
        <v>20</v>
      </c>
      <c r="K37" s="25" t="s">
        <v>20</v>
      </c>
      <c r="L37" s="26">
        <v>90</v>
      </c>
      <c r="M37" s="25" t="s">
        <v>536</v>
      </c>
      <c r="N37" s="13">
        <v>45762</v>
      </c>
      <c r="O37" s="12" t="s">
        <v>20</v>
      </c>
      <c r="P37" s="15">
        <v>45808</v>
      </c>
      <c r="Q37" s="39"/>
    </row>
    <row r="38" spans="1:17" ht="20.25">
      <c r="A38" s="14"/>
      <c r="B38" s="5" t="s">
        <v>0</v>
      </c>
      <c r="C38" s="5"/>
      <c r="D38" s="11" t="s">
        <v>25</v>
      </c>
      <c r="E38" s="5" t="s">
        <v>508</v>
      </c>
      <c r="F38" s="11" t="s">
        <v>36</v>
      </c>
      <c r="G38" s="11" t="s">
        <v>20</v>
      </c>
      <c r="H38" s="22" t="s">
        <v>20</v>
      </c>
      <c r="I38" s="23">
        <v>150</v>
      </c>
      <c r="J38" s="24" t="s">
        <v>529</v>
      </c>
      <c r="K38" s="25" t="s">
        <v>20</v>
      </c>
      <c r="L38" s="26">
        <v>120</v>
      </c>
      <c r="M38" s="25" t="s">
        <v>537</v>
      </c>
      <c r="N38" s="13">
        <v>45762</v>
      </c>
      <c r="O38" s="12" t="s">
        <v>20</v>
      </c>
      <c r="P38" s="15">
        <v>45808</v>
      </c>
      <c r="Q38" s="39"/>
    </row>
    <row r="39" spans="1:17" ht="20.25">
      <c r="A39" s="14"/>
      <c r="B39" s="5" t="s">
        <v>0</v>
      </c>
      <c r="C39" s="5"/>
      <c r="D39" s="11" t="s">
        <v>25</v>
      </c>
      <c r="E39" s="5" t="s">
        <v>508</v>
      </c>
      <c r="F39" s="11" t="s">
        <v>36</v>
      </c>
      <c r="G39" s="11" t="s">
        <v>28</v>
      </c>
      <c r="H39" s="22" t="s">
        <v>20</v>
      </c>
      <c r="I39" s="23" t="s">
        <v>20</v>
      </c>
      <c r="J39" s="24" t="s">
        <v>20</v>
      </c>
      <c r="K39" s="25" t="s">
        <v>20</v>
      </c>
      <c r="L39" s="26">
        <v>60</v>
      </c>
      <c r="M39" s="25" t="s">
        <v>538</v>
      </c>
      <c r="N39" s="13">
        <v>45762</v>
      </c>
      <c r="O39" s="12" t="s">
        <v>20</v>
      </c>
      <c r="P39" s="15">
        <v>45808</v>
      </c>
      <c r="Q39" s="39"/>
    </row>
    <row r="40" spans="1:17" ht="20.25">
      <c r="A40" s="14"/>
      <c r="B40" s="5" t="s">
        <v>0</v>
      </c>
      <c r="C40" s="5"/>
      <c r="D40" s="11" t="s">
        <v>25</v>
      </c>
      <c r="E40" s="5" t="s">
        <v>510</v>
      </c>
      <c r="F40" s="11" t="s">
        <v>31</v>
      </c>
      <c r="G40" s="11" t="s">
        <v>20</v>
      </c>
      <c r="H40" s="22" t="s">
        <v>20</v>
      </c>
      <c r="I40" s="23">
        <v>165</v>
      </c>
      <c r="J40" s="24" t="s">
        <v>530</v>
      </c>
      <c r="K40" s="25" t="s">
        <v>20</v>
      </c>
      <c r="L40" s="26">
        <v>135</v>
      </c>
      <c r="M40" s="25" t="s">
        <v>539</v>
      </c>
      <c r="N40" s="13">
        <v>45762</v>
      </c>
      <c r="O40" s="12" t="s">
        <v>20</v>
      </c>
      <c r="P40" s="15">
        <v>45808</v>
      </c>
      <c r="Q40" s="39"/>
    </row>
    <row r="41" spans="1:17" ht="20.25">
      <c r="A41" s="14"/>
      <c r="B41" s="5" t="s">
        <v>0</v>
      </c>
      <c r="C41" s="5"/>
      <c r="D41" s="11" t="s">
        <v>25</v>
      </c>
      <c r="E41" s="5" t="s">
        <v>510</v>
      </c>
      <c r="F41" s="11" t="s">
        <v>31</v>
      </c>
      <c r="G41" s="11" t="s">
        <v>59</v>
      </c>
      <c r="H41" s="22">
        <v>35</v>
      </c>
      <c r="I41" s="23" t="s">
        <v>20</v>
      </c>
      <c r="J41" s="24" t="s">
        <v>531</v>
      </c>
      <c r="K41" s="25">
        <v>65</v>
      </c>
      <c r="L41" s="26" t="s">
        <v>20</v>
      </c>
      <c r="M41" s="25" t="s">
        <v>540</v>
      </c>
      <c r="N41" s="13">
        <v>45762</v>
      </c>
      <c r="O41" s="12" t="s">
        <v>20</v>
      </c>
      <c r="P41" s="15">
        <v>45808</v>
      </c>
      <c r="Q41" s="39"/>
    </row>
    <row r="42" spans="1:17" ht="20.25">
      <c r="A42" s="14"/>
      <c r="B42" s="5" t="s">
        <v>0</v>
      </c>
      <c r="C42" s="5"/>
      <c r="D42" s="11" t="s">
        <v>25</v>
      </c>
      <c r="E42" s="5" t="s">
        <v>510</v>
      </c>
      <c r="F42" s="11" t="s">
        <v>31</v>
      </c>
      <c r="G42" s="11" t="s">
        <v>28</v>
      </c>
      <c r="H42" s="22" t="s">
        <v>20</v>
      </c>
      <c r="I42" s="23" t="s">
        <v>20</v>
      </c>
      <c r="J42" s="24" t="s">
        <v>20</v>
      </c>
      <c r="K42" s="25" t="s">
        <v>20</v>
      </c>
      <c r="L42" s="26">
        <v>55</v>
      </c>
      <c r="M42" s="25" t="s">
        <v>542</v>
      </c>
      <c r="N42" s="13">
        <v>45762</v>
      </c>
      <c r="O42" s="12" t="s">
        <v>20</v>
      </c>
      <c r="P42" s="15">
        <v>45808</v>
      </c>
      <c r="Q42" s="39"/>
    </row>
    <row r="43" spans="1:17" ht="20.25">
      <c r="A43" s="14"/>
      <c r="B43" s="5" t="s">
        <v>0</v>
      </c>
      <c r="C43" s="5"/>
      <c r="D43" s="11" t="s">
        <v>25</v>
      </c>
      <c r="E43" s="5" t="s">
        <v>511</v>
      </c>
      <c r="F43" s="11" t="s">
        <v>32</v>
      </c>
      <c r="G43" s="11" t="s">
        <v>20</v>
      </c>
      <c r="H43" s="22" t="s">
        <v>20</v>
      </c>
      <c r="I43" s="23">
        <v>230</v>
      </c>
      <c r="J43" s="24" t="s">
        <v>532</v>
      </c>
      <c r="K43" s="25" t="s">
        <v>20</v>
      </c>
      <c r="L43" s="26">
        <v>200</v>
      </c>
      <c r="M43" s="25" t="s">
        <v>541</v>
      </c>
      <c r="N43" s="13">
        <v>45762</v>
      </c>
      <c r="O43" s="12" t="s">
        <v>20</v>
      </c>
      <c r="P43" s="15">
        <v>45808</v>
      </c>
      <c r="Q43" s="39"/>
    </row>
    <row r="44" spans="1:17" ht="20.25">
      <c r="A44" s="14"/>
      <c r="B44" s="5" t="s">
        <v>0</v>
      </c>
      <c r="C44" s="5"/>
      <c r="D44" s="11" t="s">
        <v>25</v>
      </c>
      <c r="E44" s="5" t="s">
        <v>511</v>
      </c>
      <c r="F44" s="11" t="s">
        <v>32</v>
      </c>
      <c r="G44" s="11" t="s">
        <v>59</v>
      </c>
      <c r="H44" s="22" t="s">
        <v>20</v>
      </c>
      <c r="I44" s="23">
        <v>30</v>
      </c>
      <c r="J44" s="24" t="s">
        <v>560</v>
      </c>
      <c r="K44" s="25" t="s">
        <v>20</v>
      </c>
      <c r="L44" s="26">
        <v>0</v>
      </c>
      <c r="M44" s="25" t="s">
        <v>543</v>
      </c>
      <c r="N44" s="13">
        <v>45762</v>
      </c>
      <c r="O44" s="12" t="s">
        <v>20</v>
      </c>
      <c r="P44" s="15">
        <v>45808</v>
      </c>
      <c r="Q44" s="39"/>
    </row>
    <row r="45" spans="1:17" ht="20.25">
      <c r="A45" s="14"/>
      <c r="B45" s="5" t="s">
        <v>0</v>
      </c>
      <c r="C45" s="5"/>
      <c r="D45" s="11" t="s">
        <v>25</v>
      </c>
      <c r="E45" s="5" t="s">
        <v>511</v>
      </c>
      <c r="F45" s="11" t="s">
        <v>32</v>
      </c>
      <c r="G45" s="11" t="s">
        <v>28</v>
      </c>
      <c r="H45" s="22" t="s">
        <v>20</v>
      </c>
      <c r="I45" s="23" t="s">
        <v>20</v>
      </c>
      <c r="J45" s="24" t="s">
        <v>20</v>
      </c>
      <c r="K45" s="25" t="s">
        <v>20</v>
      </c>
      <c r="L45" s="26">
        <v>100</v>
      </c>
      <c r="M45" s="25" t="s">
        <v>544</v>
      </c>
      <c r="N45" s="13">
        <v>45762</v>
      </c>
      <c r="O45" s="12" t="s">
        <v>20</v>
      </c>
      <c r="P45" s="15">
        <v>45808</v>
      </c>
      <c r="Q45" s="39"/>
    </row>
    <row r="46" spans="1:17" ht="20.25">
      <c r="A46" s="14"/>
      <c r="B46" s="5" t="s">
        <v>0</v>
      </c>
      <c r="C46" s="5"/>
      <c r="D46" s="11" t="s">
        <v>25</v>
      </c>
      <c r="E46" s="5" t="s">
        <v>512</v>
      </c>
      <c r="F46" s="11" t="s">
        <v>33</v>
      </c>
      <c r="G46" s="11" t="s">
        <v>20</v>
      </c>
      <c r="H46" s="22"/>
      <c r="I46" s="23">
        <v>275</v>
      </c>
      <c r="J46" s="24" t="s">
        <v>533</v>
      </c>
      <c r="K46" s="25" t="s">
        <v>20</v>
      </c>
      <c r="L46" s="26">
        <v>245</v>
      </c>
      <c r="M46" s="25" t="s">
        <v>545</v>
      </c>
      <c r="N46" s="13">
        <v>45762</v>
      </c>
      <c r="O46" s="12" t="s">
        <v>20</v>
      </c>
      <c r="P46" s="15">
        <v>45808</v>
      </c>
      <c r="Q46" s="39"/>
    </row>
    <row r="47" spans="1:17" ht="20.25">
      <c r="A47" s="14"/>
      <c r="B47" s="5" t="s">
        <v>0</v>
      </c>
      <c r="C47" s="5"/>
      <c r="D47" s="11" t="s">
        <v>25</v>
      </c>
      <c r="E47" s="5" t="s">
        <v>512</v>
      </c>
      <c r="F47" s="11" t="s">
        <v>33</v>
      </c>
      <c r="G47" s="11" t="s">
        <v>28</v>
      </c>
      <c r="H47" s="22" t="s">
        <v>20</v>
      </c>
      <c r="I47" s="23" t="s">
        <v>20</v>
      </c>
      <c r="J47" s="24" t="s">
        <v>20</v>
      </c>
      <c r="K47" s="25" t="s">
        <v>20</v>
      </c>
      <c r="L47" s="26">
        <v>125</v>
      </c>
      <c r="M47" s="25" t="s">
        <v>546</v>
      </c>
      <c r="N47" s="13">
        <v>45762</v>
      </c>
      <c r="O47" s="12" t="s">
        <v>20</v>
      </c>
      <c r="P47" s="15">
        <v>45808</v>
      </c>
      <c r="Q47" s="39"/>
    </row>
    <row r="48" spans="1:17" ht="20.25">
      <c r="A48" s="14"/>
      <c r="B48" s="5" t="s">
        <v>0</v>
      </c>
      <c r="C48" s="5"/>
      <c r="D48" s="11" t="s">
        <v>25</v>
      </c>
      <c r="E48" s="5" t="s">
        <v>513</v>
      </c>
      <c r="F48" s="11" t="s">
        <v>34</v>
      </c>
      <c r="G48" s="11" t="s">
        <v>20</v>
      </c>
      <c r="H48" s="22" t="s">
        <v>20</v>
      </c>
      <c r="I48" s="23">
        <v>420</v>
      </c>
      <c r="J48" s="24" t="s">
        <v>534</v>
      </c>
      <c r="K48" s="25" t="s">
        <v>20</v>
      </c>
      <c r="L48" s="26">
        <v>390</v>
      </c>
      <c r="M48" s="25" t="s">
        <v>547</v>
      </c>
      <c r="N48" s="13">
        <v>45762</v>
      </c>
      <c r="O48" s="12" t="s">
        <v>20</v>
      </c>
      <c r="P48" s="15">
        <v>45808</v>
      </c>
      <c r="Q48" s="39"/>
    </row>
    <row r="49" spans="1:17" ht="20.25">
      <c r="A49" s="14"/>
      <c r="B49" s="5" t="s">
        <v>0</v>
      </c>
      <c r="C49" s="5"/>
      <c r="D49" s="11" t="s">
        <v>25</v>
      </c>
      <c r="E49" s="5" t="s">
        <v>513</v>
      </c>
      <c r="F49" s="11" t="s">
        <v>34</v>
      </c>
      <c r="G49" s="11" t="s">
        <v>28</v>
      </c>
      <c r="H49" s="22" t="s">
        <v>20</v>
      </c>
      <c r="I49" s="23" t="s">
        <v>20</v>
      </c>
      <c r="J49" s="24" t="s">
        <v>20</v>
      </c>
      <c r="K49" s="25" t="s">
        <v>20</v>
      </c>
      <c r="L49" s="26">
        <v>220</v>
      </c>
      <c r="M49" s="25" t="s">
        <v>548</v>
      </c>
      <c r="N49" s="13">
        <v>45762</v>
      </c>
      <c r="O49" s="12" t="s">
        <v>20</v>
      </c>
      <c r="P49" s="15">
        <v>45808</v>
      </c>
      <c r="Q49" s="39"/>
    </row>
    <row r="50" spans="1:17" ht="20.25">
      <c r="A50" s="14"/>
      <c r="B50" s="5" t="s">
        <v>0</v>
      </c>
      <c r="C50" s="5"/>
      <c r="D50" s="11" t="s">
        <v>25</v>
      </c>
      <c r="E50" s="5" t="s">
        <v>35</v>
      </c>
      <c r="F50" s="11" t="s">
        <v>36</v>
      </c>
      <c r="G50" s="11" t="s">
        <v>20</v>
      </c>
      <c r="H50" s="22" t="s">
        <v>20</v>
      </c>
      <c r="I50" s="23">
        <v>170</v>
      </c>
      <c r="J50" s="24" t="s">
        <v>303</v>
      </c>
      <c r="K50" s="25" t="s">
        <v>20</v>
      </c>
      <c r="L50" s="26">
        <v>140</v>
      </c>
      <c r="M50" s="25" t="s">
        <v>311</v>
      </c>
      <c r="N50" s="13">
        <v>45579</v>
      </c>
      <c r="O50" s="12" t="s">
        <v>20</v>
      </c>
      <c r="P50" s="15">
        <v>45808</v>
      </c>
      <c r="Q50" s="39"/>
    </row>
    <row r="51" spans="1:17" ht="20.25">
      <c r="A51" s="14"/>
      <c r="B51" s="5" t="s">
        <v>0</v>
      </c>
      <c r="C51" s="5"/>
      <c r="D51" s="11" t="s">
        <v>25</v>
      </c>
      <c r="E51" s="5" t="s">
        <v>37</v>
      </c>
      <c r="F51" s="11" t="s">
        <v>31</v>
      </c>
      <c r="G51" s="11" t="s">
        <v>20</v>
      </c>
      <c r="H51" s="22" t="s">
        <v>20</v>
      </c>
      <c r="I51" s="23">
        <v>200</v>
      </c>
      <c r="J51" s="24" t="s">
        <v>304</v>
      </c>
      <c r="K51" s="25" t="s">
        <v>20</v>
      </c>
      <c r="L51" s="26">
        <v>170</v>
      </c>
      <c r="M51" s="25" t="s">
        <v>312</v>
      </c>
      <c r="N51" s="13">
        <v>45579</v>
      </c>
      <c r="O51" s="12" t="s">
        <v>20</v>
      </c>
      <c r="P51" s="15">
        <v>45808</v>
      </c>
      <c r="Q51" s="39"/>
    </row>
    <row r="52" spans="1:17" ht="20.25">
      <c r="A52" s="14"/>
      <c r="B52" s="5" t="s">
        <v>0</v>
      </c>
      <c r="C52" s="5"/>
      <c r="D52" s="11" t="s">
        <v>25</v>
      </c>
      <c r="E52" s="5" t="s">
        <v>38</v>
      </c>
      <c r="F52" s="11" t="s">
        <v>32</v>
      </c>
      <c r="G52" s="11" t="s">
        <v>20</v>
      </c>
      <c r="H52" s="22" t="s">
        <v>20</v>
      </c>
      <c r="I52" s="23">
        <v>170</v>
      </c>
      <c r="J52" s="24" t="s">
        <v>305</v>
      </c>
      <c r="K52" s="25" t="s">
        <v>20</v>
      </c>
      <c r="L52" s="26">
        <v>140</v>
      </c>
      <c r="M52" s="25" t="s">
        <v>313</v>
      </c>
      <c r="N52" s="13">
        <v>45579</v>
      </c>
      <c r="O52" s="12" t="s">
        <v>20</v>
      </c>
      <c r="P52" s="15">
        <v>45808</v>
      </c>
      <c r="Q52" s="39"/>
    </row>
    <row r="53" spans="1:17" ht="20.25">
      <c r="A53" s="14"/>
      <c r="B53" s="5" t="s">
        <v>0</v>
      </c>
      <c r="C53" s="5"/>
      <c r="D53" s="11" t="s">
        <v>25</v>
      </c>
      <c r="E53" s="5" t="s">
        <v>117</v>
      </c>
      <c r="F53" s="11" t="s">
        <v>41</v>
      </c>
      <c r="G53" s="11" t="s">
        <v>20</v>
      </c>
      <c r="H53" s="22" t="s">
        <v>20</v>
      </c>
      <c r="I53" s="23">
        <v>430</v>
      </c>
      <c r="J53" s="24" t="s">
        <v>306</v>
      </c>
      <c r="K53" s="25" t="s">
        <v>20</v>
      </c>
      <c r="L53" s="26">
        <v>400</v>
      </c>
      <c r="M53" s="25" t="s">
        <v>314</v>
      </c>
      <c r="N53" s="13">
        <v>45579</v>
      </c>
      <c r="O53" s="12" t="s">
        <v>20</v>
      </c>
      <c r="P53" s="15">
        <v>45808</v>
      </c>
      <c r="Q53" s="39"/>
    </row>
    <row r="54" spans="1:17" ht="20.25">
      <c r="A54" s="14"/>
      <c r="B54" s="5" t="s">
        <v>0</v>
      </c>
      <c r="C54" s="5"/>
      <c r="D54" s="11" t="s">
        <v>25</v>
      </c>
      <c r="E54" s="5" t="s">
        <v>35</v>
      </c>
      <c r="F54" s="11" t="s">
        <v>36</v>
      </c>
      <c r="G54" s="11" t="s">
        <v>39</v>
      </c>
      <c r="H54" s="22">
        <v>235</v>
      </c>
      <c r="I54" s="23" t="s">
        <v>20</v>
      </c>
      <c r="J54" s="24" t="s">
        <v>307</v>
      </c>
      <c r="K54" s="25">
        <v>265</v>
      </c>
      <c r="L54" s="26" t="s">
        <v>20</v>
      </c>
      <c r="M54" s="25" t="s">
        <v>315</v>
      </c>
      <c r="N54" s="13">
        <v>45579</v>
      </c>
      <c r="O54" s="12" t="s">
        <v>20</v>
      </c>
      <c r="P54" s="15">
        <v>45808</v>
      </c>
      <c r="Q54" s="39"/>
    </row>
    <row r="55" spans="1:17" ht="20.25">
      <c r="A55" s="14"/>
      <c r="B55" s="5" t="s">
        <v>0</v>
      </c>
      <c r="C55" s="5"/>
      <c r="D55" s="11" t="s">
        <v>25</v>
      </c>
      <c r="E55" s="5" t="s">
        <v>37</v>
      </c>
      <c r="F55" s="11" t="s">
        <v>31</v>
      </c>
      <c r="G55" s="11" t="s">
        <v>40</v>
      </c>
      <c r="H55" s="22">
        <v>300</v>
      </c>
      <c r="I55" s="23" t="s">
        <v>20</v>
      </c>
      <c r="J55" s="24" t="s">
        <v>308</v>
      </c>
      <c r="K55" s="25">
        <v>330</v>
      </c>
      <c r="L55" s="26" t="s">
        <v>20</v>
      </c>
      <c r="M55" s="25" t="s">
        <v>316</v>
      </c>
      <c r="N55" s="13">
        <v>45579</v>
      </c>
      <c r="O55" s="12" t="s">
        <v>20</v>
      </c>
      <c r="P55" s="15">
        <v>45808</v>
      </c>
      <c r="Q55" s="39"/>
    </row>
    <row r="56" spans="1:17" ht="20.25">
      <c r="A56" s="14"/>
      <c r="B56" s="5" t="s">
        <v>0</v>
      </c>
      <c r="C56" s="5"/>
      <c r="D56" s="11" t="s">
        <v>25</v>
      </c>
      <c r="E56" s="5" t="s">
        <v>38</v>
      </c>
      <c r="F56" s="11" t="s">
        <v>32</v>
      </c>
      <c r="G56" s="11" t="s">
        <v>40</v>
      </c>
      <c r="H56" s="22">
        <v>335</v>
      </c>
      <c r="I56" s="23" t="s">
        <v>20</v>
      </c>
      <c r="J56" s="24" t="s">
        <v>309</v>
      </c>
      <c r="K56" s="25">
        <v>365</v>
      </c>
      <c r="L56" s="26" t="s">
        <v>20</v>
      </c>
      <c r="M56" s="25" t="s">
        <v>317</v>
      </c>
      <c r="N56" s="13">
        <v>45579</v>
      </c>
      <c r="O56" s="12" t="s">
        <v>20</v>
      </c>
      <c r="P56" s="15">
        <v>45808</v>
      </c>
      <c r="Q56" s="39"/>
    </row>
    <row r="57" spans="1:17" ht="20.25">
      <c r="A57" s="14"/>
      <c r="B57" s="5" t="s">
        <v>0</v>
      </c>
      <c r="C57" s="5"/>
      <c r="D57" s="11" t="s">
        <v>25</v>
      </c>
      <c r="E57" s="5" t="s">
        <v>117</v>
      </c>
      <c r="F57" s="11" t="s">
        <v>41</v>
      </c>
      <c r="G57" s="11" t="s">
        <v>42</v>
      </c>
      <c r="H57" s="22">
        <v>275</v>
      </c>
      <c r="I57" s="23" t="s">
        <v>20</v>
      </c>
      <c r="J57" s="24" t="s">
        <v>310</v>
      </c>
      <c r="K57" s="25">
        <v>305</v>
      </c>
      <c r="L57" s="26" t="s">
        <v>20</v>
      </c>
      <c r="M57" s="25" t="s">
        <v>318</v>
      </c>
      <c r="N57" s="13">
        <v>45579</v>
      </c>
      <c r="O57" s="12" t="s">
        <v>20</v>
      </c>
      <c r="P57" s="15">
        <v>45808</v>
      </c>
      <c r="Q57" s="39"/>
    </row>
    <row r="58" spans="1:17" ht="20.25">
      <c r="A58" s="14"/>
      <c r="B58" s="5" t="s">
        <v>0</v>
      </c>
      <c r="C58" s="5"/>
      <c r="D58" s="11" t="s">
        <v>43</v>
      </c>
      <c r="E58" s="5" t="s">
        <v>458</v>
      </c>
      <c r="F58" s="11" t="s">
        <v>56</v>
      </c>
      <c r="G58" s="11" t="s">
        <v>20</v>
      </c>
      <c r="H58" s="22" t="s">
        <v>20</v>
      </c>
      <c r="I58" s="23">
        <v>70</v>
      </c>
      <c r="J58" s="24" t="s">
        <v>461</v>
      </c>
      <c r="K58" s="25" t="s">
        <v>20</v>
      </c>
      <c r="L58" s="26">
        <v>40</v>
      </c>
      <c r="M58" s="25" t="s">
        <v>462</v>
      </c>
      <c r="N58" s="13">
        <v>45722</v>
      </c>
      <c r="O58" s="12" t="s">
        <v>20</v>
      </c>
      <c r="P58" s="15">
        <v>45808</v>
      </c>
      <c r="Q58" s="39"/>
    </row>
    <row r="59" spans="1:17" ht="20.25">
      <c r="A59" s="14"/>
      <c r="B59" s="5" t="s">
        <v>0</v>
      </c>
      <c r="C59" s="5"/>
      <c r="D59" s="11" t="s">
        <v>43</v>
      </c>
      <c r="E59" s="5" t="s">
        <v>458</v>
      </c>
      <c r="F59" s="11" t="s">
        <v>56</v>
      </c>
      <c r="G59" s="11" t="s">
        <v>45</v>
      </c>
      <c r="H59" s="22" t="s">
        <v>20</v>
      </c>
      <c r="I59" s="23">
        <v>0</v>
      </c>
      <c r="J59" s="24" t="s">
        <v>463</v>
      </c>
      <c r="K59" s="25">
        <v>30</v>
      </c>
      <c r="L59" s="26" t="s">
        <v>20</v>
      </c>
      <c r="M59" s="25" t="s">
        <v>464</v>
      </c>
      <c r="N59" s="13">
        <v>45722</v>
      </c>
      <c r="O59" s="12" t="s">
        <v>20</v>
      </c>
      <c r="P59" s="15">
        <v>45808</v>
      </c>
      <c r="Q59" s="39"/>
    </row>
    <row r="60" spans="1:17" ht="20.25">
      <c r="A60" s="14"/>
      <c r="B60" s="5" t="s">
        <v>0</v>
      </c>
      <c r="C60" s="5"/>
      <c r="D60" s="11" t="s">
        <v>43</v>
      </c>
      <c r="E60" s="5" t="s">
        <v>458</v>
      </c>
      <c r="F60" s="11" t="s">
        <v>56</v>
      </c>
      <c r="G60" s="11" t="s">
        <v>28</v>
      </c>
      <c r="H60" s="22" t="s">
        <v>20</v>
      </c>
      <c r="I60" s="23" t="s">
        <v>20</v>
      </c>
      <c r="J60" s="24" t="s">
        <v>20</v>
      </c>
      <c r="K60" s="25" t="s">
        <v>20</v>
      </c>
      <c r="L60" s="26">
        <v>0</v>
      </c>
      <c r="M60" s="25" t="s">
        <v>465</v>
      </c>
      <c r="N60" s="13">
        <v>45722</v>
      </c>
      <c r="O60" s="12" t="s">
        <v>20</v>
      </c>
      <c r="P60" s="15">
        <v>45808</v>
      </c>
      <c r="Q60" s="39"/>
    </row>
    <row r="61" spans="1:17" ht="20.25">
      <c r="A61" s="14"/>
      <c r="B61" s="5" t="s">
        <v>0</v>
      </c>
      <c r="C61" s="5"/>
      <c r="D61" s="11" t="s">
        <v>43</v>
      </c>
      <c r="E61" s="5" t="s">
        <v>458</v>
      </c>
      <c r="F61" s="11" t="s">
        <v>56</v>
      </c>
      <c r="G61" s="11" t="s">
        <v>29</v>
      </c>
      <c r="H61" s="22" t="s">
        <v>20</v>
      </c>
      <c r="I61" s="23" t="s">
        <v>20</v>
      </c>
      <c r="J61" s="24" t="s">
        <v>20</v>
      </c>
      <c r="K61" s="25">
        <v>40</v>
      </c>
      <c r="L61" s="26" t="s">
        <v>20</v>
      </c>
      <c r="M61" s="25" t="s">
        <v>466</v>
      </c>
      <c r="N61" s="13">
        <v>45722</v>
      </c>
      <c r="O61" s="12" t="s">
        <v>20</v>
      </c>
      <c r="P61" s="15">
        <v>45808</v>
      </c>
      <c r="Q61" s="39"/>
    </row>
    <row r="62" spans="1:17" ht="20.25">
      <c r="A62" s="14"/>
      <c r="B62" s="5" t="s">
        <v>0</v>
      </c>
      <c r="C62" s="5"/>
      <c r="D62" s="11" t="s">
        <v>43</v>
      </c>
      <c r="E62" s="5" t="s">
        <v>421</v>
      </c>
      <c r="F62" s="11" t="s">
        <v>57</v>
      </c>
      <c r="G62" s="11" t="s">
        <v>20</v>
      </c>
      <c r="H62" s="22" t="s">
        <v>20</v>
      </c>
      <c r="I62" s="23">
        <v>100</v>
      </c>
      <c r="J62" s="24" t="s">
        <v>391</v>
      </c>
      <c r="K62" s="25" t="s">
        <v>20</v>
      </c>
      <c r="L62" s="26">
        <v>70</v>
      </c>
      <c r="M62" s="25" t="s">
        <v>397</v>
      </c>
      <c r="N62" s="13">
        <v>45699</v>
      </c>
      <c r="O62" s="12" t="s">
        <v>20</v>
      </c>
      <c r="P62" s="15">
        <v>45808</v>
      </c>
      <c r="Q62" s="39"/>
    </row>
    <row r="63" spans="1:17" ht="20.25">
      <c r="A63" s="14"/>
      <c r="B63" s="5" t="s">
        <v>0</v>
      </c>
      <c r="C63" s="5"/>
      <c r="D63" s="11" t="s">
        <v>43</v>
      </c>
      <c r="E63" s="5" t="s">
        <v>421</v>
      </c>
      <c r="F63" s="11" t="s">
        <v>57</v>
      </c>
      <c r="G63" s="11" t="s">
        <v>86</v>
      </c>
      <c r="H63" s="22">
        <v>30</v>
      </c>
      <c r="I63" s="23" t="s">
        <v>20</v>
      </c>
      <c r="J63" s="24" t="s">
        <v>392</v>
      </c>
      <c r="K63" s="25">
        <v>60</v>
      </c>
      <c r="L63" s="26" t="s">
        <v>20</v>
      </c>
      <c r="M63" s="25" t="s">
        <v>398</v>
      </c>
      <c r="N63" s="13">
        <v>45699</v>
      </c>
      <c r="O63" s="12" t="s">
        <v>20</v>
      </c>
      <c r="P63" s="15">
        <v>45808</v>
      </c>
      <c r="Q63" s="39"/>
    </row>
    <row r="64" spans="1:17" ht="20.25">
      <c r="A64" s="14"/>
      <c r="B64" s="5" t="s">
        <v>0</v>
      </c>
      <c r="C64" s="5"/>
      <c r="D64" s="11" t="s">
        <v>43</v>
      </c>
      <c r="E64" s="5" t="s">
        <v>421</v>
      </c>
      <c r="F64" s="11" t="s">
        <v>57</v>
      </c>
      <c r="G64" s="11" t="s">
        <v>45</v>
      </c>
      <c r="H64" s="22" t="s">
        <v>20</v>
      </c>
      <c r="I64" s="23">
        <v>30</v>
      </c>
      <c r="J64" s="24" t="s">
        <v>393</v>
      </c>
      <c r="K64" s="25" t="s">
        <v>20</v>
      </c>
      <c r="L64" s="26">
        <v>0</v>
      </c>
      <c r="M64" s="25" t="s">
        <v>399</v>
      </c>
      <c r="N64" s="13">
        <v>45699</v>
      </c>
      <c r="O64" s="12" t="s">
        <v>20</v>
      </c>
      <c r="P64" s="15">
        <v>45808</v>
      </c>
      <c r="Q64" s="39"/>
    </row>
    <row r="65" spans="1:17" ht="20.25">
      <c r="A65" s="14"/>
      <c r="B65" s="5" t="s">
        <v>0</v>
      </c>
      <c r="C65" s="5"/>
      <c r="D65" s="11" t="s">
        <v>43</v>
      </c>
      <c r="E65" s="5" t="s">
        <v>421</v>
      </c>
      <c r="F65" s="11" t="s">
        <v>57</v>
      </c>
      <c r="G65" s="11" t="s">
        <v>28</v>
      </c>
      <c r="H65" s="22" t="s">
        <v>20</v>
      </c>
      <c r="I65" s="23" t="s">
        <v>20</v>
      </c>
      <c r="J65" s="24" t="s">
        <v>20</v>
      </c>
      <c r="K65" s="25" t="s">
        <v>20</v>
      </c>
      <c r="L65" s="26">
        <v>20</v>
      </c>
      <c r="M65" s="25" t="s">
        <v>400</v>
      </c>
      <c r="N65" s="13">
        <v>45699</v>
      </c>
      <c r="O65" s="12" t="s">
        <v>20</v>
      </c>
      <c r="P65" s="15">
        <v>45808</v>
      </c>
      <c r="Q65" s="39"/>
    </row>
    <row r="66" spans="1:17" ht="20.25">
      <c r="A66" s="14"/>
      <c r="B66" s="5" t="s">
        <v>0</v>
      </c>
      <c r="C66" s="5"/>
      <c r="D66" s="11" t="s">
        <v>43</v>
      </c>
      <c r="E66" s="5" t="s">
        <v>421</v>
      </c>
      <c r="F66" s="11" t="s">
        <v>57</v>
      </c>
      <c r="G66" s="11" t="s">
        <v>29</v>
      </c>
      <c r="H66" s="22" t="s">
        <v>20</v>
      </c>
      <c r="I66" s="23" t="s">
        <v>20</v>
      </c>
      <c r="J66" s="24" t="s">
        <v>20</v>
      </c>
      <c r="K66" s="25">
        <v>30</v>
      </c>
      <c r="L66" s="26" t="s">
        <v>20</v>
      </c>
      <c r="M66" s="25" t="s">
        <v>401</v>
      </c>
      <c r="N66" s="13">
        <v>45699</v>
      </c>
      <c r="O66" s="12" t="s">
        <v>20</v>
      </c>
      <c r="P66" s="15">
        <v>45808</v>
      </c>
      <c r="Q66" s="39"/>
    </row>
    <row r="67" spans="1:17" ht="20.25">
      <c r="A67" s="14"/>
      <c r="B67" s="5" t="s">
        <v>0</v>
      </c>
      <c r="C67" s="5"/>
      <c r="D67" s="11" t="s">
        <v>43</v>
      </c>
      <c r="E67" s="5" t="s">
        <v>422</v>
      </c>
      <c r="F67" s="11" t="s">
        <v>58</v>
      </c>
      <c r="G67" s="11" t="s">
        <v>20</v>
      </c>
      <c r="H67" s="22" t="s">
        <v>20</v>
      </c>
      <c r="I67" s="23">
        <v>150</v>
      </c>
      <c r="J67" s="24" t="s">
        <v>394</v>
      </c>
      <c r="K67" s="25" t="s">
        <v>20</v>
      </c>
      <c r="L67" s="26">
        <v>120</v>
      </c>
      <c r="M67" s="25" t="s">
        <v>402</v>
      </c>
      <c r="N67" s="13">
        <v>45699</v>
      </c>
      <c r="O67" s="12" t="s">
        <v>20</v>
      </c>
      <c r="P67" s="15">
        <v>45808</v>
      </c>
      <c r="Q67" s="39"/>
    </row>
    <row r="68" spans="1:17" ht="20.25">
      <c r="A68" s="14"/>
      <c r="B68" s="5" t="s">
        <v>0</v>
      </c>
      <c r="C68" s="5"/>
      <c r="D68" s="11" t="s">
        <v>43</v>
      </c>
      <c r="E68" s="5" t="s">
        <v>422</v>
      </c>
      <c r="F68" s="11" t="s">
        <v>58</v>
      </c>
      <c r="G68" s="11" t="s">
        <v>28</v>
      </c>
      <c r="H68" s="22" t="s">
        <v>20</v>
      </c>
      <c r="I68" s="23" t="s">
        <v>20</v>
      </c>
      <c r="J68" s="24" t="s">
        <v>20</v>
      </c>
      <c r="K68" s="25" t="s">
        <v>20</v>
      </c>
      <c r="L68" s="26">
        <v>60</v>
      </c>
      <c r="M68" s="25" t="s">
        <v>403</v>
      </c>
      <c r="N68" s="13">
        <v>45699</v>
      </c>
      <c r="O68" s="12" t="s">
        <v>20</v>
      </c>
      <c r="P68" s="15">
        <v>45808</v>
      </c>
      <c r="Q68" s="39"/>
    </row>
    <row r="69" spans="1:17" ht="20.25">
      <c r="A69" s="14"/>
      <c r="B69" s="5" t="s">
        <v>0</v>
      </c>
      <c r="C69" s="5"/>
      <c r="D69" s="11" t="s">
        <v>43</v>
      </c>
      <c r="E69" s="5" t="s">
        <v>422</v>
      </c>
      <c r="F69" s="11" t="s">
        <v>58</v>
      </c>
      <c r="G69" s="11" t="s">
        <v>29</v>
      </c>
      <c r="H69" s="22" t="s">
        <v>20</v>
      </c>
      <c r="I69" s="23" t="s">
        <v>20</v>
      </c>
      <c r="J69" s="24" t="s">
        <v>20</v>
      </c>
      <c r="K69" s="25" t="s">
        <v>20</v>
      </c>
      <c r="L69" s="26">
        <v>0</v>
      </c>
      <c r="M69" s="25" t="s">
        <v>404</v>
      </c>
      <c r="N69" s="13">
        <v>45699</v>
      </c>
      <c r="O69" s="12" t="s">
        <v>20</v>
      </c>
      <c r="P69" s="15">
        <v>45808</v>
      </c>
      <c r="Q69" s="39"/>
    </row>
    <row r="70" spans="1:17" ht="20.25">
      <c r="A70" s="14"/>
      <c r="B70" s="5" t="s">
        <v>0</v>
      </c>
      <c r="C70" s="5"/>
      <c r="D70" s="11" t="s">
        <v>43</v>
      </c>
      <c r="E70" s="5" t="s">
        <v>415</v>
      </c>
      <c r="F70" s="11" t="s">
        <v>152</v>
      </c>
      <c r="G70" s="11" t="s">
        <v>20</v>
      </c>
      <c r="H70" s="22" t="s">
        <v>20</v>
      </c>
      <c r="I70" s="23">
        <v>230</v>
      </c>
      <c r="J70" s="24" t="s">
        <v>423</v>
      </c>
      <c r="K70" s="25" t="s">
        <v>20</v>
      </c>
      <c r="L70" s="26">
        <v>200</v>
      </c>
      <c r="M70" s="25" t="s">
        <v>429</v>
      </c>
      <c r="N70" s="13">
        <v>45707</v>
      </c>
      <c r="O70" s="12" t="s">
        <v>20</v>
      </c>
      <c r="P70" s="15">
        <v>45808</v>
      </c>
      <c r="Q70" s="39"/>
    </row>
    <row r="71" spans="1:17" ht="20.25">
      <c r="A71" s="14"/>
      <c r="B71" s="5" t="s">
        <v>0</v>
      </c>
      <c r="C71" s="5"/>
      <c r="D71" s="11" t="s">
        <v>43</v>
      </c>
      <c r="E71" s="5" t="s">
        <v>415</v>
      </c>
      <c r="F71" s="11" t="s">
        <v>152</v>
      </c>
      <c r="G71" s="11" t="s">
        <v>28</v>
      </c>
      <c r="H71" s="22" t="s">
        <v>20</v>
      </c>
      <c r="I71" s="23" t="s">
        <v>20</v>
      </c>
      <c r="J71" s="24" t="s">
        <v>20</v>
      </c>
      <c r="K71" s="25" t="s">
        <v>20</v>
      </c>
      <c r="L71" s="26">
        <v>130</v>
      </c>
      <c r="M71" s="25" t="s">
        <v>430</v>
      </c>
      <c r="N71" s="13">
        <v>45707</v>
      </c>
      <c r="O71" s="12" t="s">
        <v>20</v>
      </c>
      <c r="P71" s="15">
        <v>45808</v>
      </c>
      <c r="Q71" s="39"/>
    </row>
    <row r="72" spans="1:17" ht="20.25">
      <c r="A72" s="14"/>
      <c r="B72" s="5" t="s">
        <v>0</v>
      </c>
      <c r="C72" s="5"/>
      <c r="D72" s="11" t="s">
        <v>43</v>
      </c>
      <c r="E72" s="5" t="s">
        <v>415</v>
      </c>
      <c r="F72" s="11" t="s">
        <v>152</v>
      </c>
      <c r="G72" s="11" t="s">
        <v>29</v>
      </c>
      <c r="H72" s="22" t="s">
        <v>20</v>
      </c>
      <c r="I72" s="23" t="s">
        <v>20</v>
      </c>
      <c r="J72" s="24" t="s">
        <v>20</v>
      </c>
      <c r="K72" s="25" t="s">
        <v>20</v>
      </c>
      <c r="L72" s="26">
        <v>60</v>
      </c>
      <c r="M72" s="25" t="s">
        <v>431</v>
      </c>
      <c r="N72" s="13">
        <v>45707</v>
      </c>
      <c r="O72" s="12" t="s">
        <v>20</v>
      </c>
      <c r="P72" s="15">
        <v>45808</v>
      </c>
      <c r="Q72" s="39"/>
    </row>
    <row r="73" spans="1:17" ht="20.25">
      <c r="A73" s="14"/>
      <c r="B73" s="5" t="s">
        <v>0</v>
      </c>
      <c r="C73" s="5"/>
      <c r="D73" s="11" t="s">
        <v>43</v>
      </c>
      <c r="E73" s="5" t="s">
        <v>416</v>
      </c>
      <c r="F73" s="11" t="s">
        <v>47</v>
      </c>
      <c r="G73" s="11" t="s">
        <v>20</v>
      </c>
      <c r="H73" s="22" t="s">
        <v>20</v>
      </c>
      <c r="I73" s="23">
        <v>150</v>
      </c>
      <c r="J73" s="24" t="s">
        <v>424</v>
      </c>
      <c r="K73" s="25" t="s">
        <v>20</v>
      </c>
      <c r="L73" s="26">
        <v>120</v>
      </c>
      <c r="M73" s="25" t="s">
        <v>432</v>
      </c>
      <c r="N73" s="13">
        <v>45707</v>
      </c>
      <c r="O73" s="12" t="s">
        <v>20</v>
      </c>
      <c r="P73" s="15">
        <v>45808</v>
      </c>
      <c r="Q73" s="39"/>
    </row>
    <row r="74" spans="1:17" ht="20.25">
      <c r="A74" s="14"/>
      <c r="B74" s="5" t="s">
        <v>0</v>
      </c>
      <c r="C74" s="5"/>
      <c r="D74" s="11" t="s">
        <v>43</v>
      </c>
      <c r="E74" s="5" t="s">
        <v>416</v>
      </c>
      <c r="F74" s="11" t="s">
        <v>47</v>
      </c>
      <c r="G74" s="11" t="s">
        <v>28</v>
      </c>
      <c r="H74" s="22" t="s">
        <v>20</v>
      </c>
      <c r="I74" s="23" t="s">
        <v>20</v>
      </c>
      <c r="J74" s="24" t="s">
        <v>20</v>
      </c>
      <c r="K74" s="25" t="s">
        <v>20</v>
      </c>
      <c r="L74" s="26">
        <v>40</v>
      </c>
      <c r="M74" s="25" t="s">
        <v>433</v>
      </c>
      <c r="N74" s="13">
        <v>45707</v>
      </c>
      <c r="O74" s="12" t="s">
        <v>20</v>
      </c>
      <c r="P74" s="15">
        <v>45808</v>
      </c>
      <c r="Q74" s="39"/>
    </row>
    <row r="75" spans="1:17" ht="20.25">
      <c r="A75" s="14"/>
      <c r="B75" s="5" t="s">
        <v>0</v>
      </c>
      <c r="C75" s="5"/>
      <c r="D75" s="11" t="s">
        <v>43</v>
      </c>
      <c r="E75" s="5" t="s">
        <v>416</v>
      </c>
      <c r="F75" s="11" t="s">
        <v>47</v>
      </c>
      <c r="G75" s="11" t="s">
        <v>29</v>
      </c>
      <c r="H75" s="22" t="s">
        <v>20</v>
      </c>
      <c r="I75" s="23" t="s">
        <v>20</v>
      </c>
      <c r="J75" s="24" t="s">
        <v>20</v>
      </c>
      <c r="K75" s="25">
        <v>40</v>
      </c>
      <c r="L75" s="26" t="s">
        <v>20</v>
      </c>
      <c r="M75" s="25" t="s">
        <v>434</v>
      </c>
      <c r="N75" s="13">
        <v>45707</v>
      </c>
      <c r="O75" s="12" t="s">
        <v>20</v>
      </c>
      <c r="P75" s="15">
        <v>45808</v>
      </c>
      <c r="Q75" s="39"/>
    </row>
    <row r="76" spans="1:17" ht="20.25">
      <c r="A76" s="14"/>
      <c r="B76" s="5" t="s">
        <v>0</v>
      </c>
      <c r="C76" s="5"/>
      <c r="D76" s="11" t="s">
        <v>43</v>
      </c>
      <c r="E76" s="5" t="s">
        <v>417</v>
      </c>
      <c r="F76" s="11" t="s">
        <v>47</v>
      </c>
      <c r="G76" s="11" t="s">
        <v>20</v>
      </c>
      <c r="H76" s="22" t="s">
        <v>20</v>
      </c>
      <c r="I76" s="23">
        <v>255</v>
      </c>
      <c r="J76" s="24" t="s">
        <v>425</v>
      </c>
      <c r="K76" s="25" t="s">
        <v>20</v>
      </c>
      <c r="L76" s="26">
        <v>225</v>
      </c>
      <c r="M76" s="25" t="s">
        <v>435</v>
      </c>
      <c r="N76" s="13">
        <v>45707</v>
      </c>
      <c r="O76" s="12" t="s">
        <v>20</v>
      </c>
      <c r="P76" s="15">
        <v>45808</v>
      </c>
      <c r="Q76" s="39"/>
    </row>
    <row r="77" spans="1:17" ht="20.25">
      <c r="A77" s="14"/>
      <c r="B77" s="5" t="s">
        <v>0</v>
      </c>
      <c r="C77" s="5"/>
      <c r="D77" s="11" t="s">
        <v>43</v>
      </c>
      <c r="E77" s="5" t="s">
        <v>417</v>
      </c>
      <c r="F77" s="11" t="s">
        <v>47</v>
      </c>
      <c r="G77" s="11" t="s">
        <v>28</v>
      </c>
      <c r="H77" s="22" t="s">
        <v>20</v>
      </c>
      <c r="I77" s="23" t="s">
        <v>20</v>
      </c>
      <c r="J77" s="24" t="s">
        <v>20</v>
      </c>
      <c r="K77" s="25" t="s">
        <v>20</v>
      </c>
      <c r="L77" s="26">
        <v>145</v>
      </c>
      <c r="M77" s="25" t="s">
        <v>436</v>
      </c>
      <c r="N77" s="13">
        <v>45707</v>
      </c>
      <c r="O77" s="12" t="s">
        <v>20</v>
      </c>
      <c r="P77" s="15">
        <v>45808</v>
      </c>
      <c r="Q77" s="39"/>
    </row>
    <row r="78" spans="1:17" ht="20.25">
      <c r="A78" s="14"/>
      <c r="B78" s="5" t="s">
        <v>0</v>
      </c>
      <c r="C78" s="5"/>
      <c r="D78" s="11" t="s">
        <v>43</v>
      </c>
      <c r="E78" s="5" t="s">
        <v>417</v>
      </c>
      <c r="F78" s="11" t="s">
        <v>47</v>
      </c>
      <c r="G78" s="11" t="s">
        <v>29</v>
      </c>
      <c r="H78" s="22" t="s">
        <v>20</v>
      </c>
      <c r="I78" s="23" t="s">
        <v>20</v>
      </c>
      <c r="J78" s="24" t="s">
        <v>20</v>
      </c>
      <c r="K78" s="25" t="s">
        <v>20</v>
      </c>
      <c r="L78" s="26">
        <v>65</v>
      </c>
      <c r="M78" s="25" t="s">
        <v>437</v>
      </c>
      <c r="N78" s="13">
        <v>45707</v>
      </c>
      <c r="O78" s="12" t="s">
        <v>20</v>
      </c>
      <c r="P78" s="15">
        <v>45808</v>
      </c>
      <c r="Q78" s="39"/>
    </row>
    <row r="79" spans="1:17" ht="20.25">
      <c r="A79" s="14"/>
      <c r="B79" s="5" t="s">
        <v>0</v>
      </c>
      <c r="C79" s="5"/>
      <c r="D79" s="11" t="s">
        <v>43</v>
      </c>
      <c r="E79" s="5" t="s">
        <v>452</v>
      </c>
      <c r="F79" s="11" t="s">
        <v>199</v>
      </c>
      <c r="G79" s="11" t="s">
        <v>20</v>
      </c>
      <c r="H79" s="22" t="s">
        <v>20</v>
      </c>
      <c r="I79" s="23">
        <v>280</v>
      </c>
      <c r="J79" s="24" t="s">
        <v>395</v>
      </c>
      <c r="K79" s="25" t="s">
        <v>20</v>
      </c>
      <c r="L79" s="26">
        <v>250</v>
      </c>
      <c r="M79" s="25" t="s">
        <v>405</v>
      </c>
      <c r="N79" s="13">
        <v>45699</v>
      </c>
      <c r="O79" s="12" t="s">
        <v>20</v>
      </c>
      <c r="P79" s="15">
        <v>45808</v>
      </c>
      <c r="Q79" s="39"/>
    </row>
    <row r="80" spans="1:17" ht="20.25">
      <c r="A80" s="14"/>
      <c r="B80" s="5" t="s">
        <v>0</v>
      </c>
      <c r="C80" s="5"/>
      <c r="D80" s="11" t="s">
        <v>43</v>
      </c>
      <c r="E80" s="5" t="s">
        <v>452</v>
      </c>
      <c r="F80" s="11" t="s">
        <v>199</v>
      </c>
      <c r="G80" s="11" t="s">
        <v>59</v>
      </c>
      <c r="H80" s="22" t="s">
        <v>20</v>
      </c>
      <c r="I80" s="23">
        <v>100</v>
      </c>
      <c r="J80" s="24" t="s">
        <v>396</v>
      </c>
      <c r="K80" s="25" t="s">
        <v>20</v>
      </c>
      <c r="L80" s="26">
        <v>70</v>
      </c>
      <c r="M80" s="25" t="s">
        <v>406</v>
      </c>
      <c r="N80" s="13">
        <v>45699</v>
      </c>
      <c r="O80" s="12" t="s">
        <v>20</v>
      </c>
      <c r="P80" s="15">
        <v>45808</v>
      </c>
      <c r="Q80" s="39"/>
    </row>
    <row r="81" spans="1:17" ht="20.25">
      <c r="A81" s="14"/>
      <c r="B81" s="5" t="s">
        <v>0</v>
      </c>
      <c r="C81" s="5"/>
      <c r="D81" s="11" t="s">
        <v>43</v>
      </c>
      <c r="E81" s="5" t="s">
        <v>452</v>
      </c>
      <c r="F81" s="11" t="s">
        <v>199</v>
      </c>
      <c r="G81" s="11" t="s">
        <v>28</v>
      </c>
      <c r="H81" s="22" t="s">
        <v>20</v>
      </c>
      <c r="I81" s="23" t="s">
        <v>20</v>
      </c>
      <c r="J81" s="24" t="s">
        <v>20</v>
      </c>
      <c r="K81" s="25" t="s">
        <v>20</v>
      </c>
      <c r="L81" s="26">
        <v>160</v>
      </c>
      <c r="M81" s="25" t="s">
        <v>407</v>
      </c>
      <c r="N81" s="13">
        <v>45699</v>
      </c>
      <c r="O81" s="12" t="s">
        <v>20</v>
      </c>
      <c r="P81" s="15">
        <v>45808</v>
      </c>
      <c r="Q81" s="39"/>
    </row>
    <row r="82" spans="1:17" ht="20.25">
      <c r="A82" s="14"/>
      <c r="B82" s="5" t="s">
        <v>0</v>
      </c>
      <c r="C82" s="5"/>
      <c r="D82" s="11" t="s">
        <v>43</v>
      </c>
      <c r="E82" s="5" t="s">
        <v>452</v>
      </c>
      <c r="F82" s="11" t="s">
        <v>199</v>
      </c>
      <c r="G82" s="11" t="s">
        <v>29</v>
      </c>
      <c r="H82" s="22" t="s">
        <v>20</v>
      </c>
      <c r="I82" s="23" t="s">
        <v>20</v>
      </c>
      <c r="J82" s="24" t="s">
        <v>20</v>
      </c>
      <c r="K82" s="25" t="s">
        <v>20</v>
      </c>
      <c r="L82" s="26">
        <v>70</v>
      </c>
      <c r="M82" s="25" t="s">
        <v>408</v>
      </c>
      <c r="N82" s="13">
        <v>45699</v>
      </c>
      <c r="O82" s="12" t="s">
        <v>20</v>
      </c>
      <c r="P82" s="15">
        <v>45808</v>
      </c>
      <c r="Q82" s="39"/>
    </row>
    <row r="83" spans="1:17" ht="20.25">
      <c r="A83" s="14"/>
      <c r="B83" s="5" t="s">
        <v>0</v>
      </c>
      <c r="C83" s="5"/>
      <c r="D83" s="11" t="s">
        <v>43</v>
      </c>
      <c r="E83" s="5" t="s">
        <v>418</v>
      </c>
      <c r="F83" s="11" t="s">
        <v>46</v>
      </c>
      <c r="G83" s="11" t="s">
        <v>20</v>
      </c>
      <c r="H83" s="22" t="s">
        <v>20</v>
      </c>
      <c r="I83" s="23">
        <v>220</v>
      </c>
      <c r="J83" s="24" t="s">
        <v>426</v>
      </c>
      <c r="K83" s="25" t="s">
        <v>20</v>
      </c>
      <c r="L83" s="26">
        <v>190</v>
      </c>
      <c r="M83" s="25" t="s">
        <v>438</v>
      </c>
      <c r="N83" s="13">
        <v>45707</v>
      </c>
      <c r="O83" s="12" t="s">
        <v>20</v>
      </c>
      <c r="P83" s="15">
        <v>45808</v>
      </c>
      <c r="Q83" s="39"/>
    </row>
    <row r="84" spans="1:17" ht="20.25">
      <c r="A84" s="14"/>
      <c r="B84" s="5" t="s">
        <v>0</v>
      </c>
      <c r="C84" s="5"/>
      <c r="D84" s="11" t="s">
        <v>43</v>
      </c>
      <c r="E84" s="5" t="s">
        <v>418</v>
      </c>
      <c r="F84" s="11" t="s">
        <v>46</v>
      </c>
      <c r="G84" s="11" t="s">
        <v>28</v>
      </c>
      <c r="H84" s="22" t="s">
        <v>20</v>
      </c>
      <c r="I84" s="23" t="s">
        <v>20</v>
      </c>
      <c r="J84" s="24" t="s">
        <v>20</v>
      </c>
      <c r="K84" s="25" t="s">
        <v>20</v>
      </c>
      <c r="L84" s="26">
        <v>90</v>
      </c>
      <c r="M84" s="25" t="s">
        <v>439</v>
      </c>
      <c r="N84" s="13">
        <v>45707</v>
      </c>
      <c r="O84" s="12" t="s">
        <v>20</v>
      </c>
      <c r="P84" s="15">
        <v>45808</v>
      </c>
      <c r="Q84" s="39"/>
    </row>
    <row r="85" spans="1:17" ht="20.25">
      <c r="A85" s="14"/>
      <c r="B85" s="5" t="s">
        <v>0</v>
      </c>
      <c r="C85" s="5"/>
      <c r="D85" s="11" t="s">
        <v>43</v>
      </c>
      <c r="E85" s="5" t="s">
        <v>418</v>
      </c>
      <c r="F85" s="11" t="s">
        <v>46</v>
      </c>
      <c r="G85" s="11" t="s">
        <v>29</v>
      </c>
      <c r="H85" s="22" t="s">
        <v>20</v>
      </c>
      <c r="I85" s="23" t="s">
        <v>20</v>
      </c>
      <c r="J85" s="24" t="s">
        <v>20</v>
      </c>
      <c r="K85" s="25">
        <v>10</v>
      </c>
      <c r="L85" s="26" t="s">
        <v>20</v>
      </c>
      <c r="M85" s="25" t="s">
        <v>440</v>
      </c>
      <c r="N85" s="13">
        <v>45707</v>
      </c>
      <c r="O85" s="12" t="s">
        <v>20</v>
      </c>
      <c r="P85" s="15">
        <v>45808</v>
      </c>
      <c r="Q85" s="39"/>
    </row>
    <row r="86" spans="1:17" ht="20.25">
      <c r="A86" s="14"/>
      <c r="B86" s="5" t="s">
        <v>0</v>
      </c>
      <c r="C86" s="5"/>
      <c r="D86" s="11" t="s">
        <v>43</v>
      </c>
      <c r="E86" s="5" t="s">
        <v>451</v>
      </c>
      <c r="F86" s="11" t="s">
        <v>46</v>
      </c>
      <c r="G86" s="11" t="s">
        <v>20</v>
      </c>
      <c r="H86" s="22" t="s">
        <v>20</v>
      </c>
      <c r="I86" s="23">
        <v>250</v>
      </c>
      <c r="J86" s="24" t="s">
        <v>427</v>
      </c>
      <c r="K86" s="25" t="s">
        <v>20</v>
      </c>
      <c r="L86" s="26">
        <v>220</v>
      </c>
      <c r="M86" s="25" t="s">
        <v>441</v>
      </c>
      <c r="N86" s="13">
        <v>45707</v>
      </c>
      <c r="O86" s="12" t="s">
        <v>20</v>
      </c>
      <c r="P86" s="15">
        <v>45808</v>
      </c>
      <c r="Q86" s="39"/>
    </row>
    <row r="87" spans="1:17" ht="20.25">
      <c r="A87" s="14"/>
      <c r="B87" s="5" t="s">
        <v>0</v>
      </c>
      <c r="C87" s="5"/>
      <c r="D87" s="11" t="s">
        <v>43</v>
      </c>
      <c r="E87" s="5" t="s">
        <v>451</v>
      </c>
      <c r="F87" s="11" t="s">
        <v>46</v>
      </c>
      <c r="G87" s="11" t="s">
        <v>28</v>
      </c>
      <c r="H87" s="22" t="s">
        <v>20</v>
      </c>
      <c r="I87" s="23" t="s">
        <v>20</v>
      </c>
      <c r="J87" s="24" t="s">
        <v>20</v>
      </c>
      <c r="K87" s="25" t="s">
        <v>20</v>
      </c>
      <c r="L87" s="26">
        <v>120</v>
      </c>
      <c r="M87" s="25" t="s">
        <v>442</v>
      </c>
      <c r="N87" s="13">
        <v>45707</v>
      </c>
      <c r="O87" s="12" t="s">
        <v>20</v>
      </c>
      <c r="P87" s="15">
        <v>45808</v>
      </c>
      <c r="Q87" s="39"/>
    </row>
    <row r="88" spans="1:17" ht="20.25">
      <c r="A88" s="14"/>
      <c r="B88" s="5" t="s">
        <v>0</v>
      </c>
      <c r="C88" s="5"/>
      <c r="D88" s="11" t="s">
        <v>43</v>
      </c>
      <c r="E88" s="5" t="s">
        <v>451</v>
      </c>
      <c r="F88" s="11" t="s">
        <v>46</v>
      </c>
      <c r="G88" s="11" t="s">
        <v>29</v>
      </c>
      <c r="H88" s="22" t="s">
        <v>20</v>
      </c>
      <c r="I88" s="23" t="s">
        <v>20</v>
      </c>
      <c r="J88" s="24" t="s">
        <v>20</v>
      </c>
      <c r="K88" s="25" t="s">
        <v>20</v>
      </c>
      <c r="L88" s="26">
        <v>20</v>
      </c>
      <c r="M88" s="25" t="s">
        <v>443</v>
      </c>
      <c r="N88" s="13">
        <v>45707</v>
      </c>
      <c r="O88" s="12" t="s">
        <v>20</v>
      </c>
      <c r="P88" s="15">
        <v>45808</v>
      </c>
      <c r="Q88" s="39"/>
    </row>
    <row r="89" spans="1:17" ht="20.25">
      <c r="A89" s="14"/>
      <c r="B89" s="5" t="s">
        <v>0</v>
      </c>
      <c r="C89" s="5"/>
      <c r="D89" s="11" t="s">
        <v>43</v>
      </c>
      <c r="E89" s="5" t="s">
        <v>419</v>
      </c>
      <c r="F89" s="11" t="s">
        <v>413</v>
      </c>
      <c r="G89" s="11" t="s">
        <v>20</v>
      </c>
      <c r="H89" s="22" t="s">
        <v>20</v>
      </c>
      <c r="I89" s="23">
        <v>290</v>
      </c>
      <c r="J89" s="24" t="s">
        <v>428</v>
      </c>
      <c r="K89" s="25" t="s">
        <v>20</v>
      </c>
      <c r="L89" s="26">
        <v>260</v>
      </c>
      <c r="M89" s="25" t="s">
        <v>444</v>
      </c>
      <c r="N89" s="13">
        <v>45707</v>
      </c>
      <c r="O89" s="12" t="s">
        <v>20</v>
      </c>
      <c r="P89" s="15">
        <v>45808</v>
      </c>
      <c r="Q89" s="39"/>
    </row>
    <row r="90" spans="1:17" ht="20.25">
      <c r="A90" s="14"/>
      <c r="B90" s="5" t="s">
        <v>0</v>
      </c>
      <c r="C90" s="5"/>
      <c r="D90" s="11" t="s">
        <v>43</v>
      </c>
      <c r="E90" s="5" t="s">
        <v>419</v>
      </c>
      <c r="F90" s="11" t="s">
        <v>413</v>
      </c>
      <c r="G90" s="11" t="s">
        <v>28</v>
      </c>
      <c r="H90" s="22" t="s">
        <v>20</v>
      </c>
      <c r="I90" s="23" t="s">
        <v>20</v>
      </c>
      <c r="J90" s="24" t="s">
        <v>20</v>
      </c>
      <c r="K90" s="25" t="s">
        <v>20</v>
      </c>
      <c r="L90" s="26">
        <v>150</v>
      </c>
      <c r="M90" s="25" t="s">
        <v>445</v>
      </c>
      <c r="N90" s="13">
        <v>45707</v>
      </c>
      <c r="O90" s="12" t="s">
        <v>20</v>
      </c>
      <c r="P90" s="15">
        <v>45808</v>
      </c>
      <c r="Q90" s="39"/>
    </row>
    <row r="91" spans="1:17" ht="20.25">
      <c r="A91" s="14"/>
      <c r="B91" s="5" t="s">
        <v>0</v>
      </c>
      <c r="C91" s="5"/>
      <c r="D91" s="11" t="s">
        <v>43</v>
      </c>
      <c r="E91" s="5" t="s">
        <v>419</v>
      </c>
      <c r="F91" s="11" t="s">
        <v>413</v>
      </c>
      <c r="G91" s="11" t="s">
        <v>29</v>
      </c>
      <c r="H91" s="22" t="s">
        <v>20</v>
      </c>
      <c r="I91" s="23" t="s">
        <v>20</v>
      </c>
      <c r="J91" s="24" t="s">
        <v>20</v>
      </c>
      <c r="K91" s="25" t="s">
        <v>20</v>
      </c>
      <c r="L91" s="26">
        <v>40</v>
      </c>
      <c r="M91" s="25" t="s">
        <v>446</v>
      </c>
      <c r="N91" s="13">
        <v>45707</v>
      </c>
      <c r="O91" s="12" t="s">
        <v>20</v>
      </c>
      <c r="P91" s="15">
        <v>45808</v>
      </c>
      <c r="Q91" s="39"/>
    </row>
    <row r="92" spans="1:17" ht="20.25">
      <c r="A92" s="14"/>
      <c r="B92" s="5" t="s">
        <v>0</v>
      </c>
      <c r="C92" s="5"/>
      <c r="D92" s="11" t="s">
        <v>43</v>
      </c>
      <c r="E92" s="5" t="s">
        <v>420</v>
      </c>
      <c r="F92" s="11" t="s">
        <v>48</v>
      </c>
      <c r="G92" s="11" t="s">
        <v>20</v>
      </c>
      <c r="H92" s="22" t="s">
        <v>20</v>
      </c>
      <c r="I92" s="23">
        <v>330</v>
      </c>
      <c r="J92" s="24" t="s">
        <v>448</v>
      </c>
      <c r="K92" s="25" t="s">
        <v>20</v>
      </c>
      <c r="L92" s="26">
        <v>300</v>
      </c>
      <c r="M92" s="25" t="s">
        <v>447</v>
      </c>
      <c r="N92" s="13">
        <v>45707</v>
      </c>
      <c r="O92" s="12" t="s">
        <v>20</v>
      </c>
      <c r="P92" s="15">
        <v>45808</v>
      </c>
      <c r="Q92" s="39"/>
    </row>
    <row r="93" spans="1:17" ht="20.25">
      <c r="A93" s="14"/>
      <c r="B93" s="5" t="s">
        <v>0</v>
      </c>
      <c r="C93" s="5"/>
      <c r="D93" s="11" t="s">
        <v>43</v>
      </c>
      <c r="E93" s="5" t="s">
        <v>420</v>
      </c>
      <c r="F93" s="11" t="s">
        <v>48</v>
      </c>
      <c r="G93" s="11" t="s">
        <v>28</v>
      </c>
      <c r="H93" s="22" t="s">
        <v>20</v>
      </c>
      <c r="I93" s="23" t="s">
        <v>20</v>
      </c>
      <c r="J93" s="24" t="s">
        <v>20</v>
      </c>
      <c r="K93" s="25" t="s">
        <v>20</v>
      </c>
      <c r="L93" s="26">
        <v>180</v>
      </c>
      <c r="M93" s="25" t="s">
        <v>449</v>
      </c>
      <c r="N93" s="13">
        <v>45707</v>
      </c>
      <c r="O93" s="12" t="s">
        <v>20</v>
      </c>
      <c r="P93" s="15">
        <v>45808</v>
      </c>
      <c r="Q93" s="39"/>
    </row>
    <row r="94" spans="1:17" ht="20.25">
      <c r="A94" s="14"/>
      <c r="B94" s="5" t="s">
        <v>0</v>
      </c>
      <c r="C94" s="5"/>
      <c r="D94" s="11" t="s">
        <v>43</v>
      </c>
      <c r="E94" s="5" t="s">
        <v>420</v>
      </c>
      <c r="F94" s="11" t="s">
        <v>48</v>
      </c>
      <c r="G94" s="11" t="s">
        <v>29</v>
      </c>
      <c r="H94" s="22" t="s">
        <v>20</v>
      </c>
      <c r="I94" s="23" t="s">
        <v>20</v>
      </c>
      <c r="J94" s="24" t="s">
        <v>20</v>
      </c>
      <c r="K94" s="25" t="s">
        <v>20</v>
      </c>
      <c r="L94" s="26">
        <v>60</v>
      </c>
      <c r="M94" s="25" t="s">
        <v>450</v>
      </c>
      <c r="N94" s="13">
        <v>45707</v>
      </c>
      <c r="O94" s="12" t="s">
        <v>20</v>
      </c>
      <c r="P94" s="15">
        <v>45808</v>
      </c>
      <c r="Q94" s="39"/>
    </row>
    <row r="95" spans="1:17" ht="20.25">
      <c r="A95" s="14" t="s">
        <v>562</v>
      </c>
      <c r="B95" s="50" t="s">
        <v>0</v>
      </c>
      <c r="C95" s="50"/>
      <c r="D95" s="51" t="s">
        <v>43</v>
      </c>
      <c r="E95" s="50" t="s">
        <v>586</v>
      </c>
      <c r="F95" s="51" t="s">
        <v>413</v>
      </c>
      <c r="G95" s="51" t="s">
        <v>20</v>
      </c>
      <c r="H95" s="52" t="s">
        <v>20</v>
      </c>
      <c r="I95" s="53">
        <v>410</v>
      </c>
      <c r="J95" s="51" t="s">
        <v>588</v>
      </c>
      <c r="K95" s="52" t="s">
        <v>20</v>
      </c>
      <c r="L95" s="53">
        <v>380</v>
      </c>
      <c r="M95" s="52" t="s">
        <v>589</v>
      </c>
      <c r="N95" s="54">
        <v>45776</v>
      </c>
      <c r="O95" s="55" t="s">
        <v>20</v>
      </c>
      <c r="P95" s="48">
        <v>45808</v>
      </c>
      <c r="Q95" s="56"/>
    </row>
    <row r="96" spans="1:17" ht="20.25">
      <c r="A96" s="14" t="s">
        <v>562</v>
      </c>
      <c r="B96" s="50" t="s">
        <v>0</v>
      </c>
      <c r="C96" s="50"/>
      <c r="D96" s="51" t="s">
        <v>43</v>
      </c>
      <c r="E96" s="50" t="s">
        <v>586</v>
      </c>
      <c r="F96" s="51" t="s">
        <v>413</v>
      </c>
      <c r="G96" s="51" t="s">
        <v>59</v>
      </c>
      <c r="H96" s="52" t="s">
        <v>20</v>
      </c>
      <c r="I96" s="53">
        <v>210</v>
      </c>
      <c r="J96" s="51" t="s">
        <v>590</v>
      </c>
      <c r="K96" s="52" t="s">
        <v>20</v>
      </c>
      <c r="L96" s="53">
        <v>180</v>
      </c>
      <c r="M96" s="52" t="s">
        <v>591</v>
      </c>
      <c r="N96" s="54">
        <v>45776</v>
      </c>
      <c r="O96" s="55" t="s">
        <v>20</v>
      </c>
      <c r="P96" s="48">
        <v>45808</v>
      </c>
      <c r="Q96" s="56"/>
    </row>
    <row r="97" spans="1:94" ht="20.25">
      <c r="A97" s="14" t="s">
        <v>562</v>
      </c>
      <c r="B97" s="50" t="s">
        <v>0</v>
      </c>
      <c r="C97" s="50"/>
      <c r="D97" s="51" t="s">
        <v>43</v>
      </c>
      <c r="E97" s="50" t="s">
        <v>586</v>
      </c>
      <c r="F97" s="51" t="s">
        <v>413</v>
      </c>
      <c r="G97" s="51" t="s">
        <v>28</v>
      </c>
      <c r="H97" s="52" t="s">
        <v>20</v>
      </c>
      <c r="I97" s="52" t="s">
        <v>20</v>
      </c>
      <c r="J97" s="52" t="s">
        <v>20</v>
      </c>
      <c r="K97" s="52" t="s">
        <v>20</v>
      </c>
      <c r="L97" s="53">
        <v>270</v>
      </c>
      <c r="M97" s="52" t="s">
        <v>592</v>
      </c>
      <c r="N97" s="54">
        <v>45776</v>
      </c>
      <c r="O97" s="55" t="s">
        <v>20</v>
      </c>
      <c r="P97" s="48">
        <v>45808</v>
      </c>
      <c r="Q97" s="56"/>
    </row>
    <row r="98" spans="1:94" ht="20.25">
      <c r="A98" s="14" t="s">
        <v>562</v>
      </c>
      <c r="B98" s="50" t="s">
        <v>0</v>
      </c>
      <c r="C98" s="50"/>
      <c r="D98" s="51" t="s">
        <v>43</v>
      </c>
      <c r="E98" s="50" t="s">
        <v>586</v>
      </c>
      <c r="F98" s="51" t="s">
        <v>413</v>
      </c>
      <c r="G98" s="51" t="s">
        <v>29</v>
      </c>
      <c r="H98" s="52" t="s">
        <v>20</v>
      </c>
      <c r="I98" s="52" t="s">
        <v>20</v>
      </c>
      <c r="J98" s="52" t="s">
        <v>20</v>
      </c>
      <c r="K98" s="52" t="s">
        <v>20</v>
      </c>
      <c r="L98" s="53">
        <v>160</v>
      </c>
      <c r="M98" s="52" t="s">
        <v>593</v>
      </c>
      <c r="N98" s="54">
        <v>45776</v>
      </c>
      <c r="O98" s="55" t="s">
        <v>20</v>
      </c>
      <c r="P98" s="48">
        <v>45808</v>
      </c>
      <c r="Q98" s="56"/>
    </row>
    <row r="99" spans="1:94" ht="20.25">
      <c r="A99" s="14"/>
      <c r="B99" s="5" t="s">
        <v>0</v>
      </c>
      <c r="C99" s="5"/>
      <c r="D99" s="11" t="s">
        <v>43</v>
      </c>
      <c r="E99" s="5" t="s">
        <v>151</v>
      </c>
      <c r="F99" s="11" t="s">
        <v>152</v>
      </c>
      <c r="G99" s="11" t="s">
        <v>20</v>
      </c>
      <c r="H99" s="22" t="s">
        <v>20</v>
      </c>
      <c r="I99" s="23">
        <v>120</v>
      </c>
      <c r="J99" s="24" t="s">
        <v>157</v>
      </c>
      <c r="K99" s="25" t="s">
        <v>20</v>
      </c>
      <c r="L99" s="26">
        <v>90</v>
      </c>
      <c r="M99" s="25" t="s">
        <v>161</v>
      </c>
      <c r="N99" s="13">
        <v>45139</v>
      </c>
      <c r="O99" s="12" t="s">
        <v>20</v>
      </c>
      <c r="P99" s="15">
        <v>45808</v>
      </c>
      <c r="Q99" s="39"/>
    </row>
    <row r="100" spans="1:94" ht="20.25">
      <c r="A100" s="14"/>
      <c r="B100" s="5" t="s">
        <v>0</v>
      </c>
      <c r="C100" s="5"/>
      <c r="D100" s="11" t="s">
        <v>43</v>
      </c>
      <c r="E100" s="5" t="s">
        <v>153</v>
      </c>
      <c r="F100" s="11" t="s">
        <v>47</v>
      </c>
      <c r="G100" s="11" t="s">
        <v>20</v>
      </c>
      <c r="H100" s="22" t="s">
        <v>20</v>
      </c>
      <c r="I100" s="23">
        <v>150</v>
      </c>
      <c r="J100" s="24" t="s">
        <v>158</v>
      </c>
      <c r="K100" s="25" t="s">
        <v>20</v>
      </c>
      <c r="L100" s="26">
        <v>120</v>
      </c>
      <c r="M100" s="25" t="s">
        <v>162</v>
      </c>
      <c r="N100" s="13">
        <v>45139</v>
      </c>
      <c r="O100" s="12" t="s">
        <v>20</v>
      </c>
      <c r="P100" s="15">
        <v>45808</v>
      </c>
      <c r="Q100" s="39"/>
    </row>
    <row r="101" spans="1:94" ht="20.25">
      <c r="A101" s="14"/>
      <c r="B101" s="5" t="s">
        <v>0</v>
      </c>
      <c r="C101" s="5"/>
      <c r="D101" s="11" t="s">
        <v>43</v>
      </c>
      <c r="E101" s="5" t="s">
        <v>154</v>
      </c>
      <c r="F101" s="11" t="s">
        <v>145</v>
      </c>
      <c r="G101" s="11" t="s">
        <v>20</v>
      </c>
      <c r="H101" s="22" t="s">
        <v>20</v>
      </c>
      <c r="I101" s="23">
        <v>190</v>
      </c>
      <c r="J101" s="24" t="s">
        <v>159</v>
      </c>
      <c r="K101" s="25" t="s">
        <v>20</v>
      </c>
      <c r="L101" s="26">
        <v>160</v>
      </c>
      <c r="M101" s="25" t="s">
        <v>163</v>
      </c>
      <c r="N101" s="13">
        <v>45139</v>
      </c>
      <c r="O101" s="12" t="s">
        <v>20</v>
      </c>
      <c r="P101" s="15">
        <v>45808</v>
      </c>
      <c r="Q101" s="39"/>
    </row>
    <row r="102" spans="1:94" ht="20.25">
      <c r="A102" s="14"/>
      <c r="B102" s="5" t="s">
        <v>0</v>
      </c>
      <c r="C102" s="5"/>
      <c r="D102" s="11" t="s">
        <v>43</v>
      </c>
      <c r="E102" s="5" t="s">
        <v>155</v>
      </c>
      <c r="F102" s="11" t="s">
        <v>156</v>
      </c>
      <c r="G102" s="11" t="s">
        <v>20</v>
      </c>
      <c r="H102" s="22" t="s">
        <v>20</v>
      </c>
      <c r="I102" s="23">
        <v>240</v>
      </c>
      <c r="J102" s="24" t="s">
        <v>160</v>
      </c>
      <c r="K102" s="25" t="s">
        <v>20</v>
      </c>
      <c r="L102" s="26">
        <v>210</v>
      </c>
      <c r="M102" s="25" t="s">
        <v>164</v>
      </c>
      <c r="N102" s="13">
        <v>45139</v>
      </c>
      <c r="O102" s="12" t="s">
        <v>20</v>
      </c>
      <c r="P102" s="15">
        <v>45808</v>
      </c>
      <c r="Q102" s="39"/>
    </row>
    <row r="103" spans="1:94" s="3" customFormat="1" ht="20.25">
      <c r="A103" s="14"/>
      <c r="B103" s="5" t="s">
        <v>0</v>
      </c>
      <c r="C103" s="5"/>
      <c r="D103" s="11" t="s">
        <v>43</v>
      </c>
      <c r="E103" s="5" t="s">
        <v>342</v>
      </c>
      <c r="F103" s="11" t="s">
        <v>47</v>
      </c>
      <c r="G103" s="11" t="s">
        <v>20</v>
      </c>
      <c r="H103" s="22" t="s">
        <v>20</v>
      </c>
      <c r="I103" s="23">
        <v>120</v>
      </c>
      <c r="J103" s="24" t="s">
        <v>120</v>
      </c>
      <c r="K103" s="25" t="s">
        <v>20</v>
      </c>
      <c r="L103" s="26">
        <v>90</v>
      </c>
      <c r="M103" s="25" t="s">
        <v>129</v>
      </c>
      <c r="N103" s="13">
        <v>44942</v>
      </c>
      <c r="O103" s="12" t="s">
        <v>20</v>
      </c>
      <c r="P103" s="15">
        <v>45808</v>
      </c>
      <c r="Q103" s="39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</row>
    <row r="104" spans="1:94" s="3" customFormat="1" ht="20.25">
      <c r="A104" s="14"/>
      <c r="B104" s="5" t="s">
        <v>0</v>
      </c>
      <c r="C104" s="5"/>
      <c r="D104" s="11" t="s">
        <v>43</v>
      </c>
      <c r="E104" s="5" t="s">
        <v>342</v>
      </c>
      <c r="F104" s="11" t="s">
        <v>47</v>
      </c>
      <c r="G104" s="11" t="s">
        <v>28</v>
      </c>
      <c r="H104" s="22" t="s">
        <v>20</v>
      </c>
      <c r="I104" s="23" t="s">
        <v>20</v>
      </c>
      <c r="J104" s="24" t="s">
        <v>20</v>
      </c>
      <c r="K104" s="25" t="s">
        <v>20</v>
      </c>
      <c r="L104" s="26">
        <v>30</v>
      </c>
      <c r="M104" s="25" t="s">
        <v>130</v>
      </c>
      <c r="N104" s="13">
        <v>44942</v>
      </c>
      <c r="O104" s="12" t="s">
        <v>20</v>
      </c>
      <c r="P104" s="15">
        <v>45808</v>
      </c>
      <c r="Q104" s="39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</row>
    <row r="105" spans="1:94" s="3" customFormat="1" ht="20.25">
      <c r="A105" s="14"/>
      <c r="B105" s="5" t="s">
        <v>0</v>
      </c>
      <c r="C105" s="5"/>
      <c r="D105" s="11" t="s">
        <v>43</v>
      </c>
      <c r="E105" s="5" t="s">
        <v>342</v>
      </c>
      <c r="F105" s="11" t="s">
        <v>47</v>
      </c>
      <c r="G105" s="11" t="s">
        <v>29</v>
      </c>
      <c r="H105" s="22" t="s">
        <v>20</v>
      </c>
      <c r="I105" s="23" t="s">
        <v>20</v>
      </c>
      <c r="J105" s="24" t="s">
        <v>20</v>
      </c>
      <c r="K105" s="25">
        <v>30</v>
      </c>
      <c r="L105" s="26" t="s">
        <v>20</v>
      </c>
      <c r="M105" s="25" t="s">
        <v>131</v>
      </c>
      <c r="N105" s="13">
        <v>44942</v>
      </c>
      <c r="O105" s="12" t="s">
        <v>20</v>
      </c>
      <c r="P105" s="15">
        <v>45808</v>
      </c>
      <c r="Q105" s="39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</row>
    <row r="106" spans="1:94" s="3" customFormat="1" ht="20.25">
      <c r="A106" s="14"/>
      <c r="B106" s="5" t="s">
        <v>0</v>
      </c>
      <c r="C106" s="5"/>
      <c r="D106" s="11" t="s">
        <v>43</v>
      </c>
      <c r="E106" s="5" t="s">
        <v>341</v>
      </c>
      <c r="F106" s="11" t="s">
        <v>46</v>
      </c>
      <c r="G106" s="11" t="s">
        <v>20</v>
      </c>
      <c r="H106" s="22" t="s">
        <v>20</v>
      </c>
      <c r="I106" s="23">
        <v>180</v>
      </c>
      <c r="J106" s="24" t="s">
        <v>121</v>
      </c>
      <c r="K106" s="25" t="s">
        <v>20</v>
      </c>
      <c r="L106" s="26">
        <v>150</v>
      </c>
      <c r="M106" s="25" t="s">
        <v>132</v>
      </c>
      <c r="N106" s="13">
        <v>44942</v>
      </c>
      <c r="O106" s="12" t="s">
        <v>20</v>
      </c>
      <c r="P106" s="15">
        <v>45808</v>
      </c>
      <c r="Q106" s="39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</row>
    <row r="107" spans="1:94" s="3" customFormat="1" ht="20.25">
      <c r="A107" s="14"/>
      <c r="B107" s="5" t="s">
        <v>0</v>
      </c>
      <c r="C107" s="5"/>
      <c r="D107" s="11" t="s">
        <v>43</v>
      </c>
      <c r="E107" s="5" t="s">
        <v>341</v>
      </c>
      <c r="F107" s="11" t="s">
        <v>46</v>
      </c>
      <c r="G107" s="11" t="s">
        <v>39</v>
      </c>
      <c r="H107" s="22">
        <v>220</v>
      </c>
      <c r="I107" s="23" t="s">
        <v>20</v>
      </c>
      <c r="J107" s="24" t="s">
        <v>166</v>
      </c>
      <c r="K107" s="25">
        <v>250</v>
      </c>
      <c r="L107" s="26" t="s">
        <v>20</v>
      </c>
      <c r="M107" s="25" t="s">
        <v>167</v>
      </c>
      <c r="N107" s="13">
        <v>45170</v>
      </c>
      <c r="O107" s="12" t="s">
        <v>20</v>
      </c>
      <c r="P107" s="15">
        <v>45808</v>
      </c>
      <c r="Q107" s="39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</row>
    <row r="108" spans="1:94" s="3" customFormat="1" ht="20.25">
      <c r="A108" s="14"/>
      <c r="B108" s="5" t="s">
        <v>0</v>
      </c>
      <c r="C108" s="5"/>
      <c r="D108" s="11" t="s">
        <v>43</v>
      </c>
      <c r="E108" s="5" t="s">
        <v>341</v>
      </c>
      <c r="F108" s="11" t="s">
        <v>46</v>
      </c>
      <c r="G108" s="11" t="s">
        <v>28</v>
      </c>
      <c r="H108" s="22" t="s">
        <v>20</v>
      </c>
      <c r="I108" s="23" t="s">
        <v>20</v>
      </c>
      <c r="J108" s="24" t="s">
        <v>20</v>
      </c>
      <c r="K108" s="25" t="s">
        <v>20</v>
      </c>
      <c r="L108" s="26">
        <v>70</v>
      </c>
      <c r="M108" s="25" t="s">
        <v>133</v>
      </c>
      <c r="N108" s="13">
        <v>44942</v>
      </c>
      <c r="O108" s="12" t="s">
        <v>20</v>
      </c>
      <c r="P108" s="15">
        <v>45808</v>
      </c>
      <c r="Q108" s="39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</row>
    <row r="109" spans="1:94" s="3" customFormat="1" ht="20.25">
      <c r="A109" s="14"/>
      <c r="B109" s="5" t="s">
        <v>0</v>
      </c>
      <c r="C109" s="5"/>
      <c r="D109" s="11" t="s">
        <v>43</v>
      </c>
      <c r="E109" s="5" t="s">
        <v>341</v>
      </c>
      <c r="F109" s="11" t="s">
        <v>46</v>
      </c>
      <c r="G109" s="11" t="s">
        <v>29</v>
      </c>
      <c r="H109" s="22" t="s">
        <v>20</v>
      </c>
      <c r="I109" s="23" t="s">
        <v>20</v>
      </c>
      <c r="J109" s="24" t="s">
        <v>20</v>
      </c>
      <c r="K109" s="25">
        <v>10</v>
      </c>
      <c r="L109" s="26" t="s">
        <v>20</v>
      </c>
      <c r="M109" s="25" t="s">
        <v>134</v>
      </c>
      <c r="N109" s="13">
        <v>44942</v>
      </c>
      <c r="O109" s="12" t="s">
        <v>20</v>
      </c>
      <c r="P109" s="15">
        <v>45808</v>
      </c>
      <c r="Q109" s="39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</row>
    <row r="110" spans="1:94" s="3" customFormat="1" ht="20.25">
      <c r="A110" s="14"/>
      <c r="B110" s="5" t="s">
        <v>0</v>
      </c>
      <c r="C110" s="5"/>
      <c r="D110" s="11" t="s">
        <v>43</v>
      </c>
      <c r="E110" s="5" t="s">
        <v>340</v>
      </c>
      <c r="F110" s="11" t="s">
        <v>48</v>
      </c>
      <c r="G110" s="11" t="s">
        <v>20</v>
      </c>
      <c r="H110" s="22" t="s">
        <v>20</v>
      </c>
      <c r="I110" s="23">
        <v>250</v>
      </c>
      <c r="J110" s="24" t="s">
        <v>122</v>
      </c>
      <c r="K110" s="25" t="s">
        <v>20</v>
      </c>
      <c r="L110" s="26">
        <v>220</v>
      </c>
      <c r="M110" s="25" t="s">
        <v>135</v>
      </c>
      <c r="N110" s="13">
        <v>44942</v>
      </c>
      <c r="O110" s="12" t="s">
        <v>20</v>
      </c>
      <c r="P110" s="15">
        <v>45808</v>
      </c>
      <c r="Q110" s="39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</row>
    <row r="111" spans="1:94" s="3" customFormat="1" ht="20.25">
      <c r="A111" s="14"/>
      <c r="B111" s="5" t="s">
        <v>0</v>
      </c>
      <c r="C111" s="5"/>
      <c r="D111" s="11" t="s">
        <v>43</v>
      </c>
      <c r="E111" s="5" t="s">
        <v>340</v>
      </c>
      <c r="F111" s="11" t="s">
        <v>48</v>
      </c>
      <c r="G111" s="11" t="s">
        <v>28</v>
      </c>
      <c r="H111" s="22" t="s">
        <v>20</v>
      </c>
      <c r="I111" s="23" t="s">
        <v>20</v>
      </c>
      <c r="J111" s="24" t="s">
        <v>20</v>
      </c>
      <c r="K111" s="25" t="s">
        <v>20</v>
      </c>
      <c r="L111" s="26">
        <v>120</v>
      </c>
      <c r="M111" s="25" t="s">
        <v>136</v>
      </c>
      <c r="N111" s="13">
        <v>44942</v>
      </c>
      <c r="O111" s="12" t="s">
        <v>20</v>
      </c>
      <c r="P111" s="15">
        <v>45808</v>
      </c>
      <c r="Q111" s="39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</row>
    <row r="112" spans="1:94" s="3" customFormat="1" ht="20.25">
      <c r="A112" s="14"/>
      <c r="B112" s="5" t="s">
        <v>0</v>
      </c>
      <c r="C112" s="5"/>
      <c r="D112" s="11" t="s">
        <v>43</v>
      </c>
      <c r="E112" s="5" t="s">
        <v>340</v>
      </c>
      <c r="F112" s="11" t="s">
        <v>48</v>
      </c>
      <c r="G112" s="11" t="s">
        <v>29</v>
      </c>
      <c r="H112" s="22" t="s">
        <v>20</v>
      </c>
      <c r="I112" s="23" t="s">
        <v>20</v>
      </c>
      <c r="J112" s="24" t="s">
        <v>20</v>
      </c>
      <c r="K112" s="25" t="s">
        <v>20</v>
      </c>
      <c r="L112" s="26">
        <v>20</v>
      </c>
      <c r="M112" s="25" t="s">
        <v>137</v>
      </c>
      <c r="N112" s="13">
        <v>44942</v>
      </c>
      <c r="O112" s="12" t="s">
        <v>20</v>
      </c>
      <c r="P112" s="15">
        <v>45808</v>
      </c>
      <c r="Q112" s="39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</row>
    <row r="113" spans="1:94" s="3" customFormat="1" ht="20.25">
      <c r="A113" s="14"/>
      <c r="B113" s="5" t="s">
        <v>0</v>
      </c>
      <c r="C113" s="5"/>
      <c r="D113" s="11" t="s">
        <v>43</v>
      </c>
      <c r="E113" s="5" t="s">
        <v>343</v>
      </c>
      <c r="F113" s="11" t="s">
        <v>49</v>
      </c>
      <c r="G113" s="11" t="s">
        <v>20</v>
      </c>
      <c r="H113" s="22" t="s">
        <v>20</v>
      </c>
      <c r="I113" s="23">
        <v>290</v>
      </c>
      <c r="J113" s="24" t="s">
        <v>123</v>
      </c>
      <c r="K113" s="25" t="s">
        <v>20</v>
      </c>
      <c r="L113" s="26">
        <v>260</v>
      </c>
      <c r="M113" s="25" t="s">
        <v>138</v>
      </c>
      <c r="N113" s="13">
        <v>44942</v>
      </c>
      <c r="O113" s="12" t="s">
        <v>20</v>
      </c>
      <c r="P113" s="15">
        <v>45808</v>
      </c>
      <c r="Q113" s="39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</row>
    <row r="114" spans="1:94" s="3" customFormat="1" ht="20.25">
      <c r="A114" s="14"/>
      <c r="B114" s="5" t="s">
        <v>0</v>
      </c>
      <c r="C114" s="5"/>
      <c r="D114" s="11" t="s">
        <v>43</v>
      </c>
      <c r="E114" s="5" t="s">
        <v>343</v>
      </c>
      <c r="F114" s="11" t="s">
        <v>49</v>
      </c>
      <c r="G114" s="11" t="s">
        <v>28</v>
      </c>
      <c r="H114" s="22" t="s">
        <v>20</v>
      </c>
      <c r="I114" s="23" t="s">
        <v>20</v>
      </c>
      <c r="J114" s="24" t="s">
        <v>20</v>
      </c>
      <c r="K114" s="25" t="s">
        <v>20</v>
      </c>
      <c r="L114" s="26">
        <v>140</v>
      </c>
      <c r="M114" s="25" t="s">
        <v>139</v>
      </c>
      <c r="N114" s="13">
        <v>44942</v>
      </c>
      <c r="O114" s="12" t="s">
        <v>20</v>
      </c>
      <c r="P114" s="15">
        <v>45808</v>
      </c>
      <c r="Q114" s="39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</row>
    <row r="115" spans="1:94" s="3" customFormat="1" ht="20.25">
      <c r="A115" s="14"/>
      <c r="B115" s="5" t="s">
        <v>0</v>
      </c>
      <c r="C115" s="5"/>
      <c r="D115" s="11" t="s">
        <v>43</v>
      </c>
      <c r="E115" s="5" t="s">
        <v>343</v>
      </c>
      <c r="F115" s="11" t="s">
        <v>49</v>
      </c>
      <c r="G115" s="11" t="s">
        <v>29</v>
      </c>
      <c r="H115" s="22" t="s">
        <v>20</v>
      </c>
      <c r="I115" s="23" t="s">
        <v>20</v>
      </c>
      <c r="J115" s="24" t="s">
        <v>20</v>
      </c>
      <c r="K115" s="25" t="s">
        <v>20</v>
      </c>
      <c r="L115" s="26">
        <v>20</v>
      </c>
      <c r="M115" s="25" t="s">
        <v>140</v>
      </c>
      <c r="N115" s="13">
        <v>44942</v>
      </c>
      <c r="O115" s="12" t="s">
        <v>20</v>
      </c>
      <c r="P115" s="15">
        <v>45808</v>
      </c>
      <c r="Q115" s="39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</row>
    <row r="116" spans="1:94" s="3" customFormat="1" ht="20.25">
      <c r="A116" s="14"/>
      <c r="B116" s="5" t="s">
        <v>0</v>
      </c>
      <c r="C116" s="5"/>
      <c r="D116" s="11" t="s">
        <v>43</v>
      </c>
      <c r="E116" s="5" t="s">
        <v>344</v>
      </c>
      <c r="F116" s="11" t="s">
        <v>50</v>
      </c>
      <c r="G116" s="11" t="s">
        <v>20</v>
      </c>
      <c r="H116" s="22" t="s">
        <v>20</v>
      </c>
      <c r="I116" s="23">
        <v>250</v>
      </c>
      <c r="J116" s="24" t="s">
        <v>124</v>
      </c>
      <c r="K116" s="25" t="s">
        <v>20</v>
      </c>
      <c r="L116" s="26">
        <v>220</v>
      </c>
      <c r="M116" s="25" t="s">
        <v>141</v>
      </c>
      <c r="N116" s="13">
        <v>44942</v>
      </c>
      <c r="O116" s="12" t="s">
        <v>20</v>
      </c>
      <c r="P116" s="15">
        <v>45808</v>
      </c>
      <c r="Q116" s="3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</row>
    <row r="117" spans="1:94" s="3" customFormat="1" ht="20.25">
      <c r="A117" s="14"/>
      <c r="B117" s="5" t="s">
        <v>0</v>
      </c>
      <c r="C117" s="5"/>
      <c r="D117" s="11" t="s">
        <v>43</v>
      </c>
      <c r="E117" s="5" t="s">
        <v>344</v>
      </c>
      <c r="F117" s="11" t="s">
        <v>50</v>
      </c>
      <c r="G117" s="11" t="s">
        <v>28</v>
      </c>
      <c r="H117" s="22" t="s">
        <v>20</v>
      </c>
      <c r="I117" s="23" t="s">
        <v>20</v>
      </c>
      <c r="J117" s="24" t="s">
        <v>20</v>
      </c>
      <c r="K117" s="25" t="s">
        <v>20</v>
      </c>
      <c r="L117" s="26">
        <v>60</v>
      </c>
      <c r="M117" s="25" t="s">
        <v>142</v>
      </c>
      <c r="N117" s="13">
        <v>44942</v>
      </c>
      <c r="O117" s="12" t="s">
        <v>20</v>
      </c>
      <c r="P117" s="15">
        <v>45808</v>
      </c>
      <c r="Q117" s="39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</row>
    <row r="118" spans="1:94" s="3" customFormat="1" ht="20.25">
      <c r="A118" s="14"/>
      <c r="B118" s="5" t="s">
        <v>0</v>
      </c>
      <c r="C118" s="5"/>
      <c r="D118" s="11" t="s">
        <v>43</v>
      </c>
      <c r="E118" s="5" t="s">
        <v>344</v>
      </c>
      <c r="F118" s="11" t="s">
        <v>50</v>
      </c>
      <c r="G118" s="11" t="s">
        <v>29</v>
      </c>
      <c r="H118" s="22" t="s">
        <v>20</v>
      </c>
      <c r="I118" s="23" t="s">
        <v>20</v>
      </c>
      <c r="J118" s="24" t="s">
        <v>20</v>
      </c>
      <c r="K118" s="25">
        <v>100</v>
      </c>
      <c r="L118" s="26" t="s">
        <v>20</v>
      </c>
      <c r="M118" s="25" t="s">
        <v>143</v>
      </c>
      <c r="N118" s="13">
        <v>44942</v>
      </c>
      <c r="O118" s="12" t="s">
        <v>20</v>
      </c>
      <c r="P118" s="15">
        <v>45808</v>
      </c>
      <c r="Q118" s="39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</row>
    <row r="119" spans="1:94" s="3" customFormat="1" ht="20.25">
      <c r="A119" s="14"/>
      <c r="B119" s="5" t="s">
        <v>0</v>
      </c>
      <c r="C119" s="5"/>
      <c r="D119" s="11" t="s">
        <v>43</v>
      </c>
      <c r="E119" s="5" t="s">
        <v>51</v>
      </c>
      <c r="F119" s="11" t="s">
        <v>52</v>
      </c>
      <c r="G119" s="11" t="s">
        <v>20</v>
      </c>
      <c r="H119" s="22" t="s">
        <v>20</v>
      </c>
      <c r="I119" s="23">
        <v>30</v>
      </c>
      <c r="J119" s="24" t="s">
        <v>125</v>
      </c>
      <c r="K119" s="25" t="s">
        <v>20</v>
      </c>
      <c r="L119" s="26" t="s">
        <v>20</v>
      </c>
      <c r="M119" s="25" t="s">
        <v>20</v>
      </c>
      <c r="N119" s="13">
        <v>44942</v>
      </c>
      <c r="O119" s="12" t="s">
        <v>20</v>
      </c>
      <c r="P119" s="15">
        <v>45808</v>
      </c>
      <c r="Q119" s="39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</row>
    <row r="120" spans="1:94" s="3" customFormat="1" ht="20.25">
      <c r="A120" s="14"/>
      <c r="B120" s="5" t="s">
        <v>0</v>
      </c>
      <c r="C120" s="5"/>
      <c r="D120" s="11" t="s">
        <v>43</v>
      </c>
      <c r="E120" s="5" t="s">
        <v>53</v>
      </c>
      <c r="F120" s="11" t="s">
        <v>54</v>
      </c>
      <c r="G120" s="11" t="s">
        <v>20</v>
      </c>
      <c r="H120" s="22" t="s">
        <v>20</v>
      </c>
      <c r="I120" s="23">
        <v>10</v>
      </c>
      <c r="J120" s="24" t="s">
        <v>126</v>
      </c>
      <c r="K120" s="25" t="s">
        <v>20</v>
      </c>
      <c r="L120" s="26" t="s">
        <v>20</v>
      </c>
      <c r="M120" s="25" t="s">
        <v>20</v>
      </c>
      <c r="N120" s="13">
        <v>44942</v>
      </c>
      <c r="O120" s="12" t="s">
        <v>20</v>
      </c>
      <c r="P120" s="15">
        <v>45808</v>
      </c>
      <c r="Q120" s="39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</row>
    <row r="121" spans="1:94" ht="21">
      <c r="A121" s="14"/>
      <c r="B121" s="5" t="s">
        <v>0</v>
      </c>
      <c r="C121" s="5"/>
      <c r="D121" s="11" t="s">
        <v>55</v>
      </c>
      <c r="E121" s="5" t="s">
        <v>286</v>
      </c>
      <c r="F121" s="11" t="s">
        <v>71</v>
      </c>
      <c r="G121" s="11" t="s">
        <v>20</v>
      </c>
      <c r="H121" s="22" t="s">
        <v>20</v>
      </c>
      <c r="I121" s="23">
        <v>100</v>
      </c>
      <c r="J121" s="24" t="s">
        <v>179</v>
      </c>
      <c r="K121" s="25" t="s">
        <v>20</v>
      </c>
      <c r="L121" s="26" t="s">
        <v>20</v>
      </c>
      <c r="M121" s="25" t="s">
        <v>20</v>
      </c>
      <c r="N121" s="13">
        <v>45474</v>
      </c>
      <c r="O121" s="12" t="s">
        <v>20</v>
      </c>
      <c r="P121" s="15">
        <v>45808</v>
      </c>
      <c r="Q121" s="39"/>
      <c r="R121" s="47"/>
      <c r="S121" s="47"/>
      <c r="T121" s="47"/>
    </row>
    <row r="122" spans="1:94" ht="21">
      <c r="A122" s="14"/>
      <c r="B122" s="5" t="s">
        <v>0</v>
      </c>
      <c r="C122" s="5"/>
      <c r="D122" s="11" t="s">
        <v>55</v>
      </c>
      <c r="E122" s="5" t="s">
        <v>286</v>
      </c>
      <c r="F122" s="11" t="s">
        <v>71</v>
      </c>
      <c r="G122" s="11" t="s">
        <v>176</v>
      </c>
      <c r="H122" s="22" t="s">
        <v>20</v>
      </c>
      <c r="I122" s="23">
        <v>20</v>
      </c>
      <c r="J122" s="24" t="s">
        <v>180</v>
      </c>
      <c r="K122" s="25" t="s">
        <v>20</v>
      </c>
      <c r="L122" s="26" t="s">
        <v>20</v>
      </c>
      <c r="M122" s="25" t="s">
        <v>20</v>
      </c>
      <c r="N122" s="13">
        <v>45474</v>
      </c>
      <c r="O122" s="12" t="s">
        <v>20</v>
      </c>
      <c r="P122" s="15">
        <v>45808</v>
      </c>
      <c r="Q122" s="39"/>
      <c r="R122" s="47"/>
      <c r="S122" s="47"/>
      <c r="T122" s="47"/>
    </row>
    <row r="123" spans="1:94" ht="21">
      <c r="A123" s="14"/>
      <c r="B123" s="5" t="s">
        <v>0</v>
      </c>
      <c r="C123" s="5"/>
      <c r="D123" s="11" t="s">
        <v>55</v>
      </c>
      <c r="E123" s="5" t="s">
        <v>286</v>
      </c>
      <c r="F123" s="11" t="s">
        <v>71</v>
      </c>
      <c r="G123" s="11" t="s">
        <v>177</v>
      </c>
      <c r="H123" s="22" t="s">
        <v>20</v>
      </c>
      <c r="I123" s="23">
        <v>10</v>
      </c>
      <c r="J123" s="24" t="s">
        <v>181</v>
      </c>
      <c r="K123" s="25" t="s">
        <v>20</v>
      </c>
      <c r="L123" s="26" t="s">
        <v>20</v>
      </c>
      <c r="M123" s="25" t="s">
        <v>20</v>
      </c>
      <c r="N123" s="13">
        <v>45474</v>
      </c>
      <c r="O123" s="12" t="s">
        <v>20</v>
      </c>
      <c r="P123" s="15">
        <v>45808</v>
      </c>
      <c r="Q123" s="39"/>
      <c r="R123" s="47"/>
      <c r="S123" s="47"/>
      <c r="T123" s="47"/>
    </row>
    <row r="124" spans="1:94" ht="36">
      <c r="A124" s="14"/>
      <c r="B124" s="5" t="s">
        <v>0</v>
      </c>
      <c r="C124" s="5"/>
      <c r="D124" s="11" t="s">
        <v>55</v>
      </c>
      <c r="E124" s="5" t="s">
        <v>286</v>
      </c>
      <c r="F124" s="11" t="s">
        <v>71</v>
      </c>
      <c r="G124" s="11" t="s">
        <v>198</v>
      </c>
      <c r="H124" s="22" t="s">
        <v>20</v>
      </c>
      <c r="I124" s="23">
        <v>40</v>
      </c>
      <c r="J124" s="24" t="s">
        <v>200</v>
      </c>
      <c r="K124" s="25" t="s">
        <v>20</v>
      </c>
      <c r="L124" s="26" t="s">
        <v>20</v>
      </c>
      <c r="M124" s="25" t="s">
        <v>20</v>
      </c>
      <c r="N124" s="13">
        <v>45481</v>
      </c>
      <c r="O124" s="12" t="s">
        <v>20</v>
      </c>
      <c r="P124" s="15">
        <v>45808</v>
      </c>
      <c r="Q124" s="39"/>
      <c r="R124" s="47"/>
      <c r="S124" s="47"/>
      <c r="T124" s="47"/>
    </row>
    <row r="125" spans="1:94" ht="36">
      <c r="A125" s="14"/>
      <c r="B125" s="5" t="s">
        <v>0</v>
      </c>
      <c r="C125" s="5"/>
      <c r="D125" s="11" t="s">
        <v>55</v>
      </c>
      <c r="E125" s="5" t="s">
        <v>286</v>
      </c>
      <c r="F125" s="11" t="s">
        <v>71</v>
      </c>
      <c r="G125" s="11" t="s">
        <v>204</v>
      </c>
      <c r="H125" s="22" t="s">
        <v>20</v>
      </c>
      <c r="I125" s="23">
        <v>10</v>
      </c>
      <c r="J125" s="24" t="s">
        <v>206</v>
      </c>
      <c r="K125" s="25" t="s">
        <v>20</v>
      </c>
      <c r="L125" s="26" t="s">
        <v>20</v>
      </c>
      <c r="M125" s="25" t="s">
        <v>20</v>
      </c>
      <c r="N125" s="13">
        <v>45505</v>
      </c>
      <c r="O125" s="12" t="s">
        <v>20</v>
      </c>
      <c r="P125" s="15">
        <v>45808</v>
      </c>
      <c r="Q125" s="39"/>
      <c r="R125" s="47"/>
      <c r="S125" s="47"/>
      <c r="T125" s="47"/>
    </row>
    <row r="126" spans="1:94" ht="21">
      <c r="A126" s="14"/>
      <c r="B126" s="5" t="s">
        <v>0</v>
      </c>
      <c r="C126" s="5"/>
      <c r="D126" s="11" t="s">
        <v>55</v>
      </c>
      <c r="E126" s="5" t="s">
        <v>467</v>
      </c>
      <c r="F126" s="11" t="s">
        <v>56</v>
      </c>
      <c r="G126" s="11" t="s">
        <v>20</v>
      </c>
      <c r="H126" s="22" t="s">
        <v>20</v>
      </c>
      <c r="I126" s="23">
        <v>100</v>
      </c>
      <c r="J126" s="24" t="s">
        <v>182</v>
      </c>
      <c r="K126" s="25" t="s">
        <v>20</v>
      </c>
      <c r="L126" s="26" t="s">
        <v>20</v>
      </c>
      <c r="M126" s="25" t="s">
        <v>20</v>
      </c>
      <c r="N126" s="13">
        <v>45474</v>
      </c>
      <c r="O126" s="12" t="s">
        <v>20</v>
      </c>
      <c r="P126" s="15">
        <v>45808</v>
      </c>
      <c r="Q126" s="39"/>
      <c r="R126" s="47"/>
      <c r="S126" s="47"/>
      <c r="T126" s="47"/>
    </row>
    <row r="127" spans="1:94" ht="36">
      <c r="A127" s="14"/>
      <c r="B127" s="5" t="s">
        <v>0</v>
      </c>
      <c r="C127" s="5"/>
      <c r="D127" s="11" t="s">
        <v>55</v>
      </c>
      <c r="E127" s="5" t="s">
        <v>467</v>
      </c>
      <c r="F127" s="11" t="s">
        <v>56</v>
      </c>
      <c r="G127" s="11" t="s">
        <v>198</v>
      </c>
      <c r="H127" s="22" t="s">
        <v>20</v>
      </c>
      <c r="I127" s="23">
        <v>30</v>
      </c>
      <c r="J127" s="24" t="s">
        <v>203</v>
      </c>
      <c r="K127" s="25" t="s">
        <v>20</v>
      </c>
      <c r="L127" s="26" t="s">
        <v>20</v>
      </c>
      <c r="M127" s="25" t="s">
        <v>20</v>
      </c>
      <c r="N127" s="13">
        <v>45481</v>
      </c>
      <c r="O127" s="12" t="s">
        <v>20</v>
      </c>
      <c r="P127" s="15">
        <v>45808</v>
      </c>
      <c r="Q127" s="39"/>
      <c r="R127" s="47"/>
      <c r="S127" s="47"/>
      <c r="T127" s="47"/>
    </row>
    <row r="128" spans="1:94" ht="36">
      <c r="A128" s="14"/>
      <c r="B128" s="5" t="s">
        <v>0</v>
      </c>
      <c r="C128" s="5"/>
      <c r="D128" s="11" t="s">
        <v>55</v>
      </c>
      <c r="E128" s="5" t="s">
        <v>467</v>
      </c>
      <c r="F128" s="11" t="s">
        <v>56</v>
      </c>
      <c r="G128" s="11" t="s">
        <v>204</v>
      </c>
      <c r="H128" s="22">
        <v>10</v>
      </c>
      <c r="I128" s="23" t="s">
        <v>20</v>
      </c>
      <c r="J128" s="24" t="s">
        <v>207</v>
      </c>
      <c r="K128" s="25" t="s">
        <v>20</v>
      </c>
      <c r="L128" s="26" t="s">
        <v>20</v>
      </c>
      <c r="M128" s="25" t="s">
        <v>20</v>
      </c>
      <c r="N128" s="13">
        <v>45505</v>
      </c>
      <c r="O128" s="12" t="s">
        <v>20</v>
      </c>
      <c r="P128" s="15">
        <v>45808</v>
      </c>
      <c r="Q128" s="39"/>
      <c r="R128" s="47"/>
      <c r="S128" s="47"/>
      <c r="T128" s="47"/>
    </row>
    <row r="129" spans="1:20" ht="21">
      <c r="A129" s="14"/>
      <c r="B129" s="5" t="s">
        <v>0</v>
      </c>
      <c r="C129" s="5"/>
      <c r="D129" s="11" t="s">
        <v>55</v>
      </c>
      <c r="E129" s="5" t="s">
        <v>468</v>
      </c>
      <c r="F129" s="11" t="s">
        <v>57</v>
      </c>
      <c r="G129" s="11" t="s">
        <v>20</v>
      </c>
      <c r="H129" s="22" t="s">
        <v>20</v>
      </c>
      <c r="I129" s="23">
        <v>140</v>
      </c>
      <c r="J129" s="24" t="s">
        <v>183</v>
      </c>
      <c r="K129" s="25" t="s">
        <v>20</v>
      </c>
      <c r="L129" s="26" t="s">
        <v>20</v>
      </c>
      <c r="M129" s="25" t="s">
        <v>20</v>
      </c>
      <c r="N129" s="13">
        <v>45474</v>
      </c>
      <c r="O129" s="12" t="s">
        <v>20</v>
      </c>
      <c r="P129" s="15">
        <v>45808</v>
      </c>
      <c r="Q129" s="39"/>
      <c r="R129" s="47"/>
      <c r="S129" s="47"/>
      <c r="T129" s="47"/>
    </row>
    <row r="130" spans="1:20" ht="36">
      <c r="A130" s="14"/>
      <c r="B130" s="5" t="s">
        <v>0</v>
      </c>
      <c r="C130" s="5"/>
      <c r="D130" s="11" t="s">
        <v>55</v>
      </c>
      <c r="E130" s="5" t="s">
        <v>468</v>
      </c>
      <c r="F130" s="11" t="s">
        <v>57</v>
      </c>
      <c r="G130" s="11" t="s">
        <v>198</v>
      </c>
      <c r="H130" s="22" t="s">
        <v>20</v>
      </c>
      <c r="I130" s="23">
        <v>60</v>
      </c>
      <c r="J130" s="24" t="s">
        <v>201</v>
      </c>
      <c r="K130" s="25" t="s">
        <v>20</v>
      </c>
      <c r="L130" s="26" t="s">
        <v>20</v>
      </c>
      <c r="M130" s="25" t="s">
        <v>20</v>
      </c>
      <c r="N130" s="13">
        <v>45481</v>
      </c>
      <c r="O130" s="12" t="s">
        <v>20</v>
      </c>
      <c r="P130" s="15">
        <v>45808</v>
      </c>
      <c r="Q130" s="39"/>
      <c r="R130" s="47"/>
      <c r="S130" s="47"/>
      <c r="T130" s="47"/>
    </row>
    <row r="131" spans="1:20" ht="36">
      <c r="A131" s="14"/>
      <c r="B131" s="5" t="s">
        <v>0</v>
      </c>
      <c r="C131" s="5"/>
      <c r="D131" s="11" t="s">
        <v>55</v>
      </c>
      <c r="E131" s="5" t="s">
        <v>468</v>
      </c>
      <c r="F131" s="11" t="s">
        <v>57</v>
      </c>
      <c r="G131" s="11" t="s">
        <v>204</v>
      </c>
      <c r="H131" s="22" t="s">
        <v>20</v>
      </c>
      <c r="I131" s="23">
        <v>10</v>
      </c>
      <c r="J131" s="24" t="s">
        <v>208</v>
      </c>
      <c r="K131" s="25" t="s">
        <v>20</v>
      </c>
      <c r="L131" s="26" t="s">
        <v>20</v>
      </c>
      <c r="M131" s="25" t="s">
        <v>20</v>
      </c>
      <c r="N131" s="13">
        <v>45505</v>
      </c>
      <c r="O131" s="12" t="s">
        <v>20</v>
      </c>
      <c r="P131" s="15">
        <v>45808</v>
      </c>
      <c r="Q131" s="39"/>
      <c r="R131" s="47"/>
      <c r="S131" s="47"/>
      <c r="T131" s="47"/>
    </row>
    <row r="132" spans="1:20" ht="21">
      <c r="A132" s="14"/>
      <c r="B132" s="5" t="s">
        <v>0</v>
      </c>
      <c r="C132" s="5"/>
      <c r="D132" s="11" t="s">
        <v>55</v>
      </c>
      <c r="E132" s="5" t="s">
        <v>469</v>
      </c>
      <c r="F132" s="11" t="s">
        <v>58</v>
      </c>
      <c r="G132" s="11" t="s">
        <v>20</v>
      </c>
      <c r="H132" s="22" t="s">
        <v>20</v>
      </c>
      <c r="I132" s="23">
        <v>180</v>
      </c>
      <c r="J132" s="24" t="s">
        <v>184</v>
      </c>
      <c r="K132" s="25" t="s">
        <v>20</v>
      </c>
      <c r="L132" s="26" t="s">
        <v>20</v>
      </c>
      <c r="M132" s="25" t="s">
        <v>20</v>
      </c>
      <c r="N132" s="13">
        <v>45474</v>
      </c>
      <c r="O132" s="12" t="s">
        <v>20</v>
      </c>
      <c r="P132" s="15">
        <v>45808</v>
      </c>
      <c r="Q132" s="39"/>
      <c r="R132" s="47"/>
      <c r="S132" s="47"/>
      <c r="T132" s="47"/>
    </row>
    <row r="133" spans="1:20" s="2" customFormat="1" ht="21">
      <c r="A133" s="14"/>
      <c r="B133" s="5" t="s">
        <v>0</v>
      </c>
      <c r="C133" s="5"/>
      <c r="D133" s="11" t="s">
        <v>55</v>
      </c>
      <c r="E133" s="5" t="s">
        <v>470</v>
      </c>
      <c r="F133" s="11" t="s">
        <v>152</v>
      </c>
      <c r="G133" s="11" t="s">
        <v>20</v>
      </c>
      <c r="H133" s="22" t="s">
        <v>20</v>
      </c>
      <c r="I133" s="23">
        <v>180</v>
      </c>
      <c r="J133" s="24" t="s">
        <v>185</v>
      </c>
      <c r="K133" s="25" t="s">
        <v>20</v>
      </c>
      <c r="L133" s="26" t="s">
        <v>20</v>
      </c>
      <c r="M133" s="25" t="s">
        <v>20</v>
      </c>
      <c r="N133" s="13">
        <v>45474</v>
      </c>
      <c r="O133" s="12" t="s">
        <v>20</v>
      </c>
      <c r="P133" s="15">
        <v>45808</v>
      </c>
      <c r="Q133" s="39"/>
      <c r="R133" s="47"/>
      <c r="S133" s="47"/>
      <c r="T133" s="47"/>
    </row>
    <row r="134" spans="1:20" s="2" customFormat="1" ht="21">
      <c r="A134" s="14"/>
      <c r="B134" s="5" t="s">
        <v>0</v>
      </c>
      <c r="C134" s="5"/>
      <c r="D134" s="11" t="s">
        <v>55</v>
      </c>
      <c r="E134" s="5" t="s">
        <v>202</v>
      </c>
      <c r="F134" s="11" t="s">
        <v>30</v>
      </c>
      <c r="G134" s="11" t="s">
        <v>20</v>
      </c>
      <c r="H134" s="22" t="s">
        <v>20</v>
      </c>
      <c r="I134" s="23">
        <v>220</v>
      </c>
      <c r="J134" s="24" t="s">
        <v>358</v>
      </c>
      <c r="K134" s="25" t="s">
        <v>20</v>
      </c>
      <c r="L134" s="26" t="s">
        <v>20</v>
      </c>
      <c r="M134" s="25" t="s">
        <v>20</v>
      </c>
      <c r="N134" s="13">
        <v>45670</v>
      </c>
      <c r="O134" s="12" t="s">
        <v>20</v>
      </c>
      <c r="P134" s="15">
        <v>45808</v>
      </c>
      <c r="Q134" s="39"/>
      <c r="R134" s="47"/>
      <c r="S134" s="47"/>
      <c r="T134" s="47"/>
    </row>
    <row r="135" spans="1:20" s="2" customFormat="1" ht="21">
      <c r="A135" s="14"/>
      <c r="B135" s="5" t="s">
        <v>0</v>
      </c>
      <c r="C135" s="5"/>
      <c r="D135" s="11" t="s">
        <v>55</v>
      </c>
      <c r="E135" s="5" t="s">
        <v>345</v>
      </c>
      <c r="F135" s="11" t="s">
        <v>47</v>
      </c>
      <c r="G135" s="11" t="s">
        <v>20</v>
      </c>
      <c r="H135" s="22" t="s">
        <v>20</v>
      </c>
      <c r="I135" s="23">
        <v>250</v>
      </c>
      <c r="J135" s="24" t="s">
        <v>359</v>
      </c>
      <c r="K135" s="25" t="s">
        <v>20</v>
      </c>
      <c r="L135" s="26" t="s">
        <v>20</v>
      </c>
      <c r="M135" s="25" t="s">
        <v>20</v>
      </c>
      <c r="N135" s="13">
        <v>45670</v>
      </c>
      <c r="O135" s="12" t="s">
        <v>20</v>
      </c>
      <c r="P135" s="15">
        <v>45808</v>
      </c>
      <c r="Q135" s="39"/>
      <c r="R135" s="47"/>
      <c r="S135" s="47"/>
      <c r="T135" s="47"/>
    </row>
    <row r="136" spans="1:20" s="2" customFormat="1" ht="21">
      <c r="A136" s="14"/>
      <c r="B136" s="5" t="s">
        <v>0</v>
      </c>
      <c r="C136" s="5"/>
      <c r="D136" s="11" t="s">
        <v>55</v>
      </c>
      <c r="E136" s="5" t="s">
        <v>346</v>
      </c>
      <c r="F136" s="11" t="s">
        <v>199</v>
      </c>
      <c r="G136" s="11" t="s">
        <v>20</v>
      </c>
      <c r="H136" s="22" t="s">
        <v>20</v>
      </c>
      <c r="I136" s="23">
        <v>280</v>
      </c>
      <c r="J136" s="24" t="s">
        <v>360</v>
      </c>
      <c r="K136" s="25" t="s">
        <v>20</v>
      </c>
      <c r="L136" s="26" t="s">
        <v>20</v>
      </c>
      <c r="M136" s="25" t="s">
        <v>20</v>
      </c>
      <c r="N136" s="13">
        <v>45670</v>
      </c>
      <c r="O136" s="12" t="s">
        <v>20</v>
      </c>
      <c r="P136" s="15">
        <v>45808</v>
      </c>
      <c r="Q136" s="39"/>
      <c r="R136" s="47"/>
      <c r="S136" s="47"/>
      <c r="T136" s="47"/>
    </row>
    <row r="137" spans="1:20" s="2" customFormat="1" ht="21">
      <c r="A137" s="14"/>
      <c r="B137" s="5" t="s">
        <v>0</v>
      </c>
      <c r="C137" s="5"/>
      <c r="D137" s="11" t="s">
        <v>55</v>
      </c>
      <c r="E137" s="5" t="s">
        <v>347</v>
      </c>
      <c r="F137" s="11" t="s">
        <v>46</v>
      </c>
      <c r="G137" s="11" t="s">
        <v>20</v>
      </c>
      <c r="H137" s="22" t="s">
        <v>20</v>
      </c>
      <c r="I137" s="23">
        <v>320</v>
      </c>
      <c r="J137" s="24" t="s">
        <v>361</v>
      </c>
      <c r="K137" s="25" t="s">
        <v>20</v>
      </c>
      <c r="L137" s="26" t="s">
        <v>20</v>
      </c>
      <c r="M137" s="25" t="s">
        <v>20</v>
      </c>
      <c r="N137" s="13">
        <v>45670</v>
      </c>
      <c r="O137" s="12" t="s">
        <v>20</v>
      </c>
      <c r="P137" s="15">
        <v>45808</v>
      </c>
      <c r="Q137" s="39"/>
      <c r="R137" s="47"/>
      <c r="S137" s="47"/>
      <c r="T137" s="47"/>
    </row>
    <row r="138" spans="1:20" s="2" customFormat="1" ht="21">
      <c r="A138" s="14" t="s">
        <v>562</v>
      </c>
      <c r="B138" s="50" t="s">
        <v>0</v>
      </c>
      <c r="C138" s="50"/>
      <c r="D138" s="51" t="s">
        <v>55</v>
      </c>
      <c r="E138" s="50" t="s">
        <v>585</v>
      </c>
      <c r="F138" s="51" t="s">
        <v>47</v>
      </c>
      <c r="G138" s="51" t="s">
        <v>20</v>
      </c>
      <c r="H138" s="52" t="s">
        <v>20</v>
      </c>
      <c r="I138" s="53">
        <v>300</v>
      </c>
      <c r="J138" s="51" t="s">
        <v>594</v>
      </c>
      <c r="K138" s="52" t="s">
        <v>20</v>
      </c>
      <c r="L138" s="53" t="s">
        <v>20</v>
      </c>
      <c r="M138" s="52" t="s">
        <v>20</v>
      </c>
      <c r="N138" s="54">
        <v>45776</v>
      </c>
      <c r="O138" s="55" t="s">
        <v>20</v>
      </c>
      <c r="P138" s="48">
        <v>45808</v>
      </c>
      <c r="Q138" s="56"/>
      <c r="R138" s="47"/>
      <c r="S138" s="47"/>
      <c r="T138" s="47"/>
    </row>
    <row r="139" spans="1:20" s="2" customFormat="1" ht="21">
      <c r="A139" s="14"/>
      <c r="B139" s="5" t="s">
        <v>0</v>
      </c>
      <c r="C139" s="5"/>
      <c r="D139" s="11" t="s">
        <v>55</v>
      </c>
      <c r="E139" s="5" t="s">
        <v>348</v>
      </c>
      <c r="F139" s="11" t="s">
        <v>54</v>
      </c>
      <c r="G139" s="11" t="s">
        <v>20</v>
      </c>
      <c r="H139" s="22" t="s">
        <v>20</v>
      </c>
      <c r="I139" s="23">
        <v>20</v>
      </c>
      <c r="J139" s="24" t="s">
        <v>362</v>
      </c>
      <c r="K139" s="25" t="s">
        <v>20</v>
      </c>
      <c r="L139" s="26" t="s">
        <v>20</v>
      </c>
      <c r="M139" s="25" t="s">
        <v>20</v>
      </c>
      <c r="N139" s="13">
        <v>45670</v>
      </c>
      <c r="O139" s="12" t="s">
        <v>20</v>
      </c>
      <c r="P139" s="15">
        <v>45808</v>
      </c>
      <c r="Q139" s="39"/>
      <c r="R139" s="47"/>
      <c r="S139" s="47"/>
      <c r="T139" s="47"/>
    </row>
    <row r="140" spans="1:20" s="2" customFormat="1" ht="21">
      <c r="A140" s="14"/>
      <c r="B140" s="5" t="s">
        <v>0</v>
      </c>
      <c r="C140" s="5"/>
      <c r="D140" s="11" t="s">
        <v>55</v>
      </c>
      <c r="E140" s="5" t="s">
        <v>349</v>
      </c>
      <c r="F140" s="11" t="s">
        <v>56</v>
      </c>
      <c r="G140" s="11" t="s">
        <v>20</v>
      </c>
      <c r="H140" s="22" t="s">
        <v>20</v>
      </c>
      <c r="I140" s="23">
        <v>100</v>
      </c>
      <c r="J140" s="24" t="s">
        <v>363</v>
      </c>
      <c r="K140" s="25" t="s">
        <v>20</v>
      </c>
      <c r="L140" s="26" t="s">
        <v>20</v>
      </c>
      <c r="M140" s="25" t="s">
        <v>20</v>
      </c>
      <c r="N140" s="13">
        <v>45670</v>
      </c>
      <c r="O140" s="12" t="s">
        <v>20</v>
      </c>
      <c r="P140" s="15">
        <v>45808</v>
      </c>
      <c r="Q140" s="39"/>
      <c r="R140" s="47"/>
      <c r="S140" s="47"/>
      <c r="T140" s="47"/>
    </row>
    <row r="141" spans="1:20" s="2" customFormat="1" ht="21">
      <c r="A141" s="14"/>
      <c r="B141" s="5" t="s">
        <v>0</v>
      </c>
      <c r="C141" s="5"/>
      <c r="D141" s="11" t="s">
        <v>55</v>
      </c>
      <c r="E141" s="5" t="s">
        <v>350</v>
      </c>
      <c r="F141" s="11" t="s">
        <v>58</v>
      </c>
      <c r="G141" s="11" t="s">
        <v>176</v>
      </c>
      <c r="H141" s="22" t="s">
        <v>20</v>
      </c>
      <c r="I141" s="23">
        <v>80</v>
      </c>
      <c r="J141" s="24" t="s">
        <v>364</v>
      </c>
      <c r="K141" s="25" t="s">
        <v>20</v>
      </c>
      <c r="L141" s="26" t="s">
        <v>20</v>
      </c>
      <c r="M141" s="25" t="s">
        <v>20</v>
      </c>
      <c r="N141" s="13">
        <v>45670</v>
      </c>
      <c r="O141" s="12" t="s">
        <v>20</v>
      </c>
      <c r="P141" s="15">
        <v>45808</v>
      </c>
      <c r="Q141" s="39"/>
      <c r="R141" s="47"/>
      <c r="S141" s="47"/>
      <c r="T141" s="47"/>
    </row>
    <row r="142" spans="1:20" s="2" customFormat="1" ht="21">
      <c r="A142" s="14"/>
      <c r="B142" s="5" t="s">
        <v>0</v>
      </c>
      <c r="C142" s="5"/>
      <c r="D142" s="11" t="s">
        <v>55</v>
      </c>
      <c r="E142" s="5" t="s">
        <v>351</v>
      </c>
      <c r="F142" s="11" t="s">
        <v>47</v>
      </c>
      <c r="G142" s="11" t="s">
        <v>20</v>
      </c>
      <c r="H142" s="22" t="s">
        <v>20</v>
      </c>
      <c r="I142" s="23">
        <v>220</v>
      </c>
      <c r="J142" s="24" t="s">
        <v>365</v>
      </c>
      <c r="K142" s="25" t="s">
        <v>20</v>
      </c>
      <c r="L142" s="26" t="s">
        <v>20</v>
      </c>
      <c r="M142" s="25" t="s">
        <v>20</v>
      </c>
      <c r="N142" s="13">
        <v>45670</v>
      </c>
      <c r="O142" s="12" t="s">
        <v>20</v>
      </c>
      <c r="P142" s="15">
        <v>45808</v>
      </c>
      <c r="Q142" s="39"/>
      <c r="R142" s="47"/>
      <c r="S142" s="47"/>
      <c r="T142" s="47"/>
    </row>
    <row r="143" spans="1:20" s="2" customFormat="1" ht="21">
      <c r="A143" s="14"/>
      <c r="B143" s="5" t="s">
        <v>0</v>
      </c>
      <c r="C143" s="5"/>
      <c r="D143" s="11" t="s">
        <v>55</v>
      </c>
      <c r="E143" s="5" t="s">
        <v>352</v>
      </c>
      <c r="F143" s="11" t="s">
        <v>46</v>
      </c>
      <c r="G143" s="11" t="s">
        <v>20</v>
      </c>
      <c r="H143" s="22" t="s">
        <v>20</v>
      </c>
      <c r="I143" s="23">
        <v>210</v>
      </c>
      <c r="J143" s="24" t="s">
        <v>366</v>
      </c>
      <c r="K143" s="25" t="s">
        <v>20</v>
      </c>
      <c r="L143" s="26" t="s">
        <v>20</v>
      </c>
      <c r="M143" s="25" t="s">
        <v>20</v>
      </c>
      <c r="N143" s="13">
        <v>45670</v>
      </c>
      <c r="O143" s="12" t="s">
        <v>20</v>
      </c>
      <c r="P143" s="15">
        <v>45808</v>
      </c>
      <c r="Q143" s="39"/>
      <c r="R143" s="47"/>
      <c r="S143" s="47"/>
      <c r="T143" s="47"/>
    </row>
    <row r="144" spans="1:20" s="2" customFormat="1" ht="21">
      <c r="A144" s="14"/>
      <c r="B144" s="5" t="s">
        <v>0</v>
      </c>
      <c r="C144" s="5"/>
      <c r="D144" s="11" t="s">
        <v>55</v>
      </c>
      <c r="E144" s="5" t="s">
        <v>494</v>
      </c>
      <c r="F144" s="11" t="s">
        <v>495</v>
      </c>
      <c r="G144" s="11" t="s">
        <v>20</v>
      </c>
      <c r="H144" s="22" t="s">
        <v>20</v>
      </c>
      <c r="I144" s="23">
        <v>320</v>
      </c>
      <c r="J144" s="24" t="s">
        <v>497</v>
      </c>
      <c r="K144" s="25" t="s">
        <v>20</v>
      </c>
      <c r="L144" s="26" t="s">
        <v>20</v>
      </c>
      <c r="M144" s="25" t="s">
        <v>20</v>
      </c>
      <c r="N144" s="13">
        <v>45741</v>
      </c>
      <c r="O144" s="12" t="s">
        <v>20</v>
      </c>
      <c r="P144" s="15">
        <v>45808</v>
      </c>
      <c r="Q144" s="39"/>
      <c r="R144" s="47"/>
      <c r="S144" s="47"/>
      <c r="T144" s="47"/>
    </row>
    <row r="145" spans="1:20" s="2" customFormat="1" ht="21">
      <c r="A145" s="14"/>
      <c r="B145" s="5" t="s">
        <v>0</v>
      </c>
      <c r="C145" s="5"/>
      <c r="D145" s="11" t="s">
        <v>55</v>
      </c>
      <c r="E145" s="5" t="s">
        <v>494</v>
      </c>
      <c r="F145" s="11" t="s">
        <v>495</v>
      </c>
      <c r="G145" s="11" t="s">
        <v>496</v>
      </c>
      <c r="H145" s="22" t="s">
        <v>20</v>
      </c>
      <c r="I145" s="23">
        <v>60</v>
      </c>
      <c r="J145" s="24" t="s">
        <v>498</v>
      </c>
      <c r="K145" s="25" t="s">
        <v>20</v>
      </c>
      <c r="L145" s="26" t="s">
        <v>20</v>
      </c>
      <c r="M145" s="25" t="s">
        <v>20</v>
      </c>
      <c r="N145" s="13">
        <v>45741</v>
      </c>
      <c r="O145" s="12" t="s">
        <v>20</v>
      </c>
      <c r="P145" s="15">
        <v>45808</v>
      </c>
      <c r="Q145" s="39"/>
      <c r="R145" s="47"/>
      <c r="S145" s="47"/>
      <c r="T145" s="47"/>
    </row>
    <row r="146" spans="1:20" s="2" customFormat="1" ht="20.25">
      <c r="A146" s="14"/>
      <c r="B146" s="5" t="s">
        <v>0</v>
      </c>
      <c r="C146" s="5"/>
      <c r="D146" s="11" t="s">
        <v>55</v>
      </c>
      <c r="E146" s="5" t="s">
        <v>336</v>
      </c>
      <c r="F146" s="11" t="s">
        <v>48</v>
      </c>
      <c r="G146" s="11" t="s">
        <v>193</v>
      </c>
      <c r="H146" s="22" t="s">
        <v>20</v>
      </c>
      <c r="I146" s="23">
        <v>140</v>
      </c>
      <c r="J146" s="24" t="s">
        <v>339</v>
      </c>
      <c r="K146" s="25" t="s">
        <v>20</v>
      </c>
      <c r="L146" s="26" t="s">
        <v>20</v>
      </c>
      <c r="M146" s="25" t="s">
        <v>20</v>
      </c>
      <c r="N146" s="13">
        <v>45643</v>
      </c>
      <c r="O146" s="12" t="s">
        <v>20</v>
      </c>
      <c r="P146" s="15">
        <v>45808</v>
      </c>
      <c r="Q146" s="39"/>
    </row>
    <row r="147" spans="1:20" s="2" customFormat="1" ht="20.25">
      <c r="A147" s="14"/>
      <c r="B147" s="5" t="s">
        <v>0</v>
      </c>
      <c r="C147" s="5"/>
      <c r="D147" s="11" t="s">
        <v>55</v>
      </c>
      <c r="E147" s="5" t="s">
        <v>197</v>
      </c>
      <c r="F147" s="11" t="s">
        <v>150</v>
      </c>
      <c r="G147" s="11" t="s">
        <v>20</v>
      </c>
      <c r="H147" s="22" t="s">
        <v>20</v>
      </c>
      <c r="I147" s="23">
        <v>650</v>
      </c>
      <c r="J147" s="24" t="s">
        <v>186</v>
      </c>
      <c r="K147" s="25" t="s">
        <v>20</v>
      </c>
      <c r="L147" s="26" t="s">
        <v>20</v>
      </c>
      <c r="M147" s="25" t="s">
        <v>20</v>
      </c>
      <c r="N147" s="13">
        <v>45474</v>
      </c>
      <c r="O147" s="12" t="s">
        <v>20</v>
      </c>
      <c r="P147" s="15">
        <v>45808</v>
      </c>
      <c r="Q147" s="39"/>
    </row>
    <row r="148" spans="1:20" s="2" customFormat="1" ht="20.25">
      <c r="A148" s="14"/>
      <c r="B148" s="5" t="s">
        <v>0</v>
      </c>
      <c r="C148" s="5"/>
      <c r="D148" s="11" t="s">
        <v>55</v>
      </c>
      <c r="E148" s="5" t="s">
        <v>197</v>
      </c>
      <c r="F148" s="11" t="s">
        <v>150</v>
      </c>
      <c r="G148" s="11" t="s">
        <v>195</v>
      </c>
      <c r="H148" s="22" t="s">
        <v>20</v>
      </c>
      <c r="I148" s="23">
        <v>280</v>
      </c>
      <c r="J148" s="24" t="s">
        <v>187</v>
      </c>
      <c r="K148" s="25" t="s">
        <v>20</v>
      </c>
      <c r="L148" s="26" t="s">
        <v>20</v>
      </c>
      <c r="M148" s="25" t="s">
        <v>20</v>
      </c>
      <c r="N148" s="13">
        <v>45474</v>
      </c>
      <c r="O148" s="12" t="s">
        <v>20</v>
      </c>
      <c r="P148" s="15">
        <v>45808</v>
      </c>
      <c r="Q148" s="39"/>
    </row>
    <row r="149" spans="1:20" s="2" customFormat="1" ht="20.25">
      <c r="A149" s="14"/>
      <c r="B149" s="5" t="s">
        <v>0</v>
      </c>
      <c r="C149" s="5"/>
      <c r="D149" s="11" t="s">
        <v>55</v>
      </c>
      <c r="E149" s="5" t="s">
        <v>197</v>
      </c>
      <c r="F149" s="11" t="s">
        <v>150</v>
      </c>
      <c r="G149" s="11" t="s">
        <v>196</v>
      </c>
      <c r="H149" s="22">
        <v>100</v>
      </c>
      <c r="I149" s="23" t="s">
        <v>20</v>
      </c>
      <c r="J149" s="24" t="s">
        <v>188</v>
      </c>
      <c r="K149" s="25" t="s">
        <v>20</v>
      </c>
      <c r="L149" s="26" t="s">
        <v>20</v>
      </c>
      <c r="M149" s="25" t="s">
        <v>20</v>
      </c>
      <c r="N149" s="13">
        <v>45474</v>
      </c>
      <c r="O149" s="12" t="s">
        <v>20</v>
      </c>
      <c r="P149" s="15">
        <v>45808</v>
      </c>
      <c r="Q149" s="39"/>
    </row>
    <row r="150" spans="1:20" s="2" customFormat="1" ht="18">
      <c r="A150" s="14"/>
      <c r="B150" s="7" t="s">
        <v>228</v>
      </c>
      <c r="C150" s="44"/>
      <c r="D150" s="37" t="s">
        <v>20</v>
      </c>
      <c r="E150" s="37" t="s">
        <v>20</v>
      </c>
      <c r="F150" s="37" t="s">
        <v>20</v>
      </c>
      <c r="G150" s="37" t="s">
        <v>20</v>
      </c>
      <c r="H150" s="37" t="s">
        <v>62</v>
      </c>
      <c r="I150" s="37" t="s">
        <v>62</v>
      </c>
      <c r="J150" s="37" t="s">
        <v>62</v>
      </c>
      <c r="K150" s="37" t="s">
        <v>62</v>
      </c>
      <c r="L150" s="37" t="s">
        <v>62</v>
      </c>
      <c r="M150" s="37" t="s">
        <v>62</v>
      </c>
      <c r="N150" s="37" t="s">
        <v>20</v>
      </c>
      <c r="O150" s="37" t="s">
        <v>20</v>
      </c>
      <c r="P150" s="37" t="s">
        <v>20</v>
      </c>
      <c r="Q150" s="37" t="s">
        <v>20</v>
      </c>
    </row>
    <row r="151" spans="1:20" s="2" customFormat="1" ht="36">
      <c r="A151" s="14"/>
      <c r="B151" s="5" t="s">
        <v>0</v>
      </c>
      <c r="C151" s="5"/>
      <c r="D151" s="11" t="s">
        <v>43</v>
      </c>
      <c r="E151" s="5" t="s">
        <v>459</v>
      </c>
      <c r="F151" s="11" t="s">
        <v>71</v>
      </c>
      <c r="G151" s="11" t="s">
        <v>214</v>
      </c>
      <c r="H151" s="22" t="s">
        <v>20</v>
      </c>
      <c r="I151" s="23">
        <v>10</v>
      </c>
      <c r="J151" s="24" t="s">
        <v>232</v>
      </c>
      <c r="K151" s="25" t="s">
        <v>20</v>
      </c>
      <c r="L151" s="26" t="s">
        <v>20</v>
      </c>
      <c r="M151" s="25" t="s">
        <v>20</v>
      </c>
      <c r="N151" s="13">
        <v>45566</v>
      </c>
      <c r="O151" s="12" t="s">
        <v>20</v>
      </c>
      <c r="P151" s="15">
        <v>45808</v>
      </c>
      <c r="Q151" s="39"/>
    </row>
    <row r="152" spans="1:20" s="2" customFormat="1" ht="36">
      <c r="A152" s="14"/>
      <c r="B152" s="5" t="s">
        <v>0</v>
      </c>
      <c r="C152" s="5"/>
      <c r="D152" s="11" t="s">
        <v>43</v>
      </c>
      <c r="E152" s="5" t="s">
        <v>460</v>
      </c>
      <c r="F152" s="11" t="s">
        <v>58</v>
      </c>
      <c r="G152" s="11" t="s">
        <v>215</v>
      </c>
      <c r="H152" s="22" t="s">
        <v>20</v>
      </c>
      <c r="I152" s="23">
        <v>20</v>
      </c>
      <c r="J152" s="24" t="s">
        <v>233</v>
      </c>
      <c r="K152" s="25" t="s">
        <v>20</v>
      </c>
      <c r="L152" s="26" t="s">
        <v>20</v>
      </c>
      <c r="M152" s="25" t="s">
        <v>20</v>
      </c>
      <c r="N152" s="13">
        <v>45566</v>
      </c>
      <c r="O152" s="12" t="s">
        <v>20</v>
      </c>
      <c r="P152" s="15">
        <v>45808</v>
      </c>
      <c r="Q152" s="39"/>
    </row>
    <row r="153" spans="1:20" s="2" customFormat="1" ht="36">
      <c r="A153" s="14"/>
      <c r="B153" s="5" t="s">
        <v>0</v>
      </c>
      <c r="C153" s="5"/>
      <c r="D153" s="11" t="s">
        <v>55</v>
      </c>
      <c r="E153" s="5" t="s">
        <v>216</v>
      </c>
      <c r="F153" s="11" t="s">
        <v>71</v>
      </c>
      <c r="G153" s="11" t="s">
        <v>214</v>
      </c>
      <c r="H153" s="22" t="s">
        <v>20</v>
      </c>
      <c r="I153" s="23">
        <v>10</v>
      </c>
      <c r="J153" s="24" t="s">
        <v>212</v>
      </c>
      <c r="K153" s="25" t="s">
        <v>20</v>
      </c>
      <c r="L153" s="26" t="s">
        <v>20</v>
      </c>
      <c r="M153" s="25" t="s">
        <v>20</v>
      </c>
      <c r="N153" s="13">
        <v>45512</v>
      </c>
      <c r="O153" s="12" t="s">
        <v>20</v>
      </c>
      <c r="P153" s="15">
        <v>45808</v>
      </c>
      <c r="Q153" s="39"/>
    </row>
    <row r="154" spans="1:20" s="2" customFormat="1" ht="36">
      <c r="A154" s="14"/>
      <c r="B154" s="5" t="s">
        <v>0</v>
      </c>
      <c r="C154" s="5"/>
      <c r="D154" s="11" t="s">
        <v>55</v>
      </c>
      <c r="E154" s="5" t="s">
        <v>217</v>
      </c>
      <c r="F154" s="11" t="s">
        <v>58</v>
      </c>
      <c r="G154" s="11" t="s">
        <v>215</v>
      </c>
      <c r="H154" s="22" t="s">
        <v>20</v>
      </c>
      <c r="I154" s="23">
        <v>20</v>
      </c>
      <c r="J154" s="24" t="s">
        <v>213</v>
      </c>
      <c r="K154" s="25" t="s">
        <v>20</v>
      </c>
      <c r="L154" s="26" t="s">
        <v>20</v>
      </c>
      <c r="M154" s="25" t="s">
        <v>20</v>
      </c>
      <c r="N154" s="13">
        <v>45512</v>
      </c>
      <c r="O154" s="12" t="s">
        <v>20</v>
      </c>
      <c r="P154" s="15">
        <v>45808</v>
      </c>
      <c r="Q154" s="39"/>
    </row>
    <row r="155" spans="1:20" ht="18">
      <c r="A155" s="14"/>
      <c r="B155" s="7" t="s">
        <v>61</v>
      </c>
      <c r="C155" s="44"/>
      <c r="D155" s="37" t="s">
        <v>20</v>
      </c>
      <c r="E155" s="37" t="s">
        <v>20</v>
      </c>
      <c r="F155" s="37" t="s">
        <v>20</v>
      </c>
      <c r="G155" s="37" t="s">
        <v>20</v>
      </c>
      <c r="H155" s="37" t="s">
        <v>62</v>
      </c>
      <c r="I155" s="37" t="s">
        <v>62</v>
      </c>
      <c r="J155" s="37" t="s">
        <v>62</v>
      </c>
      <c r="K155" s="37" t="s">
        <v>62</v>
      </c>
      <c r="L155" s="37" t="s">
        <v>62</v>
      </c>
      <c r="M155" s="37" t="s">
        <v>62</v>
      </c>
      <c r="N155" s="37" t="s">
        <v>20</v>
      </c>
      <c r="O155" s="37" t="s">
        <v>20</v>
      </c>
      <c r="P155" s="37" t="s">
        <v>20</v>
      </c>
      <c r="Q155" s="37" t="s">
        <v>20</v>
      </c>
    </row>
    <row r="156" spans="1:20" ht="20.25">
      <c r="A156" s="14"/>
      <c r="B156" s="5" t="s">
        <v>0</v>
      </c>
      <c r="C156" s="5"/>
      <c r="D156" s="11" t="s">
        <v>25</v>
      </c>
      <c r="E156" s="38" t="str">
        <f>"Smart Connect S SO/+5"</f>
        <v>Smart Connect S SO/+5</v>
      </c>
      <c r="F156" s="11" t="s">
        <v>63</v>
      </c>
      <c r="G156" s="11" t="s">
        <v>20</v>
      </c>
      <c r="H156" s="22" t="s">
        <v>20</v>
      </c>
      <c r="I156" s="23">
        <v>55</v>
      </c>
      <c r="J156" s="24" t="s">
        <v>64</v>
      </c>
      <c r="K156" s="25" t="s">
        <v>20</v>
      </c>
      <c r="L156" s="26">
        <v>25</v>
      </c>
      <c r="M156" s="25" t="s">
        <v>65</v>
      </c>
      <c r="N156" s="13">
        <v>44593</v>
      </c>
      <c r="O156" s="12" t="s">
        <v>20</v>
      </c>
      <c r="P156" s="15">
        <v>45808</v>
      </c>
      <c r="Q156" s="15"/>
    </row>
    <row r="157" spans="1:20" ht="20.25">
      <c r="A157" s="14"/>
      <c r="B157" s="5" t="s">
        <v>0</v>
      </c>
      <c r="C157" s="5"/>
      <c r="D157" s="11" t="s">
        <v>25</v>
      </c>
      <c r="E157" s="5" t="s">
        <v>109</v>
      </c>
      <c r="F157" s="11" t="s">
        <v>54</v>
      </c>
      <c r="G157" s="11" t="s">
        <v>19</v>
      </c>
      <c r="H157" s="22" t="s">
        <v>20</v>
      </c>
      <c r="I157" s="23" t="s">
        <v>20</v>
      </c>
      <c r="J157" s="24" t="s">
        <v>66</v>
      </c>
      <c r="K157" s="25" t="s">
        <v>20</v>
      </c>
      <c r="L157" s="26" t="s">
        <v>20</v>
      </c>
      <c r="M157" s="25" t="s">
        <v>20</v>
      </c>
      <c r="N157" s="13">
        <v>44348</v>
      </c>
      <c r="O157" s="12" t="s">
        <v>20</v>
      </c>
      <c r="P157" s="15">
        <v>45808</v>
      </c>
      <c r="Q157" s="15"/>
    </row>
    <row r="158" spans="1:20" ht="20.25">
      <c r="A158" s="14"/>
      <c r="B158" s="5" t="s">
        <v>0</v>
      </c>
      <c r="C158" s="5"/>
      <c r="D158" s="11" t="s">
        <v>25</v>
      </c>
      <c r="E158" s="5" t="s">
        <v>109</v>
      </c>
      <c r="F158" s="11" t="s">
        <v>54</v>
      </c>
      <c r="G158" s="11" t="s">
        <v>67</v>
      </c>
      <c r="H158" s="22" t="s">
        <v>20</v>
      </c>
      <c r="I158" s="23" t="s">
        <v>20</v>
      </c>
      <c r="J158" s="24" t="s">
        <v>20</v>
      </c>
      <c r="K158" s="25">
        <v>30</v>
      </c>
      <c r="L158" s="26" t="s">
        <v>20</v>
      </c>
      <c r="M158" s="25" t="s">
        <v>68</v>
      </c>
      <c r="N158" s="13">
        <v>44621</v>
      </c>
      <c r="O158" s="12" t="s">
        <v>20</v>
      </c>
      <c r="P158" s="15">
        <v>45808</v>
      </c>
      <c r="Q158" s="15"/>
    </row>
    <row r="159" spans="1:20" ht="20.25">
      <c r="A159" s="14"/>
      <c r="B159" s="5" t="s">
        <v>0</v>
      </c>
      <c r="C159" s="5"/>
      <c r="D159" s="11" t="s">
        <v>25</v>
      </c>
      <c r="E159" s="5" t="s">
        <v>109</v>
      </c>
      <c r="F159" s="11" t="s">
        <v>54</v>
      </c>
      <c r="G159" s="11" t="s">
        <v>69</v>
      </c>
      <c r="H159" s="22" t="s">
        <v>20</v>
      </c>
      <c r="I159" s="23" t="s">
        <v>20</v>
      </c>
      <c r="J159" s="24" t="s">
        <v>20</v>
      </c>
      <c r="K159" s="25">
        <v>30</v>
      </c>
      <c r="L159" s="26" t="s">
        <v>20</v>
      </c>
      <c r="M159" s="25" t="s">
        <v>70</v>
      </c>
      <c r="N159" s="13">
        <v>44621</v>
      </c>
      <c r="O159" s="12" t="s">
        <v>20</v>
      </c>
      <c r="P159" s="15">
        <v>45808</v>
      </c>
      <c r="Q159" s="15"/>
    </row>
    <row r="160" spans="1:20" ht="20.25">
      <c r="A160" s="14"/>
      <c r="B160" s="5" t="s">
        <v>0</v>
      </c>
      <c r="C160" s="5"/>
      <c r="D160" s="11" t="s">
        <v>25</v>
      </c>
      <c r="E160" s="5" t="s">
        <v>107</v>
      </c>
      <c r="F160" s="11" t="s">
        <v>71</v>
      </c>
      <c r="G160" s="11" t="s">
        <v>20</v>
      </c>
      <c r="H160" s="22" t="s">
        <v>20</v>
      </c>
      <c r="I160" s="23">
        <v>50</v>
      </c>
      <c r="J160" s="24" t="s">
        <v>72</v>
      </c>
      <c r="K160" s="25" t="s">
        <v>20</v>
      </c>
      <c r="L160" s="26">
        <v>20</v>
      </c>
      <c r="M160" s="25" t="s">
        <v>73</v>
      </c>
      <c r="N160" s="13">
        <v>44621</v>
      </c>
      <c r="O160" s="12" t="s">
        <v>20</v>
      </c>
      <c r="P160" s="15">
        <v>45808</v>
      </c>
      <c r="Q160" s="15"/>
    </row>
    <row r="161" spans="1:17" ht="20.25">
      <c r="A161" s="14"/>
      <c r="B161" s="5" t="s">
        <v>0</v>
      </c>
      <c r="C161" s="5"/>
      <c r="D161" s="11" t="s">
        <v>25</v>
      </c>
      <c r="E161" s="5" t="s">
        <v>108</v>
      </c>
      <c r="F161" s="11" t="s">
        <v>56</v>
      </c>
      <c r="G161" s="11" t="s">
        <v>20</v>
      </c>
      <c r="H161" s="22" t="s">
        <v>20</v>
      </c>
      <c r="I161" s="23">
        <v>75</v>
      </c>
      <c r="J161" s="24" t="s">
        <v>74</v>
      </c>
      <c r="K161" s="25" t="s">
        <v>20</v>
      </c>
      <c r="L161" s="26">
        <v>45</v>
      </c>
      <c r="M161" s="25" t="s">
        <v>75</v>
      </c>
      <c r="N161" s="13">
        <v>44348</v>
      </c>
      <c r="O161" s="12" t="s">
        <v>20</v>
      </c>
      <c r="P161" s="15">
        <v>45808</v>
      </c>
      <c r="Q161" s="15"/>
    </row>
    <row r="162" spans="1:17" ht="20.25">
      <c r="A162" s="14"/>
      <c r="B162" s="5" t="s">
        <v>0</v>
      </c>
      <c r="C162" s="5"/>
      <c r="D162" s="11" t="s">
        <v>25</v>
      </c>
      <c r="E162" s="5" t="s">
        <v>108</v>
      </c>
      <c r="F162" s="11" t="s">
        <v>56</v>
      </c>
      <c r="G162" s="11" t="s">
        <v>28</v>
      </c>
      <c r="H162" s="22" t="s">
        <v>20</v>
      </c>
      <c r="I162" s="23" t="s">
        <v>20</v>
      </c>
      <c r="J162" s="24" t="s">
        <v>20</v>
      </c>
      <c r="K162" s="25" t="s">
        <v>20</v>
      </c>
      <c r="L162" s="26">
        <v>5</v>
      </c>
      <c r="M162" s="25" t="s">
        <v>76</v>
      </c>
      <c r="N162" s="13">
        <v>44348</v>
      </c>
      <c r="O162" s="12" t="s">
        <v>20</v>
      </c>
      <c r="P162" s="15">
        <v>45808</v>
      </c>
      <c r="Q162" s="15"/>
    </row>
    <row r="163" spans="1:17" ht="20.25">
      <c r="A163" s="14"/>
      <c r="B163" s="5" t="s">
        <v>0</v>
      </c>
      <c r="C163" s="5"/>
      <c r="D163" s="11" t="s">
        <v>25</v>
      </c>
      <c r="E163" s="5" t="s">
        <v>108</v>
      </c>
      <c r="F163" s="11" t="s">
        <v>56</v>
      </c>
      <c r="G163" s="11" t="s">
        <v>29</v>
      </c>
      <c r="H163" s="22" t="s">
        <v>20</v>
      </c>
      <c r="I163" s="23" t="s">
        <v>20</v>
      </c>
      <c r="J163" s="24" t="s">
        <v>20</v>
      </c>
      <c r="K163" s="25">
        <v>35</v>
      </c>
      <c r="L163" s="26" t="s">
        <v>20</v>
      </c>
      <c r="M163" s="25" t="s">
        <v>77</v>
      </c>
      <c r="N163" s="13">
        <v>44348</v>
      </c>
      <c r="O163" s="12" t="s">
        <v>20</v>
      </c>
      <c r="P163" s="15">
        <v>45808</v>
      </c>
      <c r="Q163" s="15"/>
    </row>
    <row r="164" spans="1:17" ht="20.25">
      <c r="A164" s="14"/>
      <c r="B164" s="5" t="s">
        <v>0</v>
      </c>
      <c r="C164" s="5"/>
      <c r="D164" s="11" t="s">
        <v>25</v>
      </c>
      <c r="E164" s="5" t="s">
        <v>110</v>
      </c>
      <c r="F164" s="11" t="s">
        <v>58</v>
      </c>
      <c r="G164" s="11" t="s">
        <v>20</v>
      </c>
      <c r="H164" s="22" t="s">
        <v>20</v>
      </c>
      <c r="I164" s="23">
        <v>155</v>
      </c>
      <c r="J164" s="24" t="s">
        <v>78</v>
      </c>
      <c r="K164" s="25" t="s">
        <v>20</v>
      </c>
      <c r="L164" s="26">
        <v>125</v>
      </c>
      <c r="M164" s="25" t="s">
        <v>79</v>
      </c>
      <c r="N164" s="13">
        <v>44348</v>
      </c>
      <c r="O164" s="12" t="s">
        <v>20</v>
      </c>
      <c r="P164" s="15">
        <v>45808</v>
      </c>
      <c r="Q164" s="15"/>
    </row>
    <row r="165" spans="1:17" ht="20.25">
      <c r="A165" s="14"/>
      <c r="B165" s="5" t="s">
        <v>0</v>
      </c>
      <c r="C165" s="5"/>
      <c r="D165" s="11" t="s">
        <v>25</v>
      </c>
      <c r="E165" s="5" t="s">
        <v>110</v>
      </c>
      <c r="F165" s="11" t="s">
        <v>58</v>
      </c>
      <c r="G165" s="11" t="s">
        <v>28</v>
      </c>
      <c r="H165" s="22" t="s">
        <v>20</v>
      </c>
      <c r="I165" s="23" t="s">
        <v>20</v>
      </c>
      <c r="J165" s="24" t="s">
        <v>20</v>
      </c>
      <c r="K165" s="25" t="s">
        <v>20</v>
      </c>
      <c r="L165" s="26">
        <v>65</v>
      </c>
      <c r="M165" s="25" t="s">
        <v>80</v>
      </c>
      <c r="N165" s="13">
        <v>44348</v>
      </c>
      <c r="O165" s="12" t="s">
        <v>20</v>
      </c>
      <c r="P165" s="15">
        <v>45808</v>
      </c>
      <c r="Q165" s="15"/>
    </row>
    <row r="166" spans="1:17" ht="20.25">
      <c r="A166" s="14"/>
      <c r="B166" s="5" t="s">
        <v>0</v>
      </c>
      <c r="C166" s="5"/>
      <c r="D166" s="11" t="s">
        <v>25</v>
      </c>
      <c r="E166" s="5" t="s">
        <v>110</v>
      </c>
      <c r="F166" s="11" t="s">
        <v>58</v>
      </c>
      <c r="G166" s="11" t="s">
        <v>29</v>
      </c>
      <c r="H166" s="22" t="s">
        <v>20</v>
      </c>
      <c r="I166" s="23" t="s">
        <v>20</v>
      </c>
      <c r="J166" s="24" t="s">
        <v>20</v>
      </c>
      <c r="K166" s="25" t="s">
        <v>20</v>
      </c>
      <c r="L166" s="26">
        <v>5</v>
      </c>
      <c r="M166" s="25" t="s">
        <v>81</v>
      </c>
      <c r="N166" s="13">
        <v>44348</v>
      </c>
      <c r="O166" s="12" t="s">
        <v>20</v>
      </c>
      <c r="P166" s="15">
        <v>45808</v>
      </c>
      <c r="Q166" s="15"/>
    </row>
    <row r="167" spans="1:17" ht="20.25">
      <c r="A167" s="14"/>
      <c r="B167" s="5" t="s">
        <v>0</v>
      </c>
      <c r="C167" s="38"/>
      <c r="D167" s="45" t="s">
        <v>43</v>
      </c>
      <c r="E167" s="38" t="s">
        <v>110</v>
      </c>
      <c r="F167" s="11" t="s">
        <v>58</v>
      </c>
      <c r="G167" s="11" t="s">
        <v>20</v>
      </c>
      <c r="H167" s="22" t="s">
        <v>20</v>
      </c>
      <c r="I167" s="23">
        <v>70</v>
      </c>
      <c r="J167" s="24" t="s">
        <v>127</v>
      </c>
      <c r="K167" s="25" t="s">
        <v>20</v>
      </c>
      <c r="L167" s="26">
        <v>40</v>
      </c>
      <c r="M167" s="25" t="s">
        <v>144</v>
      </c>
      <c r="N167" s="13">
        <v>44942</v>
      </c>
      <c r="O167" s="12" t="s">
        <v>20</v>
      </c>
      <c r="P167" s="15">
        <v>45808</v>
      </c>
      <c r="Q167" s="15"/>
    </row>
    <row r="168" spans="1:17" ht="20.25">
      <c r="A168" s="14"/>
      <c r="B168" s="5" t="s">
        <v>0</v>
      </c>
      <c r="C168" s="5"/>
      <c r="D168" s="11" t="s">
        <v>43</v>
      </c>
      <c r="E168" s="5" t="s">
        <v>106</v>
      </c>
      <c r="F168" s="11" t="s">
        <v>54</v>
      </c>
      <c r="G168" s="11" t="s">
        <v>20</v>
      </c>
      <c r="H168" s="22" t="s">
        <v>20</v>
      </c>
      <c r="I168" s="23">
        <v>30</v>
      </c>
      <c r="J168" s="24" t="s">
        <v>128</v>
      </c>
      <c r="K168" s="25" t="s">
        <v>20</v>
      </c>
      <c r="L168" s="26" t="s">
        <v>20</v>
      </c>
      <c r="M168" s="25" t="s">
        <v>20</v>
      </c>
      <c r="N168" s="13">
        <v>44942</v>
      </c>
      <c r="O168" s="12" t="s">
        <v>20</v>
      </c>
      <c r="P168" s="15">
        <v>45808</v>
      </c>
      <c r="Q168" s="15"/>
    </row>
    <row r="169" spans="1:17" ht="20.25">
      <c r="A169" s="14"/>
      <c r="B169" s="5" t="s">
        <v>0</v>
      </c>
      <c r="C169" s="5"/>
      <c r="D169" s="11" t="s">
        <v>55</v>
      </c>
      <c r="E169" s="5" t="s">
        <v>371</v>
      </c>
      <c r="F169" s="11" t="s">
        <v>375</v>
      </c>
      <c r="G169" s="11" t="s">
        <v>20</v>
      </c>
      <c r="H169" s="22" t="s">
        <v>20</v>
      </c>
      <c r="I169" s="23">
        <v>30</v>
      </c>
      <c r="J169" s="24" t="s">
        <v>382</v>
      </c>
      <c r="K169" s="25" t="s">
        <v>20</v>
      </c>
      <c r="L169" s="26" t="s">
        <v>20</v>
      </c>
      <c r="M169" s="25" t="s">
        <v>20</v>
      </c>
      <c r="N169" s="13">
        <v>45691</v>
      </c>
      <c r="O169" s="12" t="s">
        <v>20</v>
      </c>
      <c r="P169" s="15">
        <v>45808</v>
      </c>
      <c r="Q169" s="15"/>
    </row>
    <row r="170" spans="1:17" ht="20.25">
      <c r="A170" s="14"/>
      <c r="B170" s="5" t="s">
        <v>0</v>
      </c>
      <c r="C170" s="5"/>
      <c r="D170" s="11" t="s">
        <v>55</v>
      </c>
      <c r="E170" s="5" t="s">
        <v>372</v>
      </c>
      <c r="F170" s="11" t="s">
        <v>376</v>
      </c>
      <c r="G170" s="11" t="s">
        <v>20</v>
      </c>
      <c r="H170" s="22" t="s">
        <v>20</v>
      </c>
      <c r="I170" s="23">
        <v>80</v>
      </c>
      <c r="J170" s="24" t="s">
        <v>383</v>
      </c>
      <c r="K170" s="25" t="s">
        <v>20</v>
      </c>
      <c r="L170" s="26" t="s">
        <v>20</v>
      </c>
      <c r="M170" s="25" t="s">
        <v>20</v>
      </c>
      <c r="N170" s="13">
        <v>45691</v>
      </c>
      <c r="O170" s="12" t="s">
        <v>20</v>
      </c>
      <c r="P170" s="15">
        <v>45808</v>
      </c>
      <c r="Q170" s="15"/>
    </row>
    <row r="171" spans="1:17" ht="20.25">
      <c r="A171" s="14"/>
      <c r="B171" s="5" t="s">
        <v>0</v>
      </c>
      <c r="C171" s="5"/>
      <c r="D171" s="11" t="s">
        <v>55</v>
      </c>
      <c r="E171" s="5" t="s">
        <v>373</v>
      </c>
      <c r="F171" s="11" t="s">
        <v>377</v>
      </c>
      <c r="G171" s="11" t="s">
        <v>20</v>
      </c>
      <c r="H171" s="22" t="s">
        <v>20</v>
      </c>
      <c r="I171" s="23">
        <v>170</v>
      </c>
      <c r="J171" s="24" t="s">
        <v>384</v>
      </c>
      <c r="K171" s="25" t="s">
        <v>20</v>
      </c>
      <c r="L171" s="26" t="s">
        <v>20</v>
      </c>
      <c r="M171" s="25" t="s">
        <v>20</v>
      </c>
      <c r="N171" s="13">
        <v>45691</v>
      </c>
      <c r="O171" s="12" t="s">
        <v>20</v>
      </c>
      <c r="P171" s="15">
        <v>45808</v>
      </c>
      <c r="Q171" s="15"/>
    </row>
    <row r="172" spans="1:17" ht="20.25">
      <c r="A172" s="14"/>
      <c r="B172" s="5" t="s">
        <v>0</v>
      </c>
      <c r="C172" s="5"/>
      <c r="D172" s="11" t="s">
        <v>55</v>
      </c>
      <c r="E172" s="5" t="s">
        <v>374</v>
      </c>
      <c r="F172" s="11" t="s">
        <v>378</v>
      </c>
      <c r="G172" s="11" t="s">
        <v>20</v>
      </c>
      <c r="H172" s="22" t="s">
        <v>20</v>
      </c>
      <c r="I172" s="23">
        <v>220</v>
      </c>
      <c r="J172" s="24" t="s">
        <v>385</v>
      </c>
      <c r="K172" s="25" t="s">
        <v>20</v>
      </c>
      <c r="L172" s="26" t="s">
        <v>20</v>
      </c>
      <c r="M172" s="25" t="s">
        <v>20</v>
      </c>
      <c r="N172" s="13">
        <v>45691</v>
      </c>
      <c r="O172" s="12" t="s">
        <v>20</v>
      </c>
      <c r="P172" s="15">
        <v>45808</v>
      </c>
      <c r="Q172" s="15"/>
    </row>
    <row r="173" spans="1:17" ht="20.25">
      <c r="A173" s="14"/>
      <c r="B173" s="5" t="s">
        <v>0</v>
      </c>
      <c r="C173" s="5"/>
      <c r="D173" s="11" t="s">
        <v>55</v>
      </c>
      <c r="E173" s="5" t="s">
        <v>337</v>
      </c>
      <c r="F173" s="11" t="s">
        <v>47</v>
      </c>
      <c r="G173" s="11" t="s">
        <v>20</v>
      </c>
      <c r="H173" s="22" t="s">
        <v>20</v>
      </c>
      <c r="I173" s="23">
        <v>225</v>
      </c>
      <c r="J173" s="24" t="s">
        <v>338</v>
      </c>
      <c r="K173" s="25" t="s">
        <v>20</v>
      </c>
      <c r="L173" s="26" t="s">
        <v>20</v>
      </c>
      <c r="M173" s="25" t="s">
        <v>20</v>
      </c>
      <c r="N173" s="13">
        <v>45642</v>
      </c>
      <c r="O173" s="12" t="s">
        <v>20</v>
      </c>
      <c r="P173" s="15">
        <v>45808</v>
      </c>
      <c r="Q173" s="15"/>
    </row>
    <row r="174" spans="1:17" ht="18">
      <c r="A174" s="14"/>
      <c r="B174" s="7" t="s">
        <v>83</v>
      </c>
      <c r="C174" s="44"/>
      <c r="D174" s="37" t="s">
        <v>20</v>
      </c>
      <c r="E174" s="37" t="s">
        <v>20</v>
      </c>
      <c r="F174" s="37" t="s">
        <v>20</v>
      </c>
      <c r="G174" s="37" t="s">
        <v>20</v>
      </c>
      <c r="H174" s="37" t="s">
        <v>62</v>
      </c>
      <c r="I174" s="37" t="s">
        <v>62</v>
      </c>
      <c r="J174" s="37" t="s">
        <v>62</v>
      </c>
      <c r="K174" s="37" t="s">
        <v>62</v>
      </c>
      <c r="L174" s="37" t="s">
        <v>62</v>
      </c>
      <c r="M174" s="37" t="s">
        <v>62</v>
      </c>
      <c r="N174" s="37" t="s">
        <v>20</v>
      </c>
      <c r="O174" s="37" t="s">
        <v>20</v>
      </c>
      <c r="P174" s="37" t="s">
        <v>20</v>
      </c>
      <c r="Q174" s="37" t="s">
        <v>20</v>
      </c>
    </row>
    <row r="175" spans="1:17" ht="20.25">
      <c r="A175" s="14"/>
      <c r="B175" s="5" t="s">
        <v>84</v>
      </c>
      <c r="C175" s="5" t="s">
        <v>85</v>
      </c>
      <c r="D175" s="11" t="s">
        <v>25</v>
      </c>
      <c r="E175" s="5" t="s">
        <v>222</v>
      </c>
      <c r="F175" s="11" t="s">
        <v>26</v>
      </c>
      <c r="G175" s="11" t="s">
        <v>59</v>
      </c>
      <c r="H175" s="22">
        <v>60</v>
      </c>
      <c r="I175" s="23" t="s">
        <v>20</v>
      </c>
      <c r="J175" s="24" t="s">
        <v>238</v>
      </c>
      <c r="K175" s="25" t="s">
        <v>20</v>
      </c>
      <c r="L175" s="26" t="s">
        <v>20</v>
      </c>
      <c r="M175" s="25" t="s">
        <v>20</v>
      </c>
      <c r="N175" s="13">
        <v>45566</v>
      </c>
      <c r="O175" s="12" t="s">
        <v>20</v>
      </c>
      <c r="P175" s="15">
        <v>45808</v>
      </c>
      <c r="Q175" s="39"/>
    </row>
    <row r="176" spans="1:17" ht="20.25">
      <c r="A176" s="14"/>
      <c r="B176" s="5" t="s">
        <v>84</v>
      </c>
      <c r="C176" s="5" t="s">
        <v>85</v>
      </c>
      <c r="D176" s="11" t="s">
        <v>25</v>
      </c>
      <c r="E176" s="5" t="s">
        <v>223</v>
      </c>
      <c r="F176" s="11" t="s">
        <v>58</v>
      </c>
      <c r="G176" s="11" t="s">
        <v>91</v>
      </c>
      <c r="H176" s="22" t="s">
        <v>20</v>
      </c>
      <c r="I176" s="23" t="s">
        <v>20</v>
      </c>
      <c r="J176" s="24" t="s">
        <v>239</v>
      </c>
      <c r="K176" s="25" t="s">
        <v>20</v>
      </c>
      <c r="L176" s="26" t="s">
        <v>20</v>
      </c>
      <c r="M176" s="25" t="s">
        <v>20</v>
      </c>
      <c r="N176" s="13">
        <v>45566</v>
      </c>
      <c r="O176" s="12" t="s">
        <v>20</v>
      </c>
      <c r="P176" s="15">
        <v>45808</v>
      </c>
      <c r="Q176" s="39"/>
    </row>
    <row r="177" spans="1:17" ht="20.25">
      <c r="A177" s="14"/>
      <c r="B177" s="5" t="s">
        <v>84</v>
      </c>
      <c r="C177" s="5" t="s">
        <v>85</v>
      </c>
      <c r="D177" s="11" t="s">
        <v>43</v>
      </c>
      <c r="E177" s="5" t="s">
        <v>422</v>
      </c>
      <c r="F177" s="11" t="s">
        <v>58</v>
      </c>
      <c r="G177" s="11" t="s">
        <v>91</v>
      </c>
      <c r="H177" s="22" t="s">
        <v>20</v>
      </c>
      <c r="I177" s="23">
        <v>20</v>
      </c>
      <c r="J177" s="24" t="s">
        <v>489</v>
      </c>
      <c r="K177" s="25" t="s">
        <v>20</v>
      </c>
      <c r="L177" s="26" t="s">
        <v>20</v>
      </c>
      <c r="M177" s="25" t="s">
        <v>20</v>
      </c>
      <c r="N177" s="13">
        <v>45748</v>
      </c>
      <c r="O177" s="12" t="s">
        <v>20</v>
      </c>
      <c r="P177" s="15">
        <v>45808</v>
      </c>
      <c r="Q177" s="39"/>
    </row>
    <row r="178" spans="1:17" ht="20.25">
      <c r="A178" s="14"/>
      <c r="B178" s="5" t="s">
        <v>84</v>
      </c>
      <c r="C178" s="5" t="s">
        <v>85</v>
      </c>
      <c r="D178" s="11" t="s">
        <v>55</v>
      </c>
      <c r="E178" s="5" t="s">
        <v>286</v>
      </c>
      <c r="F178" s="11" t="s">
        <v>71</v>
      </c>
      <c r="G178" s="11" t="s">
        <v>178</v>
      </c>
      <c r="H178" s="22">
        <v>20</v>
      </c>
      <c r="I178" s="23" t="s">
        <v>20</v>
      </c>
      <c r="J178" s="24" t="s">
        <v>189</v>
      </c>
      <c r="K178" s="25" t="s">
        <v>20</v>
      </c>
      <c r="L178" s="26" t="s">
        <v>20</v>
      </c>
      <c r="M178" s="25" t="s">
        <v>20</v>
      </c>
      <c r="N178" s="13">
        <v>45474</v>
      </c>
      <c r="O178" s="12" t="s">
        <v>20</v>
      </c>
      <c r="P178" s="15">
        <v>45808</v>
      </c>
      <c r="Q178" s="39"/>
    </row>
    <row r="179" spans="1:17" ht="36">
      <c r="A179" s="14"/>
      <c r="B179" s="5" t="s">
        <v>84</v>
      </c>
      <c r="C179" s="5" t="s">
        <v>85</v>
      </c>
      <c r="D179" s="11" t="s">
        <v>55</v>
      </c>
      <c r="E179" s="5" t="s">
        <v>286</v>
      </c>
      <c r="F179" s="11" t="s">
        <v>71</v>
      </c>
      <c r="G179" s="11" t="s">
        <v>194</v>
      </c>
      <c r="H179" s="22">
        <v>50</v>
      </c>
      <c r="I179" s="23" t="s">
        <v>20</v>
      </c>
      <c r="J179" s="24" t="s">
        <v>190</v>
      </c>
      <c r="K179" s="25" t="s">
        <v>20</v>
      </c>
      <c r="L179" s="26" t="s">
        <v>20</v>
      </c>
      <c r="M179" s="25" t="s">
        <v>20</v>
      </c>
      <c r="N179" s="13">
        <v>45474</v>
      </c>
      <c r="O179" s="12" t="s">
        <v>20</v>
      </c>
      <c r="P179" s="15">
        <v>45808</v>
      </c>
      <c r="Q179" s="39"/>
    </row>
    <row r="180" spans="1:17" ht="20.25">
      <c r="A180" s="14"/>
      <c r="B180" s="5" t="s">
        <v>84</v>
      </c>
      <c r="C180" s="5" t="s">
        <v>85</v>
      </c>
      <c r="D180" s="11" t="s">
        <v>55</v>
      </c>
      <c r="E180" s="5" t="s">
        <v>467</v>
      </c>
      <c r="F180" s="11" t="s">
        <v>56</v>
      </c>
      <c r="G180" s="11" t="s">
        <v>193</v>
      </c>
      <c r="H180" s="22">
        <v>80</v>
      </c>
      <c r="I180" s="23" t="s">
        <v>20</v>
      </c>
      <c r="J180" s="24" t="s">
        <v>191</v>
      </c>
      <c r="K180" s="25" t="s">
        <v>20</v>
      </c>
      <c r="L180" s="26" t="s">
        <v>20</v>
      </c>
      <c r="M180" s="25" t="s">
        <v>20</v>
      </c>
      <c r="N180" s="13">
        <v>45474</v>
      </c>
      <c r="O180" s="12" t="s">
        <v>20</v>
      </c>
      <c r="P180" s="15">
        <v>45808</v>
      </c>
      <c r="Q180" s="39"/>
    </row>
    <row r="181" spans="1:17" ht="20.25">
      <c r="A181" s="14"/>
      <c r="B181" s="5" t="s">
        <v>84</v>
      </c>
      <c r="C181" s="5" t="s">
        <v>85</v>
      </c>
      <c r="D181" s="11" t="s">
        <v>55</v>
      </c>
      <c r="E181" s="5" t="s">
        <v>468</v>
      </c>
      <c r="F181" s="11" t="s">
        <v>57</v>
      </c>
      <c r="G181" s="11" t="s">
        <v>193</v>
      </c>
      <c r="H181" s="22">
        <v>30</v>
      </c>
      <c r="I181" s="23" t="s">
        <v>20</v>
      </c>
      <c r="J181" s="24" t="s">
        <v>192</v>
      </c>
      <c r="K181" s="25" t="s">
        <v>20</v>
      </c>
      <c r="L181" s="26" t="s">
        <v>20</v>
      </c>
      <c r="M181" s="25" t="s">
        <v>20</v>
      </c>
      <c r="N181" s="13">
        <v>45474</v>
      </c>
      <c r="O181" s="12" t="s">
        <v>20</v>
      </c>
      <c r="P181" s="15">
        <v>45808</v>
      </c>
      <c r="Q181" s="39"/>
    </row>
    <row r="182" spans="1:17" ht="20.25">
      <c r="A182" s="14"/>
      <c r="B182" s="5" t="s">
        <v>84</v>
      </c>
      <c r="C182" s="5" t="s">
        <v>85</v>
      </c>
      <c r="D182" s="11" t="s">
        <v>55</v>
      </c>
      <c r="E182" s="5" t="s">
        <v>468</v>
      </c>
      <c r="F182" s="11" t="s">
        <v>57</v>
      </c>
      <c r="G182" s="11" t="s">
        <v>565</v>
      </c>
      <c r="H182" s="22">
        <v>60</v>
      </c>
      <c r="I182" s="23" t="s">
        <v>20</v>
      </c>
      <c r="J182" s="24" t="s">
        <v>566</v>
      </c>
      <c r="K182" s="25" t="s">
        <v>20</v>
      </c>
      <c r="L182" s="26" t="s">
        <v>20</v>
      </c>
      <c r="M182" s="25" t="s">
        <v>20</v>
      </c>
      <c r="N182" s="13">
        <v>45775</v>
      </c>
      <c r="O182" s="12" t="s">
        <v>20</v>
      </c>
      <c r="P182" s="15">
        <v>45808</v>
      </c>
      <c r="Q182" s="39"/>
    </row>
    <row r="183" spans="1:17" ht="20.25">
      <c r="A183" s="14"/>
      <c r="B183" s="5" t="s">
        <v>84</v>
      </c>
      <c r="C183" s="5" t="s">
        <v>85</v>
      </c>
      <c r="D183" s="11" t="s">
        <v>55</v>
      </c>
      <c r="E183" s="5" t="s">
        <v>350</v>
      </c>
      <c r="F183" s="11" t="s">
        <v>58</v>
      </c>
      <c r="G183" s="11" t="s">
        <v>193</v>
      </c>
      <c r="H183" s="22">
        <v>30</v>
      </c>
      <c r="I183" s="23" t="s">
        <v>20</v>
      </c>
      <c r="J183" s="24" t="s">
        <v>367</v>
      </c>
      <c r="K183" s="25" t="s">
        <v>20</v>
      </c>
      <c r="L183" s="26" t="s">
        <v>20</v>
      </c>
      <c r="M183" s="25" t="s">
        <v>20</v>
      </c>
      <c r="N183" s="13">
        <v>45670</v>
      </c>
      <c r="O183" s="12" t="s">
        <v>20</v>
      </c>
      <c r="P183" s="15">
        <v>45808</v>
      </c>
      <c r="Q183" s="39"/>
    </row>
    <row r="184" spans="1:17" ht="20.25">
      <c r="A184" s="14"/>
      <c r="B184" s="5" t="s">
        <v>84</v>
      </c>
      <c r="C184" s="5" t="s">
        <v>85</v>
      </c>
      <c r="D184" s="11" t="s">
        <v>55</v>
      </c>
      <c r="E184" s="5" t="s">
        <v>336</v>
      </c>
      <c r="F184" s="11" t="s">
        <v>48</v>
      </c>
      <c r="G184" s="11" t="s">
        <v>195</v>
      </c>
      <c r="H184" s="22">
        <v>40</v>
      </c>
      <c r="I184" s="23" t="s">
        <v>20</v>
      </c>
      <c r="J184" s="24" t="s">
        <v>353</v>
      </c>
      <c r="K184" s="25" t="s">
        <v>20</v>
      </c>
      <c r="L184" s="26" t="s">
        <v>20</v>
      </c>
      <c r="M184" s="25" t="s">
        <v>20</v>
      </c>
      <c r="N184" s="13">
        <v>45658</v>
      </c>
      <c r="O184" s="12" t="s">
        <v>20</v>
      </c>
      <c r="P184" s="15">
        <v>45808</v>
      </c>
      <c r="Q184" s="39"/>
    </row>
    <row r="185" spans="1:17" ht="18">
      <c r="A185" s="14"/>
      <c r="B185" s="7" t="s">
        <v>87</v>
      </c>
      <c r="C185" s="44"/>
      <c r="D185" s="37" t="s">
        <v>20</v>
      </c>
      <c r="E185" s="37" t="s">
        <v>20</v>
      </c>
      <c r="F185" s="37" t="s">
        <v>20</v>
      </c>
      <c r="G185" s="37" t="s">
        <v>20</v>
      </c>
      <c r="H185" s="37" t="s">
        <v>62</v>
      </c>
      <c r="I185" s="37" t="s">
        <v>62</v>
      </c>
      <c r="J185" s="37" t="s">
        <v>62</v>
      </c>
      <c r="K185" s="37" t="s">
        <v>62</v>
      </c>
      <c r="L185" s="37" t="s">
        <v>62</v>
      </c>
      <c r="M185" s="37" t="s">
        <v>62</v>
      </c>
      <c r="N185" s="37" t="s">
        <v>20</v>
      </c>
      <c r="O185" s="37" t="s">
        <v>20</v>
      </c>
      <c r="P185" s="37" t="s">
        <v>20</v>
      </c>
      <c r="Q185" s="37" t="s">
        <v>20</v>
      </c>
    </row>
    <row r="186" spans="1:17" ht="20.25">
      <c r="A186" s="14"/>
      <c r="B186" s="5" t="s">
        <v>87</v>
      </c>
      <c r="C186" s="5"/>
      <c r="D186" s="11" t="s">
        <v>25</v>
      </c>
      <c r="E186" s="5" t="s">
        <v>510</v>
      </c>
      <c r="F186" s="11" t="s">
        <v>31</v>
      </c>
      <c r="G186" s="11" t="s">
        <v>20</v>
      </c>
      <c r="H186" s="22" t="s">
        <v>20</v>
      </c>
      <c r="I186" s="23">
        <v>195</v>
      </c>
      <c r="J186" s="24" t="s">
        <v>549</v>
      </c>
      <c r="K186" s="25" t="s">
        <v>20</v>
      </c>
      <c r="L186" s="26">
        <v>165</v>
      </c>
      <c r="M186" s="25" t="s">
        <v>550</v>
      </c>
      <c r="N186" s="13">
        <v>45762</v>
      </c>
      <c r="O186" s="12" t="s">
        <v>20</v>
      </c>
      <c r="P186" s="15">
        <v>45808</v>
      </c>
      <c r="Q186" s="39"/>
    </row>
    <row r="187" spans="1:17" ht="20.25">
      <c r="A187" s="14"/>
      <c r="B187" s="5" t="s">
        <v>87</v>
      </c>
      <c r="C187" s="5"/>
      <c r="D187" s="11" t="s">
        <v>25</v>
      </c>
      <c r="E187" s="5" t="s">
        <v>510</v>
      </c>
      <c r="F187" s="11" t="s">
        <v>31</v>
      </c>
      <c r="G187" s="11" t="s">
        <v>59</v>
      </c>
      <c r="H187" s="22" t="s">
        <v>20</v>
      </c>
      <c r="I187" s="23" t="s">
        <v>20</v>
      </c>
      <c r="J187" s="24" t="s">
        <v>551</v>
      </c>
      <c r="K187" s="25">
        <v>30</v>
      </c>
      <c r="L187" s="26" t="s">
        <v>20</v>
      </c>
      <c r="M187" s="25" t="s">
        <v>552</v>
      </c>
      <c r="N187" s="13">
        <v>45762</v>
      </c>
      <c r="O187" s="12" t="s">
        <v>20</v>
      </c>
      <c r="P187" s="15">
        <v>45808</v>
      </c>
      <c r="Q187" s="39"/>
    </row>
    <row r="188" spans="1:17" ht="20.25">
      <c r="A188" s="14"/>
      <c r="B188" s="5" t="s">
        <v>87</v>
      </c>
      <c r="C188" s="5"/>
      <c r="D188" s="11" t="s">
        <v>25</v>
      </c>
      <c r="E188" s="5" t="s">
        <v>511</v>
      </c>
      <c r="F188" s="11" t="s">
        <v>32</v>
      </c>
      <c r="G188" s="11" t="s">
        <v>20</v>
      </c>
      <c r="H188" s="22" t="s">
        <v>20</v>
      </c>
      <c r="I188" s="23">
        <v>250</v>
      </c>
      <c r="J188" s="24" t="s">
        <v>553</v>
      </c>
      <c r="K188" s="25" t="s">
        <v>20</v>
      </c>
      <c r="L188" s="26">
        <v>220</v>
      </c>
      <c r="M188" s="25" t="s">
        <v>554</v>
      </c>
      <c r="N188" s="13">
        <v>45762</v>
      </c>
      <c r="O188" s="12" t="s">
        <v>20</v>
      </c>
      <c r="P188" s="15">
        <v>45808</v>
      </c>
      <c r="Q188" s="39"/>
    </row>
    <row r="189" spans="1:17" ht="20.25">
      <c r="A189" s="14"/>
      <c r="B189" s="5" t="s">
        <v>87</v>
      </c>
      <c r="C189" s="5"/>
      <c r="D189" s="11" t="s">
        <v>25</v>
      </c>
      <c r="E189" s="5" t="s">
        <v>512</v>
      </c>
      <c r="F189" s="11" t="s">
        <v>33</v>
      </c>
      <c r="G189" s="11" t="s">
        <v>20</v>
      </c>
      <c r="H189" s="22" t="s">
        <v>20</v>
      </c>
      <c r="I189" s="23">
        <v>295</v>
      </c>
      <c r="J189" s="24" t="s">
        <v>555</v>
      </c>
      <c r="K189" s="25" t="s">
        <v>20</v>
      </c>
      <c r="L189" s="26">
        <v>265</v>
      </c>
      <c r="M189" s="25" t="s">
        <v>556</v>
      </c>
      <c r="N189" s="13">
        <v>45762</v>
      </c>
      <c r="O189" s="12" t="s">
        <v>20</v>
      </c>
      <c r="P189" s="15">
        <v>45808</v>
      </c>
      <c r="Q189" s="39"/>
    </row>
    <row r="190" spans="1:17" ht="20.25">
      <c r="A190" s="14"/>
      <c r="B190" s="5" t="s">
        <v>87</v>
      </c>
      <c r="C190" s="5"/>
      <c r="D190" s="11" t="s">
        <v>25</v>
      </c>
      <c r="E190" s="5" t="s">
        <v>222</v>
      </c>
      <c r="F190" s="11" t="s">
        <v>26</v>
      </c>
      <c r="G190" s="11" t="s">
        <v>59</v>
      </c>
      <c r="H190" s="22">
        <v>35</v>
      </c>
      <c r="I190" s="23" t="s">
        <v>20</v>
      </c>
      <c r="J190" s="24" t="s">
        <v>240</v>
      </c>
      <c r="K190" s="25">
        <v>65</v>
      </c>
      <c r="L190" s="26" t="s">
        <v>20</v>
      </c>
      <c r="M190" s="25" t="s">
        <v>241</v>
      </c>
      <c r="N190" s="13">
        <v>45566</v>
      </c>
      <c r="O190" s="12" t="s">
        <v>20</v>
      </c>
      <c r="P190" s="15">
        <v>45808</v>
      </c>
      <c r="Q190" s="39"/>
    </row>
    <row r="191" spans="1:17" ht="20.25">
      <c r="A191" s="14"/>
      <c r="B191" s="5" t="s">
        <v>87</v>
      </c>
      <c r="C191" s="5"/>
      <c r="D191" s="11" t="s">
        <v>25</v>
      </c>
      <c r="E191" s="5" t="s">
        <v>223</v>
      </c>
      <c r="F191" s="11" t="s">
        <v>58</v>
      </c>
      <c r="G191" s="11" t="s">
        <v>91</v>
      </c>
      <c r="H191" s="22">
        <v>30</v>
      </c>
      <c r="I191" s="23" t="s">
        <v>20</v>
      </c>
      <c r="J191" s="24" t="s">
        <v>301</v>
      </c>
      <c r="K191" s="25">
        <v>60</v>
      </c>
      <c r="L191" s="26" t="s">
        <v>20</v>
      </c>
      <c r="M191" s="25" t="s">
        <v>302</v>
      </c>
      <c r="N191" s="13">
        <v>45573</v>
      </c>
      <c r="O191" s="12" t="s">
        <v>20</v>
      </c>
      <c r="P191" s="15">
        <v>45808</v>
      </c>
      <c r="Q191" s="39"/>
    </row>
    <row r="192" spans="1:17" ht="20.25">
      <c r="A192" s="14"/>
      <c r="B192" s="5" t="s">
        <v>87</v>
      </c>
      <c r="C192" s="5"/>
      <c r="D192" s="11" t="s">
        <v>25</v>
      </c>
      <c r="E192" s="5" t="s">
        <v>223</v>
      </c>
      <c r="F192" s="11" t="s">
        <v>58</v>
      </c>
      <c r="G192" s="11" t="s">
        <v>59</v>
      </c>
      <c r="H192" s="22" t="s">
        <v>20</v>
      </c>
      <c r="I192" s="23">
        <v>10</v>
      </c>
      <c r="J192" s="24" t="s">
        <v>242</v>
      </c>
      <c r="K192" s="25">
        <v>20</v>
      </c>
      <c r="L192" s="26" t="s">
        <v>20</v>
      </c>
      <c r="M192" s="25" t="s">
        <v>243</v>
      </c>
      <c r="N192" s="13">
        <v>45566</v>
      </c>
      <c r="O192" s="12" t="s">
        <v>20</v>
      </c>
      <c r="P192" s="15">
        <v>45808</v>
      </c>
      <c r="Q192" s="39"/>
    </row>
    <row r="193" spans="1:17" ht="20.25">
      <c r="A193" s="14"/>
      <c r="B193" s="5" t="s">
        <v>87</v>
      </c>
      <c r="C193" s="5"/>
      <c r="D193" s="11" t="s">
        <v>25</v>
      </c>
      <c r="E193" s="5" t="s">
        <v>223</v>
      </c>
      <c r="F193" s="11" t="s">
        <v>58</v>
      </c>
      <c r="G193" s="11" t="s">
        <v>27</v>
      </c>
      <c r="H193" s="22" t="s">
        <v>20</v>
      </c>
      <c r="I193" s="23">
        <v>70</v>
      </c>
      <c r="J193" s="24" t="s">
        <v>244</v>
      </c>
      <c r="K193" s="25" t="s">
        <v>20</v>
      </c>
      <c r="L193" s="26">
        <v>40</v>
      </c>
      <c r="M193" s="25" t="s">
        <v>245</v>
      </c>
      <c r="N193" s="13">
        <v>45566</v>
      </c>
      <c r="O193" s="12" t="s">
        <v>20</v>
      </c>
      <c r="P193" s="15">
        <v>45808</v>
      </c>
      <c r="Q193" s="39"/>
    </row>
    <row r="194" spans="1:17" ht="20.25">
      <c r="A194" s="14"/>
      <c r="B194" s="5" t="s">
        <v>87</v>
      </c>
      <c r="C194" s="5"/>
      <c r="D194" s="11" t="s">
        <v>25</v>
      </c>
      <c r="E194" s="5" t="s">
        <v>223</v>
      </c>
      <c r="F194" s="11" t="s">
        <v>58</v>
      </c>
      <c r="G194" s="11" t="s">
        <v>20</v>
      </c>
      <c r="H194" s="22" t="s">
        <v>20</v>
      </c>
      <c r="I194" s="23">
        <v>210</v>
      </c>
      <c r="J194" s="24" t="s">
        <v>252</v>
      </c>
      <c r="K194" s="25" t="s">
        <v>20</v>
      </c>
      <c r="L194" s="26">
        <v>180</v>
      </c>
      <c r="M194" s="25" t="s">
        <v>253</v>
      </c>
      <c r="N194" s="13">
        <v>45566</v>
      </c>
      <c r="O194" s="12" t="s">
        <v>20</v>
      </c>
      <c r="P194" s="15">
        <v>45808</v>
      </c>
      <c r="Q194" s="39"/>
    </row>
    <row r="195" spans="1:17" ht="20.25">
      <c r="A195" s="14"/>
      <c r="B195" s="5" t="s">
        <v>87</v>
      </c>
      <c r="C195" s="5"/>
      <c r="D195" s="11" t="s">
        <v>25</v>
      </c>
      <c r="E195" s="5" t="s">
        <v>224</v>
      </c>
      <c r="F195" s="11" t="s">
        <v>152</v>
      </c>
      <c r="G195" s="11" t="s">
        <v>20</v>
      </c>
      <c r="H195" s="22" t="s">
        <v>20</v>
      </c>
      <c r="I195" s="23">
        <v>240</v>
      </c>
      <c r="J195" s="24" t="s">
        <v>246</v>
      </c>
      <c r="K195" s="25" t="s">
        <v>20</v>
      </c>
      <c r="L195" s="26">
        <v>210</v>
      </c>
      <c r="M195" s="25" t="s">
        <v>247</v>
      </c>
      <c r="N195" s="13">
        <v>45566</v>
      </c>
      <c r="O195" s="12" t="s">
        <v>20</v>
      </c>
      <c r="P195" s="15">
        <v>45808</v>
      </c>
      <c r="Q195" s="39"/>
    </row>
    <row r="196" spans="1:17" ht="20.25">
      <c r="A196" s="14"/>
      <c r="B196" s="5" t="s">
        <v>87</v>
      </c>
      <c r="C196" s="5"/>
      <c r="D196" s="11" t="s">
        <v>25</v>
      </c>
      <c r="E196" s="5" t="s">
        <v>225</v>
      </c>
      <c r="F196" s="11" t="s">
        <v>47</v>
      </c>
      <c r="G196" s="11" t="s">
        <v>20</v>
      </c>
      <c r="H196" s="22" t="s">
        <v>20</v>
      </c>
      <c r="I196" s="23">
        <v>285</v>
      </c>
      <c r="J196" s="24" t="s">
        <v>248</v>
      </c>
      <c r="K196" s="25" t="s">
        <v>20</v>
      </c>
      <c r="L196" s="26">
        <v>255</v>
      </c>
      <c r="M196" s="25" t="s">
        <v>249</v>
      </c>
      <c r="N196" s="13">
        <v>45566</v>
      </c>
      <c r="O196" s="12" t="s">
        <v>20</v>
      </c>
      <c r="P196" s="15">
        <v>45808</v>
      </c>
      <c r="Q196" s="39"/>
    </row>
    <row r="197" spans="1:17" ht="20.25">
      <c r="A197" s="14"/>
      <c r="B197" s="5" t="s">
        <v>87</v>
      </c>
      <c r="C197" s="5"/>
      <c r="D197" s="11" t="s">
        <v>25</v>
      </c>
      <c r="E197" s="5" t="s">
        <v>225</v>
      </c>
      <c r="F197" s="11" t="s">
        <v>47</v>
      </c>
      <c r="G197" s="11" t="s">
        <v>60</v>
      </c>
      <c r="H197" s="22">
        <v>15</v>
      </c>
      <c r="I197" s="23" t="s">
        <v>20</v>
      </c>
      <c r="J197" s="24" t="s">
        <v>250</v>
      </c>
      <c r="K197" s="25">
        <v>45</v>
      </c>
      <c r="L197" s="26" t="s">
        <v>20</v>
      </c>
      <c r="M197" s="25" t="s">
        <v>251</v>
      </c>
      <c r="N197" s="13">
        <v>45566</v>
      </c>
      <c r="O197" s="12" t="s">
        <v>20</v>
      </c>
      <c r="P197" s="15">
        <v>45808</v>
      </c>
      <c r="Q197" s="39"/>
    </row>
    <row r="198" spans="1:17" ht="20.25">
      <c r="A198" s="14"/>
      <c r="B198" s="5" t="s">
        <v>87</v>
      </c>
      <c r="C198" s="5"/>
      <c r="D198" s="11" t="s">
        <v>43</v>
      </c>
      <c r="E198" s="5" t="s">
        <v>458</v>
      </c>
      <c r="F198" s="11" t="s">
        <v>56</v>
      </c>
      <c r="G198" s="11" t="s">
        <v>44</v>
      </c>
      <c r="H198" s="22" t="s">
        <v>20</v>
      </c>
      <c r="I198" s="23">
        <v>60</v>
      </c>
      <c r="J198" s="24" t="s">
        <v>477</v>
      </c>
      <c r="K198" s="25" t="s">
        <v>20</v>
      </c>
      <c r="L198" s="26">
        <v>30</v>
      </c>
      <c r="M198" s="25" t="s">
        <v>478</v>
      </c>
      <c r="N198" s="13">
        <v>45722</v>
      </c>
      <c r="O198" s="12" t="s">
        <v>20</v>
      </c>
      <c r="P198" s="15">
        <v>45808</v>
      </c>
      <c r="Q198" s="39"/>
    </row>
    <row r="199" spans="1:17" ht="20.25">
      <c r="A199" s="14"/>
      <c r="B199" s="5" t="s">
        <v>87</v>
      </c>
      <c r="C199" s="5"/>
      <c r="D199" s="11" t="s">
        <v>43</v>
      </c>
      <c r="E199" s="5" t="s">
        <v>422</v>
      </c>
      <c r="F199" s="11" t="s">
        <v>58</v>
      </c>
      <c r="G199" s="11" t="s">
        <v>20</v>
      </c>
      <c r="H199" s="22" t="s">
        <v>20</v>
      </c>
      <c r="I199" s="23">
        <v>165</v>
      </c>
      <c r="J199" s="24" t="s">
        <v>454</v>
      </c>
      <c r="K199" s="25" t="s">
        <v>20</v>
      </c>
      <c r="L199" s="26">
        <v>135</v>
      </c>
      <c r="M199" s="25" t="s">
        <v>453</v>
      </c>
      <c r="N199" s="13">
        <v>45717</v>
      </c>
      <c r="O199" s="12" t="s">
        <v>20</v>
      </c>
      <c r="P199" s="15">
        <v>45808</v>
      </c>
      <c r="Q199" s="39"/>
    </row>
    <row r="200" spans="1:17" ht="20.25">
      <c r="A200" s="14"/>
      <c r="B200" s="5" t="s">
        <v>87</v>
      </c>
      <c r="C200" s="5"/>
      <c r="D200" s="11" t="s">
        <v>43</v>
      </c>
      <c r="E200" s="5" t="s">
        <v>422</v>
      </c>
      <c r="F200" s="11" t="s">
        <v>58</v>
      </c>
      <c r="G200" s="11" t="s">
        <v>59</v>
      </c>
      <c r="H200" s="22">
        <v>30</v>
      </c>
      <c r="I200" s="23" t="s">
        <v>20</v>
      </c>
      <c r="J200" s="24" t="s">
        <v>577</v>
      </c>
      <c r="K200" s="25">
        <v>60</v>
      </c>
      <c r="L200" s="26" t="s">
        <v>20</v>
      </c>
      <c r="M200" s="25" t="s">
        <v>578</v>
      </c>
      <c r="N200" s="13">
        <v>45778</v>
      </c>
      <c r="O200" s="12" t="s">
        <v>20</v>
      </c>
      <c r="P200" s="15">
        <v>45808</v>
      </c>
      <c r="Q200" s="39"/>
    </row>
    <row r="201" spans="1:17" ht="20.25">
      <c r="A201" s="14"/>
      <c r="B201" s="5" t="s">
        <v>87</v>
      </c>
      <c r="C201" s="5"/>
      <c r="D201" s="11" t="s">
        <v>43</v>
      </c>
      <c r="E201" s="5" t="s">
        <v>417</v>
      </c>
      <c r="F201" s="11" t="s">
        <v>47</v>
      </c>
      <c r="G201" s="11" t="s">
        <v>20</v>
      </c>
      <c r="H201" s="22" t="s">
        <v>20</v>
      </c>
      <c r="I201" s="23">
        <v>265</v>
      </c>
      <c r="J201" s="24" t="s">
        <v>490</v>
      </c>
      <c r="K201" s="25" t="s">
        <v>20</v>
      </c>
      <c r="L201" s="26">
        <v>235</v>
      </c>
      <c r="M201" s="25" t="s">
        <v>491</v>
      </c>
      <c r="N201" s="13">
        <v>45744</v>
      </c>
      <c r="O201" s="12" t="s">
        <v>20</v>
      </c>
      <c r="P201" s="15">
        <v>45808</v>
      </c>
      <c r="Q201" s="39"/>
    </row>
    <row r="202" spans="1:17" ht="20.25">
      <c r="A202" s="14"/>
      <c r="B202" s="5" t="s">
        <v>87</v>
      </c>
      <c r="C202" s="5"/>
      <c r="D202" s="11" t="s">
        <v>43</v>
      </c>
      <c r="E202" s="5" t="s">
        <v>452</v>
      </c>
      <c r="F202" s="11" t="s">
        <v>199</v>
      </c>
      <c r="G202" s="11" t="s">
        <v>111</v>
      </c>
      <c r="H202" s="22">
        <v>130</v>
      </c>
      <c r="I202" s="23" t="s">
        <v>20</v>
      </c>
      <c r="J202" s="24" t="s">
        <v>492</v>
      </c>
      <c r="K202" s="25">
        <v>160</v>
      </c>
      <c r="L202" s="26" t="s">
        <v>20</v>
      </c>
      <c r="M202" s="25" t="s">
        <v>493</v>
      </c>
      <c r="N202" s="13">
        <v>45744</v>
      </c>
      <c r="O202" s="12" t="s">
        <v>20</v>
      </c>
      <c r="P202" s="15">
        <v>45808</v>
      </c>
      <c r="Q202" s="39"/>
    </row>
    <row r="203" spans="1:17" ht="20.25">
      <c r="A203" s="14"/>
      <c r="B203" s="5" t="s">
        <v>87</v>
      </c>
      <c r="C203" s="5"/>
      <c r="D203" s="11" t="s">
        <v>55</v>
      </c>
      <c r="E203" s="5" t="s">
        <v>286</v>
      </c>
      <c r="F203" s="11" t="s">
        <v>71</v>
      </c>
      <c r="G203" s="11" t="s">
        <v>20</v>
      </c>
      <c r="H203" s="22" t="s">
        <v>20</v>
      </c>
      <c r="I203" s="23">
        <v>120</v>
      </c>
      <c r="J203" s="24" t="s">
        <v>205</v>
      </c>
      <c r="K203" s="25" t="s">
        <v>20</v>
      </c>
      <c r="L203" s="26" t="s">
        <v>20</v>
      </c>
      <c r="M203" s="25" t="s">
        <v>20</v>
      </c>
      <c r="N203" s="13">
        <v>45505</v>
      </c>
      <c r="O203" s="12" t="s">
        <v>20</v>
      </c>
      <c r="P203" s="15">
        <v>45808</v>
      </c>
      <c r="Q203" s="39"/>
    </row>
    <row r="204" spans="1:17" ht="20.25">
      <c r="A204" s="14"/>
      <c r="B204" s="5" t="s">
        <v>87</v>
      </c>
      <c r="C204" s="5"/>
      <c r="D204" s="11" t="s">
        <v>55</v>
      </c>
      <c r="E204" s="5" t="s">
        <v>337</v>
      </c>
      <c r="F204" s="11" t="s">
        <v>47</v>
      </c>
      <c r="G204" s="11" t="s">
        <v>60</v>
      </c>
      <c r="H204" s="22">
        <v>30</v>
      </c>
      <c r="I204" s="23" t="s">
        <v>20</v>
      </c>
      <c r="J204" s="24" t="s">
        <v>381</v>
      </c>
      <c r="K204" s="25" t="s">
        <v>20</v>
      </c>
      <c r="L204" s="26" t="s">
        <v>20</v>
      </c>
      <c r="M204" s="25" t="s">
        <v>20</v>
      </c>
      <c r="N204" s="13">
        <v>45689</v>
      </c>
      <c r="O204" s="12" t="s">
        <v>20</v>
      </c>
      <c r="P204" s="15">
        <v>45808</v>
      </c>
      <c r="Q204" s="39"/>
    </row>
    <row r="205" spans="1:17" ht="18">
      <c r="A205" s="14"/>
      <c r="B205" s="7" t="s">
        <v>115</v>
      </c>
      <c r="C205" s="44"/>
      <c r="D205" s="37" t="s">
        <v>20</v>
      </c>
      <c r="E205" s="37" t="s">
        <v>20</v>
      </c>
      <c r="F205" s="37" t="s">
        <v>20</v>
      </c>
      <c r="G205" s="37" t="s">
        <v>20</v>
      </c>
      <c r="H205" s="37" t="s">
        <v>62</v>
      </c>
      <c r="I205" s="37" t="s">
        <v>62</v>
      </c>
      <c r="J205" s="37" t="s">
        <v>62</v>
      </c>
      <c r="K205" s="37" t="s">
        <v>62</v>
      </c>
      <c r="L205" s="37" t="s">
        <v>62</v>
      </c>
      <c r="M205" s="37" t="s">
        <v>62</v>
      </c>
      <c r="N205" s="37" t="s">
        <v>62</v>
      </c>
      <c r="O205" s="37" t="s">
        <v>20</v>
      </c>
      <c r="P205" s="37" t="s">
        <v>20</v>
      </c>
      <c r="Q205" s="37" t="s">
        <v>20</v>
      </c>
    </row>
    <row r="206" spans="1:17" ht="36">
      <c r="A206" s="14"/>
      <c r="B206" s="5" t="s">
        <v>115</v>
      </c>
      <c r="C206" s="5" t="s">
        <v>116</v>
      </c>
      <c r="D206" s="11" t="s">
        <v>25</v>
      </c>
      <c r="E206" s="5" t="s">
        <v>509</v>
      </c>
      <c r="F206" s="11" t="s">
        <v>507</v>
      </c>
      <c r="G206" s="11" t="s">
        <v>91</v>
      </c>
      <c r="H206" s="22" t="s">
        <v>20</v>
      </c>
      <c r="I206" s="23" t="s">
        <v>20</v>
      </c>
      <c r="J206" s="24" t="s">
        <v>20</v>
      </c>
      <c r="K206" s="25">
        <v>90</v>
      </c>
      <c r="L206" s="26" t="s">
        <v>20</v>
      </c>
      <c r="M206" s="25" t="s">
        <v>579</v>
      </c>
      <c r="N206" s="13">
        <v>45771</v>
      </c>
      <c r="O206" s="12" t="s">
        <v>20</v>
      </c>
      <c r="P206" s="15">
        <v>45808</v>
      </c>
      <c r="Q206" s="39"/>
    </row>
    <row r="207" spans="1:17" ht="36">
      <c r="A207" s="14"/>
      <c r="B207" s="5" t="s">
        <v>115</v>
      </c>
      <c r="C207" s="5" t="s">
        <v>116</v>
      </c>
      <c r="D207" s="11" t="s">
        <v>25</v>
      </c>
      <c r="E207" s="5" t="s">
        <v>508</v>
      </c>
      <c r="F207" s="11" t="s">
        <v>36</v>
      </c>
      <c r="G207" s="11" t="s">
        <v>576</v>
      </c>
      <c r="H207" s="22" t="s">
        <v>20</v>
      </c>
      <c r="I207" s="23" t="s">
        <v>20</v>
      </c>
      <c r="J207" s="24" t="s">
        <v>20</v>
      </c>
      <c r="K207" s="25" t="s">
        <v>20</v>
      </c>
      <c r="L207" s="26">
        <v>20</v>
      </c>
      <c r="M207" s="25" t="s">
        <v>580</v>
      </c>
      <c r="N207" s="13">
        <v>45771</v>
      </c>
      <c r="O207" s="12" t="s">
        <v>20</v>
      </c>
      <c r="P207" s="15">
        <v>45808</v>
      </c>
      <c r="Q207" s="39"/>
    </row>
    <row r="208" spans="1:17" ht="36">
      <c r="A208" s="14"/>
      <c r="B208" s="5" t="s">
        <v>115</v>
      </c>
      <c r="C208" s="5" t="s">
        <v>116</v>
      </c>
      <c r="D208" s="11" t="s">
        <v>25</v>
      </c>
      <c r="E208" s="5" t="s">
        <v>508</v>
      </c>
      <c r="F208" s="11" t="s">
        <v>36</v>
      </c>
      <c r="G208" s="11" t="s">
        <v>230</v>
      </c>
      <c r="H208" s="22" t="s">
        <v>20</v>
      </c>
      <c r="I208" s="23" t="s">
        <v>20</v>
      </c>
      <c r="J208" s="24" t="s">
        <v>20</v>
      </c>
      <c r="K208" s="25">
        <v>180</v>
      </c>
      <c r="L208" s="26" t="s">
        <v>20</v>
      </c>
      <c r="M208" s="25" t="s">
        <v>581</v>
      </c>
      <c r="N208" s="13">
        <v>45771</v>
      </c>
      <c r="O208" s="12" t="s">
        <v>20</v>
      </c>
      <c r="P208" s="15">
        <v>45808</v>
      </c>
      <c r="Q208" s="39"/>
    </row>
    <row r="209" spans="1:17" ht="36">
      <c r="A209" s="14"/>
      <c r="B209" s="5" t="s">
        <v>115</v>
      </c>
      <c r="C209" s="5" t="s">
        <v>116</v>
      </c>
      <c r="D209" s="11" t="s">
        <v>25</v>
      </c>
      <c r="E209" s="5" t="s">
        <v>510</v>
      </c>
      <c r="F209" s="11" t="s">
        <v>31</v>
      </c>
      <c r="G209" s="11" t="s">
        <v>86</v>
      </c>
      <c r="H209" s="22" t="s">
        <v>20</v>
      </c>
      <c r="I209" s="23" t="s">
        <v>20</v>
      </c>
      <c r="J209" s="24" t="s">
        <v>20</v>
      </c>
      <c r="K209" s="25" t="s">
        <v>20</v>
      </c>
      <c r="L209" s="26">
        <v>10</v>
      </c>
      <c r="M209" s="25" t="s">
        <v>561</v>
      </c>
      <c r="N209" s="13">
        <v>45762</v>
      </c>
      <c r="O209" s="12" t="s">
        <v>20</v>
      </c>
      <c r="P209" s="15">
        <v>45780</v>
      </c>
      <c r="Q209" s="39"/>
    </row>
    <row r="210" spans="1:17" ht="36">
      <c r="A210" s="14"/>
      <c r="B210" s="5" t="s">
        <v>115</v>
      </c>
      <c r="C210" s="5" t="s">
        <v>116</v>
      </c>
      <c r="D210" s="11" t="s">
        <v>25</v>
      </c>
      <c r="E210" s="5" t="s">
        <v>510</v>
      </c>
      <c r="F210" s="11" t="s">
        <v>31</v>
      </c>
      <c r="G210" s="11" t="s">
        <v>92</v>
      </c>
      <c r="H210" s="22" t="s">
        <v>20</v>
      </c>
      <c r="I210" s="23" t="s">
        <v>20</v>
      </c>
      <c r="J210" s="24" t="s">
        <v>20</v>
      </c>
      <c r="K210" s="25">
        <v>190</v>
      </c>
      <c r="L210" s="26" t="s">
        <v>20</v>
      </c>
      <c r="M210" s="25" t="s">
        <v>557</v>
      </c>
      <c r="N210" s="13">
        <v>45762</v>
      </c>
      <c r="O210" s="12" t="s">
        <v>20</v>
      </c>
      <c r="P210" s="15">
        <v>45780</v>
      </c>
      <c r="Q210" s="39"/>
    </row>
    <row r="211" spans="1:17" ht="36">
      <c r="A211" s="14"/>
      <c r="B211" s="5" t="s">
        <v>115</v>
      </c>
      <c r="C211" s="5" t="s">
        <v>116</v>
      </c>
      <c r="D211" s="11" t="s">
        <v>25</v>
      </c>
      <c r="E211" s="5" t="s">
        <v>510</v>
      </c>
      <c r="F211" s="11" t="s">
        <v>31</v>
      </c>
      <c r="G211" s="11" t="s">
        <v>86</v>
      </c>
      <c r="H211" s="22" t="s">
        <v>20</v>
      </c>
      <c r="I211" s="23" t="s">
        <v>20</v>
      </c>
      <c r="J211" s="24" t="s">
        <v>20</v>
      </c>
      <c r="K211" s="25" t="s">
        <v>20</v>
      </c>
      <c r="L211" s="26">
        <v>30</v>
      </c>
      <c r="M211" s="25" t="s">
        <v>582</v>
      </c>
      <c r="N211" s="13">
        <v>45771</v>
      </c>
      <c r="O211" s="12" t="s">
        <v>20</v>
      </c>
      <c r="P211" s="15">
        <v>45808</v>
      </c>
      <c r="Q211" s="39"/>
    </row>
    <row r="212" spans="1:17" ht="36">
      <c r="A212" s="14"/>
      <c r="B212" s="5" t="s">
        <v>115</v>
      </c>
      <c r="C212" s="5" t="s">
        <v>116</v>
      </c>
      <c r="D212" s="11" t="s">
        <v>25</v>
      </c>
      <c r="E212" s="5" t="s">
        <v>510</v>
      </c>
      <c r="F212" s="11" t="s">
        <v>31</v>
      </c>
      <c r="G212" s="11" t="s">
        <v>92</v>
      </c>
      <c r="H212" s="22" t="s">
        <v>20</v>
      </c>
      <c r="I212" s="23" t="s">
        <v>20</v>
      </c>
      <c r="J212" s="24" t="s">
        <v>20</v>
      </c>
      <c r="K212" s="25">
        <v>170</v>
      </c>
      <c r="L212" s="26" t="s">
        <v>20</v>
      </c>
      <c r="M212" s="25" t="s">
        <v>583</v>
      </c>
      <c r="N212" s="13">
        <v>45771</v>
      </c>
      <c r="O212" s="12" t="s">
        <v>20</v>
      </c>
      <c r="P212" s="15">
        <v>45808</v>
      </c>
      <c r="Q212" s="39"/>
    </row>
    <row r="213" spans="1:17" ht="36">
      <c r="A213" s="14"/>
      <c r="B213" s="5" t="s">
        <v>115</v>
      </c>
      <c r="C213" s="5" t="s">
        <v>116</v>
      </c>
      <c r="D213" s="11" t="s">
        <v>25</v>
      </c>
      <c r="E213" s="5" t="s">
        <v>511</v>
      </c>
      <c r="F213" s="11" t="s">
        <v>32</v>
      </c>
      <c r="G213" s="11" t="s">
        <v>59</v>
      </c>
      <c r="H213" s="22" t="s">
        <v>20</v>
      </c>
      <c r="I213" s="23" t="s">
        <v>20</v>
      </c>
      <c r="J213" s="24" t="s">
        <v>20</v>
      </c>
      <c r="K213" s="25" t="s">
        <v>20</v>
      </c>
      <c r="L213" s="26">
        <v>40</v>
      </c>
      <c r="M213" s="25" t="s">
        <v>558</v>
      </c>
      <c r="N213" s="13">
        <v>45762</v>
      </c>
      <c r="O213" s="12" t="s">
        <v>20</v>
      </c>
      <c r="P213" s="15">
        <v>45808</v>
      </c>
      <c r="Q213" s="39"/>
    </row>
    <row r="214" spans="1:17" ht="36">
      <c r="A214" s="14"/>
      <c r="B214" s="5" t="s">
        <v>115</v>
      </c>
      <c r="C214" s="5" t="s">
        <v>116</v>
      </c>
      <c r="D214" s="11" t="s">
        <v>25</v>
      </c>
      <c r="E214" s="5" t="s">
        <v>511</v>
      </c>
      <c r="F214" s="11" t="s">
        <v>32</v>
      </c>
      <c r="G214" s="11" t="s">
        <v>39</v>
      </c>
      <c r="H214" s="22" t="s">
        <v>20</v>
      </c>
      <c r="I214" s="23" t="s">
        <v>20</v>
      </c>
      <c r="J214" s="24" t="s">
        <v>20</v>
      </c>
      <c r="K214" s="25">
        <v>160</v>
      </c>
      <c r="L214" s="26" t="s">
        <v>20</v>
      </c>
      <c r="M214" s="25" t="s">
        <v>584</v>
      </c>
      <c r="N214" s="13">
        <v>45771</v>
      </c>
      <c r="O214" s="12" t="s">
        <v>20</v>
      </c>
      <c r="P214" s="15">
        <v>45808</v>
      </c>
      <c r="Q214" s="39"/>
    </row>
    <row r="215" spans="1:17" ht="36">
      <c r="A215" s="14"/>
      <c r="B215" s="5" t="s">
        <v>115</v>
      </c>
      <c r="C215" s="5" t="s">
        <v>116</v>
      </c>
      <c r="D215" s="11" t="s">
        <v>25</v>
      </c>
      <c r="E215" s="5" t="s">
        <v>512</v>
      </c>
      <c r="F215" s="11" t="s">
        <v>33</v>
      </c>
      <c r="G215" s="11" t="s">
        <v>91</v>
      </c>
      <c r="H215" s="22" t="s">
        <v>20</v>
      </c>
      <c r="I215" s="23" t="s">
        <v>20</v>
      </c>
      <c r="J215" s="24" t="s">
        <v>20</v>
      </c>
      <c r="K215" s="25" t="s">
        <v>20</v>
      </c>
      <c r="L215" s="26">
        <v>55</v>
      </c>
      <c r="M215" s="25" t="s">
        <v>559</v>
      </c>
      <c r="N215" s="13">
        <v>45762</v>
      </c>
      <c r="O215" s="12" t="s">
        <v>20</v>
      </c>
      <c r="P215" s="15">
        <v>45808</v>
      </c>
      <c r="Q215" s="39"/>
    </row>
    <row r="216" spans="1:17" ht="18">
      <c r="A216" s="14"/>
      <c r="B216" s="7" t="s">
        <v>89</v>
      </c>
      <c r="C216" s="44"/>
      <c r="D216" s="37" t="s">
        <v>20</v>
      </c>
      <c r="E216" s="37" t="s">
        <v>20</v>
      </c>
      <c r="F216" s="37" t="s">
        <v>20</v>
      </c>
      <c r="G216" s="37" t="s">
        <v>20</v>
      </c>
      <c r="H216" s="37" t="s">
        <v>62</v>
      </c>
      <c r="I216" s="37" t="s">
        <v>62</v>
      </c>
      <c r="J216" s="37" t="s">
        <v>62</v>
      </c>
      <c r="K216" s="37" t="s">
        <v>62</v>
      </c>
      <c r="L216" s="37" t="s">
        <v>62</v>
      </c>
      <c r="M216" s="37" t="s">
        <v>62</v>
      </c>
      <c r="N216" s="37" t="s">
        <v>20</v>
      </c>
      <c r="O216" s="37" t="s">
        <v>20</v>
      </c>
      <c r="P216" s="37" t="s">
        <v>20</v>
      </c>
      <c r="Q216" s="37" t="s">
        <v>20</v>
      </c>
    </row>
    <row r="217" spans="1:17" ht="54">
      <c r="A217" s="14"/>
      <c r="B217" s="5" t="s">
        <v>322</v>
      </c>
      <c r="C217" s="38" t="s">
        <v>322</v>
      </c>
      <c r="D217" s="11" t="s">
        <v>25</v>
      </c>
      <c r="E217" s="38" t="s">
        <v>222</v>
      </c>
      <c r="F217" s="11" t="s">
        <v>26</v>
      </c>
      <c r="G217" s="11" t="s">
        <v>323</v>
      </c>
      <c r="H217" s="22">
        <v>40</v>
      </c>
      <c r="I217" s="23" t="s">
        <v>20</v>
      </c>
      <c r="J217" s="24" t="s">
        <v>325</v>
      </c>
      <c r="K217" s="25" t="s">
        <v>20</v>
      </c>
      <c r="L217" s="26" t="s">
        <v>20</v>
      </c>
      <c r="M217" s="25" t="s">
        <v>20</v>
      </c>
      <c r="N217" s="13">
        <v>45597</v>
      </c>
      <c r="O217" s="12" t="s">
        <v>20</v>
      </c>
      <c r="P217" s="15">
        <v>45808</v>
      </c>
      <c r="Q217" s="49"/>
    </row>
    <row r="218" spans="1:17" ht="54">
      <c r="A218" s="14"/>
      <c r="B218" s="5" t="s">
        <v>322</v>
      </c>
      <c r="C218" s="38" t="s">
        <v>322</v>
      </c>
      <c r="D218" s="11" t="s">
        <v>25</v>
      </c>
      <c r="E218" s="38" t="s">
        <v>223</v>
      </c>
      <c r="F218" s="11" t="s">
        <v>58</v>
      </c>
      <c r="G218" s="11" t="s">
        <v>320</v>
      </c>
      <c r="H218" s="22" t="s">
        <v>20</v>
      </c>
      <c r="I218" s="23">
        <v>70</v>
      </c>
      <c r="J218" s="24" t="s">
        <v>326</v>
      </c>
      <c r="K218" s="25" t="s">
        <v>20</v>
      </c>
      <c r="L218" s="26" t="s">
        <v>20</v>
      </c>
      <c r="M218" s="25" t="s">
        <v>20</v>
      </c>
      <c r="N218" s="13">
        <v>45597</v>
      </c>
      <c r="O218" s="12" t="s">
        <v>20</v>
      </c>
      <c r="P218" s="15">
        <v>45808</v>
      </c>
      <c r="Q218" s="49"/>
    </row>
    <row r="219" spans="1:17" ht="108">
      <c r="A219" s="14"/>
      <c r="B219" s="5" t="s">
        <v>82</v>
      </c>
      <c r="C219" s="38" t="s">
        <v>514</v>
      </c>
      <c r="D219" s="11" t="s">
        <v>25</v>
      </c>
      <c r="E219" s="38" t="s">
        <v>524</v>
      </c>
      <c r="F219" s="11" t="s">
        <v>31</v>
      </c>
      <c r="G219" s="11" t="s">
        <v>20</v>
      </c>
      <c r="H219" s="22" t="s">
        <v>20</v>
      </c>
      <c r="I219" s="23">
        <v>195</v>
      </c>
      <c r="J219" s="24" t="s">
        <v>499</v>
      </c>
      <c r="K219" s="25" t="s">
        <v>20</v>
      </c>
      <c r="L219" s="26" t="s">
        <v>20</v>
      </c>
      <c r="M219" s="25" t="s">
        <v>20</v>
      </c>
      <c r="N219" s="13">
        <v>45513</v>
      </c>
      <c r="O219" s="12" t="s">
        <v>20</v>
      </c>
      <c r="P219" s="15">
        <v>45808</v>
      </c>
      <c r="Q219" s="49"/>
    </row>
    <row r="220" spans="1:17" ht="54">
      <c r="A220" s="14"/>
      <c r="B220" s="5" t="s">
        <v>82</v>
      </c>
      <c r="C220" s="38" t="s">
        <v>515</v>
      </c>
      <c r="D220" s="11" t="s">
        <v>25</v>
      </c>
      <c r="E220" s="38" t="s">
        <v>526</v>
      </c>
      <c r="F220" s="11" t="s">
        <v>32</v>
      </c>
      <c r="G220" s="11" t="s">
        <v>20</v>
      </c>
      <c r="H220" s="22" t="s">
        <v>20</v>
      </c>
      <c r="I220" s="23">
        <v>340</v>
      </c>
      <c r="J220" s="24" t="s">
        <v>500</v>
      </c>
      <c r="K220" s="25" t="s">
        <v>20</v>
      </c>
      <c r="L220" s="26" t="s">
        <v>20</v>
      </c>
      <c r="M220" s="25" t="s">
        <v>20</v>
      </c>
      <c r="N220" s="13">
        <v>45511</v>
      </c>
      <c r="O220" s="12" t="s">
        <v>20</v>
      </c>
      <c r="P220" s="15">
        <v>45808</v>
      </c>
      <c r="Q220" s="49"/>
    </row>
    <row r="221" spans="1:17" ht="54">
      <c r="A221" s="14"/>
      <c r="B221" s="5" t="s">
        <v>82</v>
      </c>
      <c r="C221" s="38" t="s">
        <v>515</v>
      </c>
      <c r="D221" s="11" t="s">
        <v>25</v>
      </c>
      <c r="E221" s="38" t="s">
        <v>525</v>
      </c>
      <c r="F221" s="11" t="s">
        <v>33</v>
      </c>
      <c r="G221" s="11" t="s">
        <v>20</v>
      </c>
      <c r="H221" s="22" t="s">
        <v>20</v>
      </c>
      <c r="I221" s="23">
        <v>410</v>
      </c>
      <c r="J221" s="24" t="s">
        <v>501</v>
      </c>
      <c r="K221" s="25" t="s">
        <v>20</v>
      </c>
      <c r="L221" s="26" t="s">
        <v>20</v>
      </c>
      <c r="M221" s="25" t="s">
        <v>20</v>
      </c>
      <c r="N221" s="13">
        <v>45511</v>
      </c>
      <c r="O221" s="12" t="s">
        <v>20</v>
      </c>
      <c r="P221" s="15">
        <v>45808</v>
      </c>
      <c r="Q221" s="49"/>
    </row>
    <row r="222" spans="1:17" ht="20.25">
      <c r="A222" s="14"/>
      <c r="B222" s="5" t="s">
        <v>82</v>
      </c>
      <c r="C222" s="38" t="s">
        <v>219</v>
      </c>
      <c r="D222" s="11" t="s">
        <v>43</v>
      </c>
      <c r="E222" s="38" t="s">
        <v>458</v>
      </c>
      <c r="F222" s="11" t="s">
        <v>56</v>
      </c>
      <c r="G222" s="11" t="s">
        <v>86</v>
      </c>
      <c r="H222" s="22">
        <v>20</v>
      </c>
      <c r="I222" s="23" t="s">
        <v>20</v>
      </c>
      <c r="J222" s="24" t="s">
        <v>520</v>
      </c>
      <c r="K222" s="25" t="s">
        <v>20</v>
      </c>
      <c r="L222" s="26" t="s">
        <v>20</v>
      </c>
      <c r="M222" s="25" t="s">
        <v>20</v>
      </c>
      <c r="N222" s="13">
        <v>45755</v>
      </c>
      <c r="O222" s="12" t="s">
        <v>20</v>
      </c>
      <c r="P222" s="15">
        <v>45808</v>
      </c>
      <c r="Q222" s="49"/>
    </row>
    <row r="223" spans="1:17" ht="20.25">
      <c r="A223" s="14"/>
      <c r="B223" s="5" t="s">
        <v>82</v>
      </c>
      <c r="C223" s="38" t="s">
        <v>219</v>
      </c>
      <c r="D223" s="11" t="s">
        <v>43</v>
      </c>
      <c r="E223" s="38" t="s">
        <v>421</v>
      </c>
      <c r="F223" s="11" t="s">
        <v>57</v>
      </c>
      <c r="G223" s="11" t="s">
        <v>86</v>
      </c>
      <c r="H223" s="22">
        <v>0</v>
      </c>
      <c r="I223" s="23" t="s">
        <v>20</v>
      </c>
      <c r="J223" s="24" t="s">
        <v>516</v>
      </c>
      <c r="K223" s="25" t="s">
        <v>20</v>
      </c>
      <c r="L223" s="26" t="s">
        <v>20</v>
      </c>
      <c r="M223" s="25" t="s">
        <v>20</v>
      </c>
      <c r="N223" s="13">
        <v>45755</v>
      </c>
      <c r="O223" s="12" t="s">
        <v>20</v>
      </c>
      <c r="P223" s="15">
        <v>45808</v>
      </c>
      <c r="Q223" s="49"/>
    </row>
    <row r="224" spans="1:17" ht="20.25">
      <c r="A224" s="14"/>
      <c r="B224" s="5" t="s">
        <v>82</v>
      </c>
      <c r="C224" s="38" t="s">
        <v>219</v>
      </c>
      <c r="D224" s="11" t="s">
        <v>43</v>
      </c>
      <c r="E224" s="38" t="s">
        <v>415</v>
      </c>
      <c r="F224" s="11" t="s">
        <v>152</v>
      </c>
      <c r="G224" s="11" t="s">
        <v>20</v>
      </c>
      <c r="H224" s="22" t="s">
        <v>20</v>
      </c>
      <c r="I224" s="23">
        <v>260</v>
      </c>
      <c r="J224" s="24" t="s">
        <v>517</v>
      </c>
      <c r="K224" s="25" t="s">
        <v>20</v>
      </c>
      <c r="L224" s="26" t="s">
        <v>20</v>
      </c>
      <c r="M224" s="25" t="s">
        <v>20</v>
      </c>
      <c r="N224" s="13">
        <v>45755</v>
      </c>
      <c r="O224" s="12" t="s">
        <v>20</v>
      </c>
      <c r="P224" s="15">
        <v>45808</v>
      </c>
      <c r="Q224" s="49"/>
    </row>
    <row r="225" spans="1:79" ht="20.25">
      <c r="A225" s="14"/>
      <c r="B225" s="5" t="s">
        <v>82</v>
      </c>
      <c r="C225" s="38" t="s">
        <v>219</v>
      </c>
      <c r="D225" s="11" t="s">
        <v>43</v>
      </c>
      <c r="E225" s="38" t="s">
        <v>451</v>
      </c>
      <c r="F225" s="11" t="s">
        <v>46</v>
      </c>
      <c r="G225" s="11" t="s">
        <v>20</v>
      </c>
      <c r="H225" s="22" t="s">
        <v>20</v>
      </c>
      <c r="I225" s="23">
        <v>280</v>
      </c>
      <c r="J225" s="24" t="s">
        <v>518</v>
      </c>
      <c r="K225" s="25" t="s">
        <v>20</v>
      </c>
      <c r="L225" s="26" t="s">
        <v>20</v>
      </c>
      <c r="M225" s="25" t="s">
        <v>20</v>
      </c>
      <c r="N225" s="13">
        <v>45755</v>
      </c>
      <c r="O225" s="12" t="s">
        <v>20</v>
      </c>
      <c r="P225" s="15">
        <v>45808</v>
      </c>
      <c r="Q225" s="49"/>
    </row>
    <row r="226" spans="1:79" ht="20.25">
      <c r="A226" s="14"/>
      <c r="B226" s="5" t="s">
        <v>82</v>
      </c>
      <c r="C226" s="38" t="s">
        <v>219</v>
      </c>
      <c r="D226" s="11" t="s">
        <v>43</v>
      </c>
      <c r="E226" s="38" t="s">
        <v>420</v>
      </c>
      <c r="F226" s="11" t="s">
        <v>48</v>
      </c>
      <c r="G226" s="11" t="s">
        <v>20</v>
      </c>
      <c r="H226" s="22" t="s">
        <v>20</v>
      </c>
      <c r="I226" s="23">
        <v>360</v>
      </c>
      <c r="J226" s="24" t="s">
        <v>519</v>
      </c>
      <c r="K226" s="25" t="s">
        <v>20</v>
      </c>
      <c r="L226" s="26" t="s">
        <v>20</v>
      </c>
      <c r="M226" s="25" t="s">
        <v>20</v>
      </c>
      <c r="N226" s="13">
        <v>45755</v>
      </c>
      <c r="O226" s="12" t="s">
        <v>20</v>
      </c>
      <c r="P226" s="15">
        <v>45808</v>
      </c>
      <c r="Q226" s="49"/>
    </row>
    <row r="227" spans="1:79" ht="20.25">
      <c r="A227" s="14"/>
      <c r="B227" s="5" t="s">
        <v>82</v>
      </c>
      <c r="C227" s="38" t="s">
        <v>219</v>
      </c>
      <c r="D227" s="11" t="s">
        <v>55</v>
      </c>
      <c r="E227" s="38" t="s">
        <v>286</v>
      </c>
      <c r="F227" s="11" t="s">
        <v>71</v>
      </c>
      <c r="G227" s="11" t="s">
        <v>45</v>
      </c>
      <c r="H227" s="22" t="s">
        <v>20</v>
      </c>
      <c r="I227" s="23">
        <v>30</v>
      </c>
      <c r="J227" s="24" t="s">
        <v>220</v>
      </c>
      <c r="K227" s="25" t="s">
        <v>20</v>
      </c>
      <c r="L227" s="26" t="s">
        <v>20</v>
      </c>
      <c r="M227" s="25" t="s">
        <v>20</v>
      </c>
      <c r="N227" s="13">
        <v>45514</v>
      </c>
      <c r="O227" s="12" t="s">
        <v>20</v>
      </c>
      <c r="P227" s="15">
        <v>45808</v>
      </c>
      <c r="Q227" s="49"/>
    </row>
    <row r="228" spans="1:79" ht="20.25">
      <c r="A228" s="14"/>
      <c r="B228" s="5" t="s">
        <v>82</v>
      </c>
      <c r="C228" s="38" t="s">
        <v>168</v>
      </c>
      <c r="D228" s="11" t="s">
        <v>25</v>
      </c>
      <c r="E228" s="38" t="s">
        <v>223</v>
      </c>
      <c r="F228" s="11" t="s">
        <v>58</v>
      </c>
      <c r="G228" s="11" t="s">
        <v>59</v>
      </c>
      <c r="H228" s="22" t="s">
        <v>20</v>
      </c>
      <c r="I228" s="23" t="s">
        <v>20</v>
      </c>
      <c r="J228" s="24" t="s">
        <v>20</v>
      </c>
      <c r="K228" s="25" t="s">
        <v>20</v>
      </c>
      <c r="L228" s="26">
        <v>5</v>
      </c>
      <c r="M228" s="25" t="s">
        <v>380</v>
      </c>
      <c r="N228" s="13">
        <v>45689</v>
      </c>
      <c r="O228" s="12" t="s">
        <v>20</v>
      </c>
      <c r="P228" s="15">
        <v>45808</v>
      </c>
      <c r="Q228" s="49"/>
    </row>
    <row r="229" spans="1:79" s="3" customFormat="1" ht="20.25">
      <c r="A229" s="14"/>
      <c r="B229" s="5" t="s">
        <v>147</v>
      </c>
      <c r="C229" s="38" t="s">
        <v>148</v>
      </c>
      <c r="D229" s="11" t="s">
        <v>25</v>
      </c>
      <c r="E229" s="38" t="s">
        <v>223</v>
      </c>
      <c r="F229" s="11" t="s">
        <v>58</v>
      </c>
      <c r="G229" s="11" t="s">
        <v>59</v>
      </c>
      <c r="H229" s="22" t="s">
        <v>20</v>
      </c>
      <c r="I229" s="23" t="s">
        <v>20</v>
      </c>
      <c r="J229" s="24" t="s">
        <v>20</v>
      </c>
      <c r="K229" s="25">
        <v>10</v>
      </c>
      <c r="L229" s="26" t="s">
        <v>20</v>
      </c>
      <c r="M229" s="25" t="s">
        <v>285</v>
      </c>
      <c r="N229" s="13">
        <v>45566</v>
      </c>
      <c r="O229" s="12" t="s">
        <v>20</v>
      </c>
      <c r="P229" s="15">
        <v>45808</v>
      </c>
      <c r="Q229" s="49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spans="1:79" s="3" customFormat="1" ht="20.25">
      <c r="A230" s="14"/>
      <c r="B230" s="5" t="s">
        <v>147</v>
      </c>
      <c r="C230" s="38" t="s">
        <v>148</v>
      </c>
      <c r="D230" s="11" t="s">
        <v>25</v>
      </c>
      <c r="E230" s="38" t="s">
        <v>234</v>
      </c>
      <c r="F230" s="11" t="s">
        <v>58</v>
      </c>
      <c r="G230" s="11" t="s">
        <v>39</v>
      </c>
      <c r="H230" s="22" t="s">
        <v>20</v>
      </c>
      <c r="I230" s="23" t="s">
        <v>20</v>
      </c>
      <c r="J230" s="24" t="s">
        <v>20</v>
      </c>
      <c r="K230" s="25">
        <v>135</v>
      </c>
      <c r="L230" s="26" t="s">
        <v>20</v>
      </c>
      <c r="M230" s="25" t="s">
        <v>472</v>
      </c>
      <c r="N230" s="13">
        <v>45735</v>
      </c>
      <c r="O230" s="12" t="s">
        <v>20</v>
      </c>
      <c r="P230" s="15">
        <v>45808</v>
      </c>
      <c r="Q230" s="49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spans="1:79" s="3" customFormat="1" ht="20.25">
      <c r="A231" s="14"/>
      <c r="B231" s="5" t="s">
        <v>147</v>
      </c>
      <c r="C231" s="38" t="s">
        <v>148</v>
      </c>
      <c r="D231" s="11" t="s">
        <v>25</v>
      </c>
      <c r="E231" s="38" t="s">
        <v>225</v>
      </c>
      <c r="F231" s="11" t="s">
        <v>47</v>
      </c>
      <c r="G231" s="11" t="s">
        <v>92</v>
      </c>
      <c r="H231" s="22" t="s">
        <v>20</v>
      </c>
      <c r="I231" s="23" t="s">
        <v>20</v>
      </c>
      <c r="J231" s="24" t="s">
        <v>20</v>
      </c>
      <c r="K231" s="25">
        <v>95</v>
      </c>
      <c r="L231" s="26" t="s">
        <v>20</v>
      </c>
      <c r="M231" s="25" t="s">
        <v>287</v>
      </c>
      <c r="N231" s="13">
        <v>45566</v>
      </c>
      <c r="O231" s="12" t="s">
        <v>20</v>
      </c>
      <c r="P231" s="15">
        <v>45808</v>
      </c>
      <c r="Q231" s="49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spans="1:79" s="3" customFormat="1" ht="36">
      <c r="A232" s="14"/>
      <c r="B232" s="5" t="s">
        <v>476</v>
      </c>
      <c r="C232" s="38" t="s">
        <v>476</v>
      </c>
      <c r="D232" s="11" t="s">
        <v>25</v>
      </c>
      <c r="E232" s="38" t="s">
        <v>222</v>
      </c>
      <c r="F232" s="11" t="s">
        <v>26</v>
      </c>
      <c r="G232" s="11" t="s">
        <v>27</v>
      </c>
      <c r="H232" s="22" t="s">
        <v>20</v>
      </c>
      <c r="I232" s="23">
        <v>30</v>
      </c>
      <c r="J232" s="24" t="s">
        <v>479</v>
      </c>
      <c r="K232" s="25" t="s">
        <v>20</v>
      </c>
      <c r="L232" s="26">
        <v>0</v>
      </c>
      <c r="M232" s="25" t="s">
        <v>480</v>
      </c>
      <c r="N232" s="13">
        <v>45737</v>
      </c>
      <c r="O232" s="12" t="s">
        <v>20</v>
      </c>
      <c r="P232" s="15">
        <v>45808</v>
      </c>
      <c r="Q232" s="49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spans="1:79" s="3" customFormat="1" ht="36">
      <c r="A233" s="14"/>
      <c r="B233" s="5" t="s">
        <v>174</v>
      </c>
      <c r="C233" s="38" t="s">
        <v>175</v>
      </c>
      <c r="D233" s="11" t="s">
        <v>25</v>
      </c>
      <c r="E233" s="38" t="s">
        <v>223</v>
      </c>
      <c r="F233" s="11" t="s">
        <v>58</v>
      </c>
      <c r="G233" s="11" t="s">
        <v>39</v>
      </c>
      <c r="H233" s="22" t="s">
        <v>20</v>
      </c>
      <c r="I233" s="23" t="s">
        <v>20</v>
      </c>
      <c r="J233" s="24" t="s">
        <v>20</v>
      </c>
      <c r="K233" s="25">
        <v>115</v>
      </c>
      <c r="L233" s="26" t="s">
        <v>20</v>
      </c>
      <c r="M233" s="25" t="s">
        <v>291</v>
      </c>
      <c r="N233" s="13">
        <v>45566</v>
      </c>
      <c r="O233" s="12" t="s">
        <v>20</v>
      </c>
      <c r="P233" s="15">
        <v>45808</v>
      </c>
      <c r="Q233" s="49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spans="1:79" s="3" customFormat="1" ht="90">
      <c r="A234" s="14"/>
      <c r="B234" s="5" t="s">
        <v>118</v>
      </c>
      <c r="C234" s="38" t="s">
        <v>229</v>
      </c>
      <c r="D234" s="11" t="s">
        <v>25</v>
      </c>
      <c r="E234" s="38" t="s">
        <v>524</v>
      </c>
      <c r="F234" s="11" t="s">
        <v>31</v>
      </c>
      <c r="G234" s="11" t="s">
        <v>86</v>
      </c>
      <c r="H234" s="22" t="s">
        <v>20</v>
      </c>
      <c r="I234" s="23" t="s">
        <v>20</v>
      </c>
      <c r="J234" s="24" t="s">
        <v>20</v>
      </c>
      <c r="K234" s="25">
        <v>25</v>
      </c>
      <c r="L234" s="26" t="s">
        <v>20</v>
      </c>
      <c r="M234" s="25" t="s">
        <v>209</v>
      </c>
      <c r="N234" s="13">
        <v>45511</v>
      </c>
      <c r="O234" s="12" t="s">
        <v>20</v>
      </c>
      <c r="P234" s="15">
        <v>45808</v>
      </c>
      <c r="Q234" s="49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spans="1:79" s="3" customFormat="1" ht="54">
      <c r="A235" s="14"/>
      <c r="B235" s="5" t="s">
        <v>114</v>
      </c>
      <c r="C235" s="38" t="s">
        <v>113</v>
      </c>
      <c r="D235" s="11" t="s">
        <v>25</v>
      </c>
      <c r="E235" s="38" t="s">
        <v>526</v>
      </c>
      <c r="F235" s="11" t="s">
        <v>33</v>
      </c>
      <c r="G235" s="11" t="s">
        <v>91</v>
      </c>
      <c r="H235" s="22" t="s">
        <v>20</v>
      </c>
      <c r="I235" s="23" t="s">
        <v>20</v>
      </c>
      <c r="J235" s="24" t="s">
        <v>20</v>
      </c>
      <c r="K235" s="25" t="s">
        <v>20</v>
      </c>
      <c r="L235" s="26">
        <v>15</v>
      </c>
      <c r="M235" s="25" t="s">
        <v>210</v>
      </c>
      <c r="N235" s="13">
        <v>45511</v>
      </c>
      <c r="O235" s="12" t="s">
        <v>20</v>
      </c>
      <c r="P235" s="15">
        <v>45808</v>
      </c>
      <c r="Q235" s="49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spans="1:79" s="3" customFormat="1" ht="36">
      <c r="A236" s="14"/>
      <c r="B236" s="5" t="s">
        <v>147</v>
      </c>
      <c r="C236" s="38" t="s">
        <v>148</v>
      </c>
      <c r="D236" s="11" t="s">
        <v>25</v>
      </c>
      <c r="E236" s="38" t="s">
        <v>527</v>
      </c>
      <c r="F236" s="11" t="s">
        <v>34</v>
      </c>
      <c r="G236" s="11" t="s">
        <v>88</v>
      </c>
      <c r="H236" s="22" t="s">
        <v>20</v>
      </c>
      <c r="I236" s="23" t="s">
        <v>20</v>
      </c>
      <c r="J236" s="24" t="s">
        <v>20</v>
      </c>
      <c r="K236" s="25" t="s">
        <v>20</v>
      </c>
      <c r="L236" s="26">
        <v>130</v>
      </c>
      <c r="M236" s="25" t="s">
        <v>211</v>
      </c>
      <c r="N236" s="13">
        <v>45511</v>
      </c>
      <c r="O236" s="12" t="s">
        <v>20</v>
      </c>
      <c r="P236" s="15">
        <v>45808</v>
      </c>
      <c r="Q236" s="49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spans="1:79" s="3" customFormat="1" ht="20.25">
      <c r="A237" s="14"/>
      <c r="B237" s="5" t="s">
        <v>171</v>
      </c>
      <c r="C237" s="38" t="s">
        <v>172</v>
      </c>
      <c r="D237" s="11" t="s">
        <v>25</v>
      </c>
      <c r="E237" s="38" t="s">
        <v>225</v>
      </c>
      <c r="F237" s="11" t="s">
        <v>47</v>
      </c>
      <c r="G237" s="11" t="s">
        <v>45</v>
      </c>
      <c r="H237" s="22" t="s">
        <v>20</v>
      </c>
      <c r="I237" s="23">
        <v>200</v>
      </c>
      <c r="J237" s="24" t="s">
        <v>289</v>
      </c>
      <c r="K237" s="25" t="s">
        <v>20</v>
      </c>
      <c r="L237" s="26">
        <v>170</v>
      </c>
      <c r="M237" s="25" t="s">
        <v>288</v>
      </c>
      <c r="N237" s="13">
        <v>45566</v>
      </c>
      <c r="O237" s="12" t="s">
        <v>20</v>
      </c>
      <c r="P237" s="15">
        <v>45808</v>
      </c>
      <c r="Q237" s="49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spans="1:79" s="3" customFormat="1" ht="20.25">
      <c r="A238" s="14"/>
      <c r="B238" s="5" t="s">
        <v>87</v>
      </c>
      <c r="C238" s="38" t="s">
        <v>471</v>
      </c>
      <c r="D238" s="11" t="s">
        <v>43</v>
      </c>
      <c r="E238" s="38" t="s">
        <v>458</v>
      </c>
      <c r="F238" s="11" t="s">
        <v>56</v>
      </c>
      <c r="G238" s="11" t="s">
        <v>45</v>
      </c>
      <c r="H238" s="22" t="s">
        <v>20</v>
      </c>
      <c r="I238" s="23" t="s">
        <v>20</v>
      </c>
      <c r="J238" s="24" t="s">
        <v>20</v>
      </c>
      <c r="K238" s="25" t="s">
        <v>20</v>
      </c>
      <c r="L238" s="26">
        <v>10</v>
      </c>
      <c r="M238" s="25" t="s">
        <v>473</v>
      </c>
      <c r="N238" s="13">
        <v>45735</v>
      </c>
      <c r="O238" s="12" t="s">
        <v>20</v>
      </c>
      <c r="P238" s="15">
        <v>45808</v>
      </c>
      <c r="Q238" s="49" t="s">
        <v>474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spans="1:79" s="3" customFormat="1" ht="20.25">
      <c r="A239" s="14"/>
      <c r="B239" s="5" t="s">
        <v>87</v>
      </c>
      <c r="C239" s="38" t="s">
        <v>571</v>
      </c>
      <c r="D239" s="11" t="s">
        <v>55</v>
      </c>
      <c r="E239" s="38" t="s">
        <v>286</v>
      </c>
      <c r="F239" s="11" t="s">
        <v>71</v>
      </c>
      <c r="G239" s="11" t="s">
        <v>20</v>
      </c>
      <c r="H239" s="22" t="s">
        <v>20</v>
      </c>
      <c r="I239" s="23">
        <v>140</v>
      </c>
      <c r="J239" s="24" t="s">
        <v>573</v>
      </c>
      <c r="K239" s="25" t="s">
        <v>20</v>
      </c>
      <c r="L239" s="26" t="s">
        <v>20</v>
      </c>
      <c r="M239" s="25" t="s">
        <v>20</v>
      </c>
      <c r="N239" s="13">
        <v>45765</v>
      </c>
      <c r="O239" s="12" t="s">
        <v>20</v>
      </c>
      <c r="P239" s="15">
        <v>45808</v>
      </c>
      <c r="Q239" s="49" t="s">
        <v>572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spans="1:79" s="3" customFormat="1" ht="20.25">
      <c r="A240" s="14"/>
      <c r="B240" s="5" t="s">
        <v>87</v>
      </c>
      <c r="C240" s="38" t="s">
        <v>571</v>
      </c>
      <c r="D240" s="11" t="s">
        <v>55</v>
      </c>
      <c r="E240" s="38" t="s">
        <v>286</v>
      </c>
      <c r="F240" s="11" t="s">
        <v>71</v>
      </c>
      <c r="G240" s="11" t="s">
        <v>177</v>
      </c>
      <c r="H240" s="22" t="s">
        <v>20</v>
      </c>
      <c r="I240" s="23">
        <v>30</v>
      </c>
      <c r="J240" s="24" t="s">
        <v>574</v>
      </c>
      <c r="K240" s="25" t="s">
        <v>20</v>
      </c>
      <c r="L240" s="26" t="s">
        <v>20</v>
      </c>
      <c r="M240" s="25" t="s">
        <v>20</v>
      </c>
      <c r="N240" s="13">
        <v>45765</v>
      </c>
      <c r="O240" s="12" t="s">
        <v>20</v>
      </c>
      <c r="P240" s="15">
        <v>45808</v>
      </c>
      <c r="Q240" s="49" t="s">
        <v>572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spans="1:79" s="3" customFormat="1" ht="36">
      <c r="A241" s="14"/>
      <c r="B241" s="5" t="s">
        <v>87</v>
      </c>
      <c r="C241" s="38" t="s">
        <v>119</v>
      </c>
      <c r="D241" s="11" t="s">
        <v>25</v>
      </c>
      <c r="E241" s="38" t="s">
        <v>108</v>
      </c>
      <c r="F241" s="11" t="s">
        <v>56</v>
      </c>
      <c r="G241" s="11" t="s">
        <v>59</v>
      </c>
      <c r="H241" s="22" t="s">
        <v>20</v>
      </c>
      <c r="I241" s="23" t="s">
        <v>20</v>
      </c>
      <c r="J241" s="24" t="s">
        <v>20</v>
      </c>
      <c r="K241" s="25">
        <v>80</v>
      </c>
      <c r="L241" s="26" t="s">
        <v>20</v>
      </c>
      <c r="M241" s="25" t="s">
        <v>90</v>
      </c>
      <c r="N241" s="13">
        <v>44348</v>
      </c>
      <c r="O241" s="12" t="s">
        <v>20</v>
      </c>
      <c r="P241" s="15">
        <v>45808</v>
      </c>
      <c r="Q241" s="49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spans="1:79" s="3" customFormat="1" ht="36">
      <c r="A242" s="14"/>
      <c r="B242" s="5" t="s">
        <v>87</v>
      </c>
      <c r="C242" s="38" t="s">
        <v>563</v>
      </c>
      <c r="D242" s="11" t="s">
        <v>25</v>
      </c>
      <c r="E242" s="38" t="s">
        <v>222</v>
      </c>
      <c r="F242" s="11" t="s">
        <v>26</v>
      </c>
      <c r="G242" s="11" t="s">
        <v>59</v>
      </c>
      <c r="H242" s="22" t="s">
        <v>20</v>
      </c>
      <c r="I242" s="23" t="s">
        <v>20</v>
      </c>
      <c r="J242" s="24" t="s">
        <v>20</v>
      </c>
      <c r="K242" s="25">
        <v>35</v>
      </c>
      <c r="L242" s="26" t="s">
        <v>20</v>
      </c>
      <c r="M242" s="25" t="s">
        <v>567</v>
      </c>
      <c r="N242" s="13">
        <v>45756</v>
      </c>
      <c r="O242" s="12"/>
      <c r="P242" s="15">
        <v>45808</v>
      </c>
      <c r="Q242" s="49" t="s">
        <v>564</v>
      </c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spans="1:79" s="3" customFormat="1" ht="20.25">
      <c r="A243" s="14"/>
      <c r="B243" s="5" t="s">
        <v>87</v>
      </c>
      <c r="C243" s="38" t="s">
        <v>146</v>
      </c>
      <c r="D243" s="11" t="s">
        <v>43</v>
      </c>
      <c r="E243" s="38" t="s">
        <v>415</v>
      </c>
      <c r="F243" s="11" t="s">
        <v>152</v>
      </c>
      <c r="G243" s="11" t="s">
        <v>20</v>
      </c>
      <c r="H243" s="22" t="s">
        <v>20</v>
      </c>
      <c r="I243" s="23">
        <v>280</v>
      </c>
      <c r="J243" s="24" t="s">
        <v>481</v>
      </c>
      <c r="K243" s="25">
        <v>250</v>
      </c>
      <c r="L243" s="26" t="s">
        <v>20</v>
      </c>
      <c r="M243" s="25" t="s">
        <v>484</v>
      </c>
      <c r="N243" s="13">
        <v>45737</v>
      </c>
      <c r="O243" s="12" t="s">
        <v>20</v>
      </c>
      <c r="P243" s="15">
        <v>45808</v>
      </c>
      <c r="Q243" s="49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spans="1:79" s="3" customFormat="1" ht="20.25">
      <c r="A244" s="14"/>
      <c r="B244" s="5" t="s">
        <v>87</v>
      </c>
      <c r="C244" s="38" t="s">
        <v>146</v>
      </c>
      <c r="D244" s="11" t="s">
        <v>43</v>
      </c>
      <c r="E244" s="38" t="s">
        <v>451</v>
      </c>
      <c r="F244" s="11" t="s">
        <v>46</v>
      </c>
      <c r="G244" s="11" t="s">
        <v>20</v>
      </c>
      <c r="H244" s="22" t="s">
        <v>20</v>
      </c>
      <c r="I244" s="23">
        <v>300</v>
      </c>
      <c r="J244" s="24" t="s">
        <v>482</v>
      </c>
      <c r="K244" s="25">
        <v>270</v>
      </c>
      <c r="L244" s="26" t="s">
        <v>20</v>
      </c>
      <c r="M244" s="25" t="s">
        <v>485</v>
      </c>
      <c r="N244" s="13">
        <v>45737</v>
      </c>
      <c r="O244" s="12" t="s">
        <v>20</v>
      </c>
      <c r="P244" s="15">
        <v>45808</v>
      </c>
      <c r="Q244" s="49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spans="1:79" s="3" customFormat="1" ht="20.25">
      <c r="A245" s="14"/>
      <c r="B245" s="5" t="s">
        <v>87</v>
      </c>
      <c r="C245" s="38" t="s">
        <v>146</v>
      </c>
      <c r="D245" s="11" t="s">
        <v>43</v>
      </c>
      <c r="E245" s="38" t="s">
        <v>420</v>
      </c>
      <c r="F245" s="11" t="s">
        <v>48</v>
      </c>
      <c r="G245" s="11" t="s">
        <v>20</v>
      </c>
      <c r="H245" s="22" t="s">
        <v>20</v>
      </c>
      <c r="I245" s="23">
        <v>380</v>
      </c>
      <c r="J245" s="24" t="s">
        <v>483</v>
      </c>
      <c r="K245" s="25">
        <v>350</v>
      </c>
      <c r="L245" s="26" t="s">
        <v>20</v>
      </c>
      <c r="M245" s="25" t="s">
        <v>486</v>
      </c>
      <c r="N245" s="13">
        <v>45737</v>
      </c>
      <c r="O245" s="12" t="s">
        <v>20</v>
      </c>
      <c r="P245" s="15">
        <v>45808</v>
      </c>
      <c r="Q245" s="49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spans="1:79" s="3" customFormat="1" ht="20.25">
      <c r="A246" s="14"/>
      <c r="B246" s="5" t="s">
        <v>87</v>
      </c>
      <c r="C246" s="38" t="s">
        <v>146</v>
      </c>
      <c r="D246" s="11" t="s">
        <v>43</v>
      </c>
      <c r="E246" s="38" t="s">
        <v>458</v>
      </c>
      <c r="F246" s="11" t="s">
        <v>56</v>
      </c>
      <c r="G246" s="11" t="s">
        <v>86</v>
      </c>
      <c r="H246" s="22">
        <v>0</v>
      </c>
      <c r="I246" s="23" t="s">
        <v>20</v>
      </c>
      <c r="J246" s="24" t="s">
        <v>488</v>
      </c>
      <c r="K246" s="25">
        <v>30</v>
      </c>
      <c r="L246" s="26" t="s">
        <v>20</v>
      </c>
      <c r="M246" s="25" t="s">
        <v>487</v>
      </c>
      <c r="N246" s="13">
        <v>45737</v>
      </c>
      <c r="O246" s="12" t="s">
        <v>20</v>
      </c>
      <c r="P246" s="15">
        <v>45808</v>
      </c>
      <c r="Q246" s="49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spans="1:79" s="3" customFormat="1" ht="20.25">
      <c r="A247" s="14"/>
      <c r="B247" s="5" t="s">
        <v>87</v>
      </c>
      <c r="C247" s="38" t="s">
        <v>169</v>
      </c>
      <c r="D247" s="11" t="s">
        <v>25</v>
      </c>
      <c r="E247" s="38" t="s">
        <v>223</v>
      </c>
      <c r="F247" s="11" t="s">
        <v>58</v>
      </c>
      <c r="G247" s="11" t="s">
        <v>60</v>
      </c>
      <c r="H247" s="22" t="s">
        <v>20</v>
      </c>
      <c r="I247" s="23" t="s">
        <v>20</v>
      </c>
      <c r="J247" s="24" t="s">
        <v>20</v>
      </c>
      <c r="K247" s="25">
        <v>90</v>
      </c>
      <c r="L247" s="26" t="s">
        <v>20</v>
      </c>
      <c r="M247" s="25" t="s">
        <v>290</v>
      </c>
      <c r="N247" s="13">
        <v>45566</v>
      </c>
      <c r="O247" s="12" t="s">
        <v>20</v>
      </c>
      <c r="P247" s="15">
        <v>45808</v>
      </c>
      <c r="Q247" s="49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spans="1:79" s="3" customFormat="1" ht="20.25">
      <c r="A248" s="14"/>
      <c r="B248" s="5" t="s">
        <v>87</v>
      </c>
      <c r="C248" s="38" t="s">
        <v>169</v>
      </c>
      <c r="D248" s="11" t="s">
        <v>25</v>
      </c>
      <c r="E248" s="38" t="s">
        <v>223</v>
      </c>
      <c r="F248" s="11" t="s">
        <v>58</v>
      </c>
      <c r="G248" s="11" t="s">
        <v>39</v>
      </c>
      <c r="H248" s="22" t="s">
        <v>20</v>
      </c>
      <c r="I248" s="23" t="s">
        <v>20</v>
      </c>
      <c r="J248" s="24" t="s">
        <v>20</v>
      </c>
      <c r="K248" s="25">
        <v>90</v>
      </c>
      <c r="L248" s="26" t="s">
        <v>20</v>
      </c>
      <c r="M248" s="25" t="s">
        <v>300</v>
      </c>
      <c r="N248" s="13">
        <v>45566</v>
      </c>
      <c r="O248" s="12" t="s">
        <v>20</v>
      </c>
      <c r="P248" s="15">
        <v>45808</v>
      </c>
      <c r="Q248" s="49" t="s">
        <v>170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spans="1:79" s="3" customFormat="1" ht="20.25">
      <c r="A249" s="14"/>
      <c r="B249" s="5" t="s">
        <v>87</v>
      </c>
      <c r="C249" s="38" t="s">
        <v>169</v>
      </c>
      <c r="D249" s="11" t="s">
        <v>25</v>
      </c>
      <c r="E249" s="38" t="s">
        <v>224</v>
      </c>
      <c r="F249" s="11" t="s">
        <v>152</v>
      </c>
      <c r="G249" s="11" t="s">
        <v>39</v>
      </c>
      <c r="H249" s="22" t="s">
        <v>20</v>
      </c>
      <c r="I249" s="23" t="s">
        <v>20</v>
      </c>
      <c r="J249" s="24" t="s">
        <v>20</v>
      </c>
      <c r="K249" s="25">
        <v>90</v>
      </c>
      <c r="L249" s="26" t="s">
        <v>20</v>
      </c>
      <c r="M249" s="25" t="s">
        <v>299</v>
      </c>
      <c r="N249" s="13">
        <v>45566</v>
      </c>
      <c r="O249" s="12" t="s">
        <v>20</v>
      </c>
      <c r="P249" s="15">
        <v>45808</v>
      </c>
      <c r="Q249" s="49" t="s">
        <v>170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spans="1:79" s="3" customFormat="1" ht="20.25">
      <c r="A250" s="14"/>
      <c r="B250" s="5" t="s">
        <v>87</v>
      </c>
      <c r="C250" s="38" t="s">
        <v>521</v>
      </c>
      <c r="D250" s="11" t="s">
        <v>43</v>
      </c>
      <c r="E250" s="38" t="s">
        <v>421</v>
      </c>
      <c r="F250" s="11" t="s">
        <v>57</v>
      </c>
      <c r="G250" s="11" t="s">
        <v>59</v>
      </c>
      <c r="H250" s="22">
        <v>30</v>
      </c>
      <c r="I250" s="23" t="s">
        <v>20</v>
      </c>
      <c r="J250" s="24" t="s">
        <v>522</v>
      </c>
      <c r="K250" s="25">
        <v>60</v>
      </c>
      <c r="L250" s="26" t="s">
        <v>20</v>
      </c>
      <c r="M250" s="25" t="s">
        <v>523</v>
      </c>
      <c r="N250" s="13">
        <v>45756</v>
      </c>
      <c r="O250" s="12" t="s">
        <v>20</v>
      </c>
      <c r="P250" s="15">
        <v>45808</v>
      </c>
      <c r="Q250" s="49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spans="1:79" s="3" customFormat="1" ht="54">
      <c r="A251" s="14"/>
      <c r="B251" s="5" t="s">
        <v>87</v>
      </c>
      <c r="C251" s="38" t="s">
        <v>568</v>
      </c>
      <c r="D251" s="11" t="s">
        <v>55</v>
      </c>
      <c r="E251" s="38" t="s">
        <v>494</v>
      </c>
      <c r="F251" s="11" t="s">
        <v>495</v>
      </c>
      <c r="G251" s="11" t="s">
        <v>569</v>
      </c>
      <c r="H251" s="22">
        <v>40</v>
      </c>
      <c r="I251" s="23" t="s">
        <v>20</v>
      </c>
      <c r="J251" s="24" t="s">
        <v>570</v>
      </c>
      <c r="K251" s="25" t="s">
        <v>20</v>
      </c>
      <c r="L251" s="26" t="s">
        <v>20</v>
      </c>
      <c r="M251" s="25" t="s">
        <v>20</v>
      </c>
      <c r="N251" s="13">
        <v>45764</v>
      </c>
      <c r="O251" s="12" t="s">
        <v>20</v>
      </c>
      <c r="P251" s="15">
        <v>45808</v>
      </c>
      <c r="Q251" s="49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spans="1:79" s="3" customFormat="1" ht="20.25">
      <c r="A252" s="14"/>
      <c r="B252" s="5" t="s">
        <v>87</v>
      </c>
      <c r="C252" s="38" t="s">
        <v>218</v>
      </c>
      <c r="D252" s="11" t="s">
        <v>55</v>
      </c>
      <c r="E252" s="38" t="s">
        <v>197</v>
      </c>
      <c r="F252" s="11" t="s">
        <v>150</v>
      </c>
      <c r="G252" s="11" t="s">
        <v>20</v>
      </c>
      <c r="H252" s="22" t="s">
        <v>20</v>
      </c>
      <c r="I252" s="23">
        <v>730</v>
      </c>
      <c r="J252" s="24" t="s">
        <v>221</v>
      </c>
      <c r="K252" s="25" t="s">
        <v>20</v>
      </c>
      <c r="L252" s="26" t="s">
        <v>20</v>
      </c>
      <c r="M252" s="25" t="s">
        <v>20</v>
      </c>
      <c r="N252" s="13">
        <v>45559</v>
      </c>
      <c r="O252" s="12" t="s">
        <v>20</v>
      </c>
      <c r="P252" s="15">
        <v>45808</v>
      </c>
      <c r="Q252" s="49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spans="1:79" s="3" customFormat="1" ht="20.25">
      <c r="A253" s="14"/>
      <c r="B253" s="5" t="s">
        <v>87</v>
      </c>
      <c r="C253" s="38" t="s">
        <v>173</v>
      </c>
      <c r="D253" s="11" t="s">
        <v>25</v>
      </c>
      <c r="E253" s="38" t="s">
        <v>222</v>
      </c>
      <c r="F253" s="11" t="s">
        <v>26</v>
      </c>
      <c r="G253" s="11" t="s">
        <v>27</v>
      </c>
      <c r="H253" s="22" t="s">
        <v>20</v>
      </c>
      <c r="I253" s="23" t="s">
        <v>20</v>
      </c>
      <c r="J253" s="24" t="s">
        <v>20</v>
      </c>
      <c r="K253" s="25">
        <v>0</v>
      </c>
      <c r="L253" s="26" t="s">
        <v>20</v>
      </c>
      <c r="M253" s="25" t="s">
        <v>379</v>
      </c>
      <c r="N253" s="13">
        <v>45689</v>
      </c>
      <c r="O253" s="12" t="s">
        <v>20</v>
      </c>
      <c r="P253" s="15">
        <v>45808</v>
      </c>
      <c r="Q253" s="49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spans="1:79" s="3" customFormat="1" ht="20.25">
      <c r="A254" s="14"/>
      <c r="B254" s="5" t="s">
        <v>87</v>
      </c>
      <c r="C254" s="38" t="s">
        <v>173</v>
      </c>
      <c r="D254" s="11" t="s">
        <v>25</v>
      </c>
      <c r="E254" s="38" t="s">
        <v>223</v>
      </c>
      <c r="F254" s="11" t="s">
        <v>58</v>
      </c>
      <c r="G254" s="11" t="s">
        <v>59</v>
      </c>
      <c r="H254" s="22" t="s">
        <v>20</v>
      </c>
      <c r="I254" s="23">
        <v>30</v>
      </c>
      <c r="J254" s="24" t="s">
        <v>410</v>
      </c>
      <c r="K254" s="25" t="s">
        <v>20</v>
      </c>
      <c r="L254" s="26" t="s">
        <v>20</v>
      </c>
      <c r="M254" s="25" t="s">
        <v>411</v>
      </c>
      <c r="N254" s="13">
        <v>45614</v>
      </c>
      <c r="O254" s="12" t="s">
        <v>20</v>
      </c>
      <c r="P254" s="15">
        <v>45808</v>
      </c>
      <c r="Q254" s="49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spans="1:79" s="3" customFormat="1" ht="20.25">
      <c r="A255" s="14"/>
      <c r="B255" s="5" t="s">
        <v>87</v>
      </c>
      <c r="C255" s="38" t="s">
        <v>173</v>
      </c>
      <c r="D255" s="11" t="s">
        <v>25</v>
      </c>
      <c r="E255" s="38" t="s">
        <v>224</v>
      </c>
      <c r="F255" s="11" t="s">
        <v>152</v>
      </c>
      <c r="G255" s="11" t="s">
        <v>230</v>
      </c>
      <c r="H255" s="22">
        <v>40</v>
      </c>
      <c r="I255" s="23" t="s">
        <v>20</v>
      </c>
      <c r="J255" s="24" t="s">
        <v>298</v>
      </c>
      <c r="K255" s="25">
        <v>70</v>
      </c>
      <c r="L255" s="26" t="s">
        <v>20</v>
      </c>
      <c r="M255" s="25" t="s">
        <v>292</v>
      </c>
      <c r="N255" s="13">
        <v>45566</v>
      </c>
      <c r="O255" s="12" t="s">
        <v>20</v>
      </c>
      <c r="P255" s="15">
        <v>45808</v>
      </c>
      <c r="Q255" s="49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spans="1:79" s="3" customFormat="1" ht="36">
      <c r="A256" s="14"/>
      <c r="B256" s="5" t="s">
        <v>87</v>
      </c>
      <c r="C256" s="38" t="s">
        <v>321</v>
      </c>
      <c r="D256" s="11" t="s">
        <v>25</v>
      </c>
      <c r="E256" s="38" t="s">
        <v>223</v>
      </c>
      <c r="F256" s="11" t="s">
        <v>58</v>
      </c>
      <c r="G256" s="11" t="s">
        <v>27</v>
      </c>
      <c r="H256" s="22" t="s">
        <v>20</v>
      </c>
      <c r="I256" s="23">
        <v>85</v>
      </c>
      <c r="J256" s="24" t="s">
        <v>324</v>
      </c>
      <c r="K256" s="25" t="s">
        <v>20</v>
      </c>
      <c r="L256" s="26" t="s">
        <v>20</v>
      </c>
      <c r="M256" s="25" t="s">
        <v>20</v>
      </c>
      <c r="N256" s="13">
        <v>45597</v>
      </c>
      <c r="O256" s="12" t="s">
        <v>20</v>
      </c>
      <c r="P256" s="15">
        <v>45808</v>
      </c>
      <c r="Q256" s="49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spans="1:79" ht="36">
      <c r="A257" s="14"/>
      <c r="B257" s="5" t="s">
        <v>87</v>
      </c>
      <c r="C257" s="38" t="s">
        <v>412</v>
      </c>
      <c r="D257" s="11" t="s">
        <v>25</v>
      </c>
      <c r="E257" s="38" t="s">
        <v>223</v>
      </c>
      <c r="F257" s="11" t="s">
        <v>58</v>
      </c>
      <c r="G257" s="11" t="s">
        <v>231</v>
      </c>
      <c r="H257" s="22" t="s">
        <v>20</v>
      </c>
      <c r="I257" s="23" t="s">
        <v>20</v>
      </c>
      <c r="J257" s="24" t="s">
        <v>20</v>
      </c>
      <c r="K257" s="25">
        <v>100</v>
      </c>
      <c r="L257" s="26" t="s">
        <v>20</v>
      </c>
      <c r="M257" s="25" t="s">
        <v>293</v>
      </c>
      <c r="N257" s="13">
        <v>45566</v>
      </c>
      <c r="O257" s="12" t="s">
        <v>20</v>
      </c>
      <c r="P257" s="15">
        <v>45808</v>
      </c>
      <c r="Q257" s="49"/>
    </row>
    <row r="258" spans="1:79" s="3" customFormat="1" ht="36">
      <c r="A258" s="14"/>
      <c r="B258" s="5" t="s">
        <v>87</v>
      </c>
      <c r="C258" s="38" t="s">
        <v>389</v>
      </c>
      <c r="D258" s="11" t="s">
        <v>55</v>
      </c>
      <c r="E258" s="38" t="s">
        <v>286</v>
      </c>
      <c r="F258" s="11" t="s">
        <v>71</v>
      </c>
      <c r="G258" s="11" t="s">
        <v>390</v>
      </c>
      <c r="H258" s="22">
        <v>50</v>
      </c>
      <c r="I258" s="23" t="s">
        <v>20</v>
      </c>
      <c r="J258" s="24" t="s">
        <v>409</v>
      </c>
      <c r="K258" s="25" t="s">
        <v>20</v>
      </c>
      <c r="L258" s="26" t="s">
        <v>20</v>
      </c>
      <c r="M258" s="25" t="s">
        <v>20</v>
      </c>
      <c r="N258" s="13">
        <v>45698</v>
      </c>
      <c r="O258" s="12" t="s">
        <v>20</v>
      </c>
      <c r="P258" s="15">
        <v>45808</v>
      </c>
      <c r="Q258" s="49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spans="1:79" s="3" customFormat="1" ht="36">
      <c r="A259" s="14"/>
      <c r="B259" s="5" t="s">
        <v>87</v>
      </c>
      <c r="C259" s="38" t="s">
        <v>502</v>
      </c>
      <c r="D259" s="11" t="s">
        <v>55</v>
      </c>
      <c r="E259" s="38" t="s">
        <v>286</v>
      </c>
      <c r="F259" s="11" t="s">
        <v>71</v>
      </c>
      <c r="G259" s="11" t="s">
        <v>19</v>
      </c>
      <c r="H259" s="22" t="s">
        <v>20</v>
      </c>
      <c r="I259" s="23">
        <v>120</v>
      </c>
      <c r="J259" s="24" t="s">
        <v>504</v>
      </c>
      <c r="K259" s="25" t="s">
        <v>20</v>
      </c>
      <c r="L259" s="26" t="s">
        <v>20</v>
      </c>
      <c r="M259" s="25" t="s">
        <v>20</v>
      </c>
      <c r="N259" s="13">
        <v>45749</v>
      </c>
      <c r="O259" s="12" t="s">
        <v>20</v>
      </c>
      <c r="P259" s="15">
        <v>45808</v>
      </c>
      <c r="Q259" s="49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spans="1:79" s="3" customFormat="1" ht="36">
      <c r="A260" s="14"/>
      <c r="B260" s="5" t="s">
        <v>87</v>
      </c>
      <c r="C260" s="38" t="s">
        <v>502</v>
      </c>
      <c r="D260" s="11" t="s">
        <v>55</v>
      </c>
      <c r="E260" s="38" t="s">
        <v>286</v>
      </c>
      <c r="F260" s="11" t="s">
        <v>71</v>
      </c>
      <c r="G260" s="11" t="s">
        <v>503</v>
      </c>
      <c r="H260" s="22" t="s">
        <v>20</v>
      </c>
      <c r="I260" s="23">
        <v>10</v>
      </c>
      <c r="J260" s="24" t="s">
        <v>505</v>
      </c>
      <c r="K260" s="25" t="s">
        <v>20</v>
      </c>
      <c r="L260" s="26" t="s">
        <v>20</v>
      </c>
      <c r="M260" s="25" t="s">
        <v>20</v>
      </c>
      <c r="N260" s="13">
        <v>45749</v>
      </c>
      <c r="O260" s="12" t="s">
        <v>20</v>
      </c>
      <c r="P260" s="15">
        <v>45808</v>
      </c>
      <c r="Q260" s="49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spans="1:79" s="3" customFormat="1" ht="36">
      <c r="A261" s="14"/>
      <c r="B261" s="5" t="s">
        <v>87</v>
      </c>
      <c r="C261" s="38" t="s">
        <v>502</v>
      </c>
      <c r="D261" s="11" t="s">
        <v>55</v>
      </c>
      <c r="E261" s="38" t="s">
        <v>467</v>
      </c>
      <c r="F261" s="11" t="s">
        <v>56</v>
      </c>
      <c r="G261" s="11" t="s">
        <v>19</v>
      </c>
      <c r="H261" s="22" t="s">
        <v>20</v>
      </c>
      <c r="I261" s="23">
        <v>100</v>
      </c>
      <c r="J261" s="24" t="s">
        <v>506</v>
      </c>
      <c r="K261" s="25" t="s">
        <v>20</v>
      </c>
      <c r="L261" s="26" t="s">
        <v>20</v>
      </c>
      <c r="M261" s="25" t="s">
        <v>20</v>
      </c>
      <c r="N261" s="13">
        <v>45749</v>
      </c>
      <c r="O261" s="12" t="s">
        <v>20</v>
      </c>
      <c r="P261" s="15">
        <v>45808</v>
      </c>
      <c r="Q261" s="49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spans="1:79" ht="54">
      <c r="A262" s="14"/>
      <c r="B262" s="5" t="s">
        <v>87</v>
      </c>
      <c r="C262" s="38" t="s">
        <v>354</v>
      </c>
      <c r="D262" s="11" t="s">
        <v>55</v>
      </c>
      <c r="E262" s="38" t="s">
        <v>336</v>
      </c>
      <c r="F262" s="11" t="s">
        <v>48</v>
      </c>
      <c r="G262" s="11" t="s">
        <v>355</v>
      </c>
      <c r="H262" s="22">
        <v>140</v>
      </c>
      <c r="I262" s="23" t="s">
        <v>20</v>
      </c>
      <c r="J262" s="24" t="s">
        <v>356</v>
      </c>
      <c r="K262" s="25" t="s">
        <v>20</v>
      </c>
      <c r="L262" s="26" t="s">
        <v>20</v>
      </c>
      <c r="M262" s="25" t="s">
        <v>20</v>
      </c>
      <c r="N262" s="13">
        <v>45658</v>
      </c>
      <c r="O262" s="12" t="s">
        <v>20</v>
      </c>
      <c r="P262" s="15">
        <v>45808</v>
      </c>
      <c r="Q262" s="49"/>
    </row>
    <row r="263" spans="1:79" ht="54">
      <c r="A263" s="14"/>
      <c r="B263" s="5" t="s">
        <v>87</v>
      </c>
      <c r="C263" s="38" t="s">
        <v>386</v>
      </c>
      <c r="D263" s="11" t="s">
        <v>25</v>
      </c>
      <c r="E263" s="38" t="s">
        <v>109</v>
      </c>
      <c r="F263" s="11" t="s">
        <v>54</v>
      </c>
      <c r="G263" s="11" t="s">
        <v>387</v>
      </c>
      <c r="H263" s="22">
        <v>10</v>
      </c>
      <c r="I263" s="23" t="s">
        <v>20</v>
      </c>
      <c r="J263" s="24" t="s">
        <v>388</v>
      </c>
      <c r="K263" s="25" t="s">
        <v>20</v>
      </c>
      <c r="L263" s="26" t="s">
        <v>20</v>
      </c>
      <c r="M263" s="25" t="s">
        <v>20</v>
      </c>
      <c r="N263" s="13">
        <v>45695</v>
      </c>
      <c r="O263" s="12" t="s">
        <v>20</v>
      </c>
      <c r="P263" s="15">
        <v>45808</v>
      </c>
      <c r="Q263" s="49"/>
    </row>
    <row r="264" spans="1:79" s="3" customFormat="1" ht="36">
      <c r="A264" s="14"/>
      <c r="B264" s="5" t="s">
        <v>87</v>
      </c>
      <c r="C264" s="38" t="s">
        <v>165</v>
      </c>
      <c r="D264" s="11" t="s">
        <v>25</v>
      </c>
      <c r="E264" s="38" t="s">
        <v>222</v>
      </c>
      <c r="F264" s="11" t="s">
        <v>26</v>
      </c>
      <c r="G264" s="11" t="s">
        <v>29</v>
      </c>
      <c r="H264" s="22" t="s">
        <v>20</v>
      </c>
      <c r="I264" s="23" t="s">
        <v>20</v>
      </c>
      <c r="J264" s="24" t="s">
        <v>20</v>
      </c>
      <c r="K264" s="25" t="s">
        <v>20</v>
      </c>
      <c r="L264" s="26">
        <v>60</v>
      </c>
      <c r="M264" s="25" t="s">
        <v>294</v>
      </c>
      <c r="N264" s="13">
        <v>45566</v>
      </c>
      <c r="O264" s="12" t="s">
        <v>20</v>
      </c>
      <c r="P264" s="15">
        <v>45808</v>
      </c>
      <c r="Q264" s="49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spans="1:79" s="3" customFormat="1" ht="36">
      <c r="A265" s="14"/>
      <c r="B265" s="5" t="s">
        <v>87</v>
      </c>
      <c r="C265" s="38" t="s">
        <v>149</v>
      </c>
      <c r="D265" s="11" t="s">
        <v>25</v>
      </c>
      <c r="E265" s="38" t="s">
        <v>234</v>
      </c>
      <c r="F265" s="11" t="s">
        <v>58</v>
      </c>
      <c r="G265" s="11" t="s">
        <v>235</v>
      </c>
      <c r="H265" s="22" t="s">
        <v>20</v>
      </c>
      <c r="I265" s="23" t="s">
        <v>20</v>
      </c>
      <c r="J265" s="24" t="s">
        <v>20</v>
      </c>
      <c r="K265" s="25" t="s">
        <v>20</v>
      </c>
      <c r="L265" s="26">
        <v>50</v>
      </c>
      <c r="M265" s="25" t="s">
        <v>295</v>
      </c>
      <c r="N265" s="13">
        <v>45566</v>
      </c>
      <c r="O265" s="12" t="s">
        <v>20</v>
      </c>
      <c r="P265" s="15">
        <v>45808</v>
      </c>
      <c r="Q265" s="49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spans="1:79" s="3" customFormat="1" ht="36">
      <c r="A266" s="14"/>
      <c r="B266" s="5" t="s">
        <v>87</v>
      </c>
      <c r="C266" s="38" t="s">
        <v>149</v>
      </c>
      <c r="D266" s="11" t="s">
        <v>25</v>
      </c>
      <c r="E266" s="38" t="s">
        <v>236</v>
      </c>
      <c r="F266" s="11" t="s">
        <v>152</v>
      </c>
      <c r="G266" s="11" t="s">
        <v>235</v>
      </c>
      <c r="H266" s="22" t="s">
        <v>20</v>
      </c>
      <c r="I266" s="23" t="s">
        <v>20</v>
      </c>
      <c r="J266" s="24" t="s">
        <v>20</v>
      </c>
      <c r="K266" s="25" t="s">
        <v>20</v>
      </c>
      <c r="L266" s="26">
        <v>90</v>
      </c>
      <c r="M266" s="25" t="s">
        <v>296</v>
      </c>
      <c r="N266" s="13">
        <v>45566</v>
      </c>
      <c r="O266" s="12" t="s">
        <v>20</v>
      </c>
      <c r="P266" s="15">
        <v>45808</v>
      </c>
      <c r="Q266" s="49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spans="1:79" s="3" customFormat="1" ht="36">
      <c r="A267" s="14"/>
      <c r="B267" s="5" t="s">
        <v>87</v>
      </c>
      <c r="C267" s="38" t="s">
        <v>149</v>
      </c>
      <c r="D267" s="11" t="s">
        <v>25</v>
      </c>
      <c r="E267" s="38" t="s">
        <v>237</v>
      </c>
      <c r="F267" s="11" t="s">
        <v>47</v>
      </c>
      <c r="G267" s="11" t="s">
        <v>235</v>
      </c>
      <c r="H267" s="22" t="s">
        <v>20</v>
      </c>
      <c r="I267" s="23" t="s">
        <v>20</v>
      </c>
      <c r="J267" s="24" t="s">
        <v>20</v>
      </c>
      <c r="K267" s="25" t="s">
        <v>20</v>
      </c>
      <c r="L267" s="26">
        <v>95</v>
      </c>
      <c r="M267" s="25" t="s">
        <v>297</v>
      </c>
      <c r="N267" s="13">
        <v>45566</v>
      </c>
      <c r="O267" s="12" t="s">
        <v>20</v>
      </c>
      <c r="P267" s="15">
        <v>45808</v>
      </c>
      <c r="Q267" s="49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spans="1:79" s="3" customFormat="1" ht="20.25">
      <c r="A268" s="14"/>
      <c r="B268" s="5" t="s">
        <v>87</v>
      </c>
      <c r="C268" s="38" t="s">
        <v>149</v>
      </c>
      <c r="D268" s="11" t="s">
        <v>25</v>
      </c>
      <c r="E268" s="38" t="s">
        <v>222</v>
      </c>
      <c r="F268" s="11" t="s">
        <v>26</v>
      </c>
      <c r="G268" s="11" t="s">
        <v>29</v>
      </c>
      <c r="H268" s="22" t="s">
        <v>20</v>
      </c>
      <c r="I268" s="23" t="s">
        <v>20</v>
      </c>
      <c r="J268" s="24" t="s">
        <v>20</v>
      </c>
      <c r="K268" s="25"/>
      <c r="L268" s="26">
        <v>20</v>
      </c>
      <c r="M268" s="25" t="s">
        <v>368</v>
      </c>
      <c r="N268" s="13">
        <v>45664</v>
      </c>
      <c r="O268" s="12" t="s">
        <v>20</v>
      </c>
      <c r="P268" s="15">
        <v>45808</v>
      </c>
      <c r="Q268" s="49" t="s">
        <v>357</v>
      </c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spans="1:79" s="3" customFormat="1" ht="20.25">
      <c r="A269" s="14"/>
      <c r="B269" s="5" t="s">
        <v>87</v>
      </c>
      <c r="C269" s="38" t="s">
        <v>149</v>
      </c>
      <c r="D269" s="11" t="s">
        <v>25</v>
      </c>
      <c r="E269" s="38" t="s">
        <v>223</v>
      </c>
      <c r="F269" s="11" t="s">
        <v>58</v>
      </c>
      <c r="G269" s="11" t="s">
        <v>29</v>
      </c>
      <c r="H269" s="22" t="s">
        <v>20</v>
      </c>
      <c r="I269" s="23" t="s">
        <v>20</v>
      </c>
      <c r="J269" s="24" t="s">
        <v>20</v>
      </c>
      <c r="K269" s="25" t="s">
        <v>20</v>
      </c>
      <c r="L269" s="26">
        <v>80</v>
      </c>
      <c r="M269" s="25" t="s">
        <v>369</v>
      </c>
      <c r="N269" s="13">
        <v>45664</v>
      </c>
      <c r="O269" s="12" t="s">
        <v>20</v>
      </c>
      <c r="P269" s="15">
        <v>45808</v>
      </c>
      <c r="Q269" s="49" t="s">
        <v>357</v>
      </c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spans="1:79" s="3" customFormat="1" ht="20.25">
      <c r="A270" s="14"/>
      <c r="B270" s="5" t="s">
        <v>87</v>
      </c>
      <c r="C270" s="38" t="s">
        <v>149</v>
      </c>
      <c r="D270" s="11" t="s">
        <v>25</v>
      </c>
      <c r="E270" s="38" t="s">
        <v>226</v>
      </c>
      <c r="F270" s="11" t="s">
        <v>199</v>
      </c>
      <c r="G270" s="11" t="s">
        <v>29</v>
      </c>
      <c r="H270" s="22" t="s">
        <v>20</v>
      </c>
      <c r="I270" s="23" t="s">
        <v>20</v>
      </c>
      <c r="J270" s="24" t="s">
        <v>20</v>
      </c>
      <c r="K270" s="25" t="s">
        <v>20</v>
      </c>
      <c r="L270" s="26">
        <v>125</v>
      </c>
      <c r="M270" s="25" t="s">
        <v>370</v>
      </c>
      <c r="N270" s="13">
        <v>45664</v>
      </c>
      <c r="O270" s="12" t="s">
        <v>20</v>
      </c>
      <c r="P270" s="15">
        <v>45808</v>
      </c>
      <c r="Q270" s="49" t="s">
        <v>357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spans="1:79" s="3" customFormat="1" ht="20.25">
      <c r="A271" s="14"/>
      <c r="B271" s="5" t="s">
        <v>87</v>
      </c>
      <c r="C271" s="38" t="s">
        <v>149</v>
      </c>
      <c r="D271" s="11" t="s">
        <v>55</v>
      </c>
      <c r="E271" s="5" t="s">
        <v>286</v>
      </c>
      <c r="F271" s="11" t="s">
        <v>71</v>
      </c>
      <c r="G271" s="11" t="s">
        <v>177</v>
      </c>
      <c r="H271" s="22" t="s">
        <v>20</v>
      </c>
      <c r="I271" s="23">
        <v>35</v>
      </c>
      <c r="J271" s="24" t="s">
        <v>414</v>
      </c>
      <c r="K271" s="25" t="s">
        <v>20</v>
      </c>
      <c r="L271" s="26" t="s">
        <v>20</v>
      </c>
      <c r="M271" s="25" t="s">
        <v>20</v>
      </c>
      <c r="N271" s="13">
        <v>45706</v>
      </c>
      <c r="O271" s="12" t="s">
        <v>20</v>
      </c>
      <c r="P271" s="15">
        <v>45808</v>
      </c>
      <c r="Q271" s="49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spans="1:79" ht="36">
      <c r="A272" s="14"/>
      <c r="B272" s="5" t="s">
        <v>87</v>
      </c>
      <c r="C272" s="38" t="s">
        <v>457</v>
      </c>
      <c r="D272" s="11" t="s">
        <v>55</v>
      </c>
      <c r="E272" s="5" t="s">
        <v>286</v>
      </c>
      <c r="F272" s="11" t="s">
        <v>71</v>
      </c>
      <c r="G272" s="11" t="s">
        <v>455</v>
      </c>
      <c r="H272" s="22" t="s">
        <v>20</v>
      </c>
      <c r="I272" s="23">
        <v>20</v>
      </c>
      <c r="J272" s="24" t="s">
        <v>456</v>
      </c>
      <c r="K272" s="25" t="s">
        <v>20</v>
      </c>
      <c r="L272" s="26" t="s">
        <v>20</v>
      </c>
      <c r="M272" s="25" t="s">
        <v>20</v>
      </c>
      <c r="N272" s="13">
        <v>45505</v>
      </c>
      <c r="O272" s="12" t="s">
        <v>20</v>
      </c>
      <c r="P272" s="15">
        <v>45808</v>
      </c>
      <c r="Q272" s="49"/>
    </row>
    <row r="281" spans="9:17" ht="21">
      <c r="Q281" s="43" t="s">
        <v>93</v>
      </c>
    </row>
    <row r="282" spans="9:17" ht="21">
      <c r="I282" s="41" t="s">
        <v>94</v>
      </c>
      <c r="J282" s="6">
        <f>COUNTIF(J6:J266,"A???????")</f>
        <v>161</v>
      </c>
      <c r="K282" s="9"/>
      <c r="L282" s="10"/>
      <c r="M282" s="6">
        <f>COUNTIF(M6:M266,"A???????")</f>
        <v>177</v>
      </c>
      <c r="N282" s="42">
        <f>+J282+M282</f>
        <v>338</v>
      </c>
      <c r="Q282" s="43" t="s">
        <v>95</v>
      </c>
    </row>
    <row r="283" spans="9:17" ht="21">
      <c r="I283" s="41" t="s">
        <v>96</v>
      </c>
      <c r="J283" s="6">
        <f>COUNTIF(J6:J266,"C???????")</f>
        <v>1</v>
      </c>
      <c r="K283" s="9"/>
      <c r="L283" s="10"/>
      <c r="M283" s="6">
        <f>COUNTIF(M6:M266,"C???????")</f>
        <v>0</v>
      </c>
      <c r="N283" s="42">
        <f t="shared" ref="N283:N285" si="0">+J283+M283</f>
        <v>1</v>
      </c>
      <c r="Q283" s="43" t="s">
        <v>97</v>
      </c>
    </row>
    <row r="284" spans="9:17" ht="21">
      <c r="I284" s="41" t="s">
        <v>98</v>
      </c>
      <c r="J284" s="6">
        <f>COUNTIF(J6:J266,"D???????")</f>
        <v>1</v>
      </c>
      <c r="K284" s="9"/>
      <c r="L284" s="10"/>
      <c r="M284" s="6">
        <f>COUNTIF(M6:M266,"D???????")</f>
        <v>1</v>
      </c>
      <c r="N284" s="42">
        <f t="shared" si="0"/>
        <v>2</v>
      </c>
      <c r="Q284" s="43"/>
    </row>
    <row r="285" spans="9:17" ht="21">
      <c r="I285" s="41" t="s">
        <v>99</v>
      </c>
      <c r="J285" s="6">
        <f>COUNTIF(J6:J266,"anlegen")</f>
        <v>0</v>
      </c>
      <c r="K285" s="9"/>
      <c r="L285" s="10"/>
      <c r="M285" s="6">
        <f>COUNTIF(M6:M266,"anlegen")</f>
        <v>0</v>
      </c>
      <c r="N285" s="42">
        <f t="shared" si="0"/>
        <v>0</v>
      </c>
      <c r="Q285" s="43" t="s">
        <v>100</v>
      </c>
    </row>
    <row r="286" spans="9:17" ht="21">
      <c r="Q286" s="43" t="s">
        <v>101</v>
      </c>
    </row>
    <row r="287" spans="9:17" ht="21">
      <c r="Q287" s="43" t="s">
        <v>102</v>
      </c>
    </row>
    <row r="288" spans="9:17" ht="21">
      <c r="Q288" s="43"/>
    </row>
    <row r="289" spans="9:17" ht="21">
      <c r="Q289" s="43" t="s">
        <v>103</v>
      </c>
    </row>
    <row r="290" spans="9:17" ht="21">
      <c r="Q290" s="43" t="s">
        <v>104</v>
      </c>
    </row>
    <row r="291" spans="9:17" ht="21">
      <c r="Q291" s="43" t="s">
        <v>105</v>
      </c>
    </row>
    <row r="296" spans="9:17" ht="18.75">
      <c r="I296" s="46" t="s">
        <v>112</v>
      </c>
      <c r="J296" s="46" t="str">
        <f>_xlfn.TEXTJOIN(";",TRUE,J6:J266)</f>
        <v>-;C3428798;A3960710;-;-;A3908075;A3908078;-;-;A3960713;-;-;A3908081;A3908084;-;-;A3908087;A3908090;-;-;A3908093;-;-;A3908096;A3908099;-;-;A3908120;-;-;A4117956;-;A4117959;-;A4117962;A4117965;-;A4117968;A4117971;-;A4117974;-;A4117977;-;A3934322;A3934325;A3934328;A3934331;A3934334;A3934337;A3934340;A3934343;A4061755;A4061761;-;-;A4035005;A4035008;A4035011;-;-;A4035029;-;-;A4038964;-;-;A4038982;-;-;A4038991;-;-;A4035041;A4035044;-;-;A4039016;-;-;A4039019;-;-;A4039022;-;-;A4039025;-;-;A4160413;A4160416;-;-;A3631476;A3631479;A3631482;A3631485;A3481976;-;-;A3481979;A3656020;-;-;A3481982;-;-;A3481985;-;-;A3481988;-;-;A3481991;A3481994;A3782757;A3782760;A3782763;A3823782;A3832597;A3782766;A3823785;A3832600;A3782769;A3823788;A3832603;A3782772;A3782775;A3989987;A3989990;A3989993;A3989996;A4160446;A3989999;A3990002;A3990005;A3990008;A3990011;A4069383;A4069386;A3974983;A3782862;A3782865;A3782868;leer;A3907124;A3907127;A3834235;A3834238;leer;A3422747;D3398586;-;-;A3429132;A3398581;-;-;A3398582;-;-;A3482006;A3482009;A4022555;A4022558;A4022561;A4022564;A3974989;leer;A3907943;A3907946;A4069340;A3782871;A3782874;A3782877;A3782880;A4139231;A3990014;A3975887;leer;A4118022;A4118028;A4118037;A4118043;A3908000;A3934046;A3908009;A3908018;A3908057;A3908036;A3908042;A3908048;A4061815;A4044706;A4140102;A4069280;A4069286;A3832594;A4033241;leer;-;-;-;-;-;-;-;-;-;-;leer;A3936824;A3936827;A3848188;A3833905;A3833908;A4117731;A4117719;A4117722;A4117725;A4117728;A3848287;-;-;-;-;A4069304;-;-;-;-;A3908672;-;A4140054;A4140060;-;-;A4069310;A4069313;A4069316;A4069319;-;-;-;A4117848;A4139966;A3877214;-;A3957911;A3908675;A3936710;-;A4035059;A4116009;A4116012;A4116015;A3989270;A4034720;-;-;-</v>
      </c>
    </row>
  </sheetData>
  <autoFilter ref="A5:Q272" xr:uid="{00000000-0001-0000-0000-000000000000}"/>
  <mergeCells count="1">
    <mergeCell ref="B4:G4"/>
  </mergeCells>
  <phoneticPr fontId="63" type="noConversion"/>
  <conditionalFormatting sqref="B4">
    <cfRule type="cellIs" dxfId="1" priority="1" operator="equal">
      <formula>"NEU"</formula>
    </cfRule>
    <cfRule type="containsText" dxfId="0" priority="2" operator="containsText" text="NEU">
      <formula>NOT(ISERROR(SEARCH("NEU",B4)))</formula>
    </cfRule>
  </conditionalFormatting>
  <printOptions horizontalCentered="1"/>
  <pageMargins left="0.23622047244094491" right="0.23622047244094491" top="0.39370078740157483" bottom="0.39370078740157483" header="0.31496062992125984" footer="0.31496062992125984"/>
  <pageSetup paperSize="9" scale="24" fitToHeight="4" orientation="landscape" r:id="rId1"/>
  <headerFooter>
    <oddFooter>&amp;L&amp;24Seite &amp;P von &amp;N&amp;C&amp;24Druckfehler, Irrtümer und Änderungen vorbehalten&amp;R&amp;24Streng vertraulich</oddFooter>
  </headerFooter>
  <rowBreaks count="1" manualBreakCount="1">
    <brk id="184" max="2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fd5cf1-ebe2-4e72-b295-30a1b0deb894" xsi:nil="true"/>
    <lcf76f155ced4ddcb4097134ff3c332f xmlns="dc134be5-4549-4013-aba1-c4ecf805cdc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FC49B344600647BED37530ED9DFF65" ma:contentTypeVersion="18" ma:contentTypeDescription="Ein neues Dokument erstellen." ma:contentTypeScope="" ma:versionID="cb4c4421e3a85a8c3e05e318f023cfd2">
  <xsd:schema xmlns:xsd="http://www.w3.org/2001/XMLSchema" xmlns:xs="http://www.w3.org/2001/XMLSchema" xmlns:p="http://schemas.microsoft.com/office/2006/metadata/properties" xmlns:ns2="dc134be5-4549-4013-aba1-c4ecf805cdca" xmlns:ns3="7bfd5cf1-ebe2-4e72-b295-30a1b0deb894" targetNamespace="http://schemas.microsoft.com/office/2006/metadata/properties" ma:root="true" ma:fieldsID="0fa24ab633565772344f862d0224869f" ns2:_="" ns3:_="">
    <xsd:import namespace="dc134be5-4549-4013-aba1-c4ecf805cdca"/>
    <xsd:import namespace="7bfd5cf1-ebe2-4e72-b295-30a1b0deb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34be5-4549-4013-aba1-c4ecf805c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ef77e5f5-17b5-4b17-bb95-b7616393a0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fd5cf1-ebe2-4e72-b295-30a1b0deb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68ddf0-4631-4fa8-82c3-32b26c73e340}" ma:internalName="TaxCatchAll" ma:showField="CatchAllData" ma:web="7bfd5cf1-ebe2-4e72-b295-30a1b0deb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E3F873-C407-4FDE-811A-EC07971D4E8A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7bfd5cf1-ebe2-4e72-b295-30a1b0deb894"/>
    <ds:schemaRef ds:uri="http://www.w3.org/XML/1998/namespace"/>
    <ds:schemaRef ds:uri="http://purl.org/dc/terms/"/>
    <ds:schemaRef ds:uri="dc134be5-4549-4013-aba1-c4ecf805cdc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7DFAD3B-508A-43E7-A3F1-54F14988E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134be5-4549-4013-aba1-c4ecf805cdca"/>
    <ds:schemaRef ds:uri="7bfd5cf1-ebe2-4e72-b295-30a1b0deb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0010B7-4F46-4A35-8F8F-044448D38A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Aktionen</vt:lpstr>
      <vt:lpstr>Aktionen!Druckbereich</vt:lpstr>
      <vt:lpstr>Aktionen!Drucktitel</vt:lpstr>
    </vt:vector>
  </TitlesOfParts>
  <Manager/>
  <Company>freenet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Frederike Meier</dc:creator>
  <cp:keywords/>
  <dc:description/>
  <cp:lastModifiedBy>Stefan Sellmer</cp:lastModifiedBy>
  <cp:revision/>
  <cp:lastPrinted>2024-02-13T08:49:05Z</cp:lastPrinted>
  <dcterms:created xsi:type="dcterms:W3CDTF">2014-03-05T14:57:13Z</dcterms:created>
  <dcterms:modified xsi:type="dcterms:W3CDTF">2025-04-29T10:08:30Z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0x010100B5FC49B344600647BED37530ED9DFF65</vt:lpwstr>
  </property>
  <property fmtid="{D5CDD505-2E9C-101B-9397-08002B2CF9AE}" pid="3" name="MediaServiceImageTags">
    <vt:lpwstr/>
  </property>
</Properties>
</file>